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8800" windowHeight="12315" tabRatio="853" firstSheet="7" activeTab="15"/>
  </bookViews>
  <sheets>
    <sheet name="Բացատրագիր" sheetId="7" r:id="rId1"/>
    <sheet name="Մայորի ձոր, հիշատակի աղբյուր" sheetId="10" r:id="rId2"/>
    <sheet name="Բաղրամյան, Չարենց, համ.տարած" sheetId="14" r:id="rId3"/>
    <sheet name="Ռումինական շ, Դեսինի 69, ճանապ." sheetId="16" r:id="rId4"/>
    <sheet name="Դեսինի, Վիրահայոց, Պրոմեթևս փ." sheetId="13" r:id="rId5"/>
    <sheet name="Արմանիս, Ուրասար, Կաթնաղբյուր" sheetId="19" r:id="rId6"/>
    <sheet name="1,3,4 մանկ., թիվ 1 դպրոց" sheetId="15" r:id="rId7"/>
    <sheet name="Մյասնիկյան փողոց, ֆուտբոլի դաշտ" sheetId="18" r:id="rId8"/>
    <sheet name="Դրոշ, Լեդ" sheetId="11" r:id="rId9"/>
    <sheet name="Շահումյանի հրապարակի էլ․" sheetId="21" r:id="rId10"/>
    <sheet name="Գրադարան էլ․" sheetId="25" r:id="rId11"/>
    <sheet name="Մեղապարտ 8 բազմ․ շ․ բակ" sheetId="26" r:id="rId12"/>
    <sheet name="Բաղրամյան, Մեղապարտ" sheetId="27" r:id="rId13"/>
    <sheet name="Հավաք" sheetId="24" r:id="rId14"/>
    <sheet name="Ամփոփ" sheetId="23" r:id="rId15"/>
    <sheet name="Ծավալաթերթ" sheetId="22" r:id="rId16"/>
  </sheets>
  <definedNames>
    <definedName name="_xlnm._FilterDatabase" localSheetId="6" hidden="1">'1,3,4 մանկ., թիվ 1 դպրոց'!$A$9:$R$829</definedName>
    <definedName name="_xlnm.Print_Area" localSheetId="4">'Դեսինի, Վիրահայոց, Պրոմեթևս փ.'!$A$1:$R$507</definedName>
    <definedName name="_xlnm.Print_Area" localSheetId="9">'Շահումյանի հրապարակի էլ․'!$A$1:$R$60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27" l="1"/>
  <c r="I42" i="26"/>
  <c r="I27" i="26"/>
  <c r="I25" i="26"/>
  <c r="I12" i="26"/>
  <c r="I13" i="25"/>
  <c r="I27" i="21"/>
  <c r="I324" i="18"/>
  <c r="I304" i="18"/>
  <c r="I264" i="18"/>
  <c r="I171" i="18"/>
  <c r="I167" i="18"/>
  <c r="I140" i="18"/>
  <c r="I121" i="18"/>
  <c r="I17" i="18"/>
  <c r="I13" i="18"/>
  <c r="I762" i="15"/>
  <c r="I589" i="15"/>
  <c r="I544" i="15"/>
  <c r="I485" i="15"/>
  <c r="I476" i="15"/>
  <c r="I371" i="15"/>
  <c r="I301" i="15"/>
  <c r="I278" i="15"/>
  <c r="I217" i="15"/>
  <c r="I208" i="15"/>
  <c r="I83" i="15"/>
  <c r="I60" i="15"/>
  <c r="I22" i="15"/>
  <c r="I13" i="15"/>
  <c r="I315" i="19"/>
  <c r="I164" i="19"/>
  <c r="I13" i="19"/>
  <c r="I476" i="13"/>
  <c r="I456" i="13"/>
  <c r="I341" i="13"/>
  <c r="I338" i="13"/>
  <c r="I313" i="13"/>
  <c r="I293" i="13"/>
  <c r="I175" i="13"/>
  <c r="I178" i="13"/>
  <c r="I150" i="13"/>
  <c r="I130" i="13"/>
  <c r="I13" i="13"/>
  <c r="I688" i="16"/>
  <c r="I668" i="16"/>
  <c r="I665" i="16"/>
  <c r="I650" i="16"/>
  <c r="I631" i="16"/>
  <c r="I627" i="16"/>
  <c r="I478" i="16"/>
  <c r="I415" i="16"/>
  <c r="I311" i="16"/>
  <c r="I162" i="16"/>
  <c r="I13" i="16"/>
  <c r="I332" i="14"/>
  <c r="I301" i="14"/>
  <c r="I184" i="14"/>
  <c r="I181" i="14"/>
  <c r="I146" i="14"/>
  <c r="I16" i="14"/>
  <c r="I13" i="14"/>
  <c r="I187" i="10"/>
  <c r="I22" i="10"/>
  <c r="O538" i="15"/>
  <c r="Q538" i="15" s="1"/>
  <c r="I538" i="15"/>
  <c r="H538" i="15"/>
  <c r="P538" i="15" s="1"/>
  <c r="R538" i="15" s="1"/>
  <c r="D2675" i="22"/>
  <c r="D2669" i="22"/>
  <c r="D2668" i="22"/>
  <c r="D2667" i="22"/>
  <c r="D2660" i="22"/>
  <c r="D2659" i="22"/>
  <c r="D2657" i="22"/>
  <c r="D2652" i="22"/>
  <c r="D2650" i="22"/>
  <c r="E43" i="26"/>
  <c r="E42" i="26"/>
  <c r="E41" i="26"/>
  <c r="E28" i="26"/>
  <c r="E27" i="26"/>
  <c r="E25" i="26"/>
  <c r="E20" i="26"/>
  <c r="E15" i="26"/>
  <c r="D2616" i="22" l="1"/>
  <c r="O31" i="25"/>
  <c r="O34" i="25"/>
  <c r="Q34" i="25" s="1"/>
  <c r="G34" i="25"/>
  <c r="I34" i="25" s="1"/>
  <c r="F34" i="25"/>
  <c r="H34" i="25" s="1"/>
  <c r="H10" i="21"/>
  <c r="I10" i="21"/>
  <c r="P10" i="21" s="1"/>
  <c r="R10" i="21" s="1"/>
  <c r="O11" i="21"/>
  <c r="P11" i="21"/>
  <c r="Q11" i="21"/>
  <c r="R11" i="21"/>
  <c r="O12" i="21"/>
  <c r="P12" i="21"/>
  <c r="Q12" i="21"/>
  <c r="R12" i="21"/>
  <c r="H20" i="25"/>
  <c r="I20" i="25"/>
  <c r="P20" i="25"/>
  <c r="R20" i="25"/>
  <c r="O21" i="25"/>
  <c r="Q21" i="25" s="1"/>
  <c r="O22" i="25"/>
  <c r="Q22" i="25" s="1"/>
  <c r="P22" i="25"/>
  <c r="R22" i="25" s="1"/>
  <c r="E12" i="25"/>
  <c r="O29" i="25"/>
  <c r="Q29" i="25" s="1"/>
  <c r="D2584" i="22"/>
  <c r="D2542" i="22"/>
  <c r="D2462" i="22"/>
  <c r="D2451" i="22"/>
  <c r="D2450" i="22"/>
  <c r="D2449" i="22"/>
  <c r="D2448" i="22"/>
  <c r="D2447" i="22"/>
  <c r="D2446" i="22"/>
  <c r="D2444" i="22"/>
  <c r="D2443" i="22"/>
  <c r="D2442" i="22"/>
  <c r="D2441" i="22"/>
  <c r="D2440" i="22"/>
  <c r="D2439" i="22"/>
  <c r="D2438" i="22"/>
  <c r="D2437" i="22"/>
  <c r="D2436" i="22"/>
  <c r="D2435" i="22"/>
  <c r="D2434" i="22"/>
  <c r="D2432" i="22"/>
  <c r="D2431" i="22"/>
  <c r="D2430" i="22"/>
  <c r="D2429" i="22"/>
  <c r="D2428" i="22"/>
  <c r="D2427" i="22"/>
  <c r="D2426" i="22"/>
  <c r="D2425" i="22"/>
  <c r="D2424" i="22"/>
  <c r="D2423" i="22"/>
  <c r="D2422" i="22"/>
  <c r="D2421" i="22"/>
  <c r="D2420" i="22"/>
  <c r="D2419" i="22"/>
  <c r="D2418" i="22"/>
  <c r="D2417" i="22"/>
  <c r="D2416" i="22"/>
  <c r="D2415" i="22"/>
  <c r="D2414" i="22"/>
  <c r="D2392" i="22"/>
  <c r="D2344" i="22"/>
  <c r="D2343" i="22"/>
  <c r="D2342" i="22"/>
  <c r="D2341" i="22"/>
  <c r="D2340" i="22"/>
  <c r="D2339" i="22"/>
  <c r="D2338" i="22"/>
  <c r="D2337" i="22"/>
  <c r="D2336" i="22"/>
  <c r="D2334" i="22"/>
  <c r="D2333" i="22"/>
  <c r="D2332" i="22"/>
  <c r="D2331" i="22"/>
  <c r="D2330" i="22"/>
  <c r="D2329" i="22"/>
  <c r="D2327" i="22"/>
  <c r="D2326" i="22"/>
  <c r="D2325" i="22"/>
  <c r="D2324" i="22"/>
  <c r="D2323" i="22"/>
  <c r="D2322" i="22"/>
  <c r="D2321" i="22"/>
  <c r="D2320" i="22"/>
  <c r="D2319" i="22"/>
  <c r="D2318" i="22"/>
  <c r="D2317" i="22"/>
  <c r="D2315" i="22"/>
  <c r="D2314" i="22"/>
  <c r="D2313" i="22"/>
  <c r="D2312" i="22"/>
  <c r="D2311" i="22"/>
  <c r="D2310" i="22"/>
  <c r="D2309" i="22"/>
  <c r="D2308" i="22"/>
  <c r="D2307" i="22"/>
  <c r="D2306" i="22"/>
  <c r="D2305" i="22"/>
  <c r="D2304" i="22"/>
  <c r="D2303" i="22"/>
  <c r="D2302" i="22"/>
  <c r="D2301" i="22"/>
  <c r="D2300" i="22"/>
  <c r="D2299" i="22"/>
  <c r="D2298" i="22"/>
  <c r="D2297" i="22"/>
  <c r="D2165" i="22"/>
  <c r="D2164" i="22"/>
  <c r="D2163" i="22"/>
  <c r="D2162" i="22"/>
  <c r="D2161" i="22"/>
  <c r="D2160" i="22"/>
  <c r="D2159" i="22"/>
  <c r="D2158" i="22"/>
  <c r="D2157" i="22"/>
  <c r="D2156" i="22"/>
  <c r="D2142" i="22"/>
  <c r="D2141" i="22"/>
  <c r="D2133" i="22"/>
  <c r="D2132" i="22"/>
  <c r="D2131" i="22"/>
  <c r="D2130" i="22"/>
  <c r="D2129" i="22"/>
  <c r="D2128" i="22"/>
  <c r="D2127" i="22"/>
  <c r="D2126" i="22"/>
  <c r="D2125" i="22"/>
  <c r="D2123" i="22"/>
  <c r="D2122" i="22"/>
  <c r="D2121" i="22"/>
  <c r="D2120" i="22"/>
  <c r="D2119" i="22"/>
  <c r="D2118" i="22"/>
  <c r="D2117" i="22"/>
  <c r="D2116" i="22"/>
  <c r="D2115" i="22"/>
  <c r="D2114" i="22"/>
  <c r="D2113" i="22"/>
  <c r="D2112" i="22"/>
  <c r="D2111" i="22"/>
  <c r="D2110" i="22"/>
  <c r="D2109" i="22"/>
  <c r="D2108" i="22"/>
  <c r="D2107" i="22"/>
  <c r="D2106" i="22"/>
  <c r="D2105" i="22"/>
  <c r="D2104" i="22"/>
  <c r="D2103" i="22"/>
  <c r="D2102" i="22"/>
  <c r="D2101" i="22"/>
  <c r="D2100" i="22"/>
  <c r="D2099" i="22"/>
  <c r="D2098" i="22"/>
  <c r="D2097" i="22"/>
  <c r="D2096" i="22"/>
  <c r="D2095" i="22"/>
  <c r="D2094" i="22"/>
  <c r="D2093" i="22"/>
  <c r="D2091" i="22"/>
  <c r="D2090" i="22"/>
  <c r="D2089" i="22"/>
  <c r="D2088" i="22"/>
  <c r="D2087" i="22"/>
  <c r="D2086" i="22"/>
  <c r="D2085" i="22"/>
  <c r="D2084" i="22"/>
  <c r="D2083" i="22"/>
  <c r="D2082" i="22"/>
  <c r="D2081" i="22"/>
  <c r="D2080" i="22"/>
  <c r="D2079" i="22"/>
  <c r="D2078" i="22"/>
  <c r="D2077" i="22"/>
  <c r="D2076" i="22"/>
  <c r="D1970" i="22"/>
  <c r="D1969" i="22"/>
  <c r="D1968" i="22"/>
  <c r="D1967" i="22"/>
  <c r="D1966" i="22"/>
  <c r="D1965" i="22"/>
  <c r="D1964" i="22"/>
  <c r="D1963" i="22"/>
  <c r="D1962" i="22"/>
  <c r="D1960" i="22"/>
  <c r="D1959" i="22"/>
  <c r="D1958" i="22"/>
  <c r="D1957" i="22"/>
  <c r="D1956" i="22"/>
  <c r="D1955" i="22"/>
  <c r="D1954" i="22"/>
  <c r="D1953" i="22"/>
  <c r="D1952" i="22"/>
  <c r="D1951" i="22"/>
  <c r="D1950" i="22"/>
  <c r="D1949" i="22"/>
  <c r="D1948" i="22"/>
  <c r="D1947" i="22"/>
  <c r="D1946" i="22"/>
  <c r="D1945" i="22"/>
  <c r="D1944" i="22"/>
  <c r="D1943" i="22"/>
  <c r="D1942" i="22"/>
  <c r="D1941" i="22"/>
  <c r="D1940" i="22"/>
  <c r="D1939" i="22"/>
  <c r="D1938" i="22"/>
  <c r="D1937" i="22"/>
  <c r="D1936" i="22"/>
  <c r="D1935" i="22"/>
  <c r="D1934" i="22"/>
  <c r="D1933" i="22"/>
  <c r="D1932" i="22"/>
  <c r="D1931" i="22"/>
  <c r="D1930" i="22"/>
  <c r="D1864" i="22"/>
  <c r="D1863" i="22"/>
  <c r="D1862" i="22"/>
  <c r="D1861" i="22"/>
  <c r="D1860" i="22"/>
  <c r="D1859" i="22"/>
  <c r="D1858" i="22"/>
  <c r="D1857" i="22"/>
  <c r="D1856" i="22"/>
  <c r="D1855" i="22"/>
  <c r="D1854" i="22"/>
  <c r="D1853" i="22"/>
  <c r="D1852" i="22"/>
  <c r="D1851" i="22"/>
  <c r="D1850" i="22"/>
  <c r="D1849" i="22"/>
  <c r="D1848" i="22"/>
  <c r="D1759" i="22"/>
  <c r="D1758" i="22"/>
  <c r="D1757" i="22"/>
  <c r="D1756" i="22"/>
  <c r="D1755" i="22"/>
  <c r="D1754" i="22"/>
  <c r="D1753" i="22"/>
  <c r="D1752" i="22"/>
  <c r="D1751" i="22"/>
  <c r="D1749" i="22"/>
  <c r="D1748" i="22"/>
  <c r="D1747" i="22"/>
  <c r="D1746" i="22"/>
  <c r="D1745" i="22"/>
  <c r="D1744" i="22"/>
  <c r="D1743" i="22"/>
  <c r="D1742" i="22"/>
  <c r="D1741" i="22"/>
  <c r="D1740" i="22"/>
  <c r="D1739" i="22"/>
  <c r="D1738" i="22"/>
  <c r="D1737" i="22"/>
  <c r="D1736" i="22"/>
  <c r="D1735" i="22"/>
  <c r="D1734" i="22"/>
  <c r="D1733" i="22"/>
  <c r="D1732" i="22"/>
  <c r="D1731" i="22"/>
  <c r="D1730" i="22"/>
  <c r="D1729" i="22"/>
  <c r="D1728" i="22"/>
  <c r="D1727" i="22"/>
  <c r="D1726" i="22"/>
  <c r="D1725" i="22"/>
  <c r="D1724" i="22"/>
  <c r="D1723" i="22"/>
  <c r="D1722" i="22"/>
  <c r="D1721" i="22"/>
  <c r="D1720" i="22"/>
  <c r="D1719" i="22"/>
  <c r="D1672" i="22"/>
  <c r="D1671" i="22"/>
  <c r="D1629" i="22"/>
  <c r="D1628" i="22"/>
  <c r="D1627" i="22"/>
  <c r="D1626" i="22"/>
  <c r="D1625" i="22"/>
  <c r="D1624" i="22"/>
  <c r="D1623" i="22"/>
  <c r="D1622" i="22"/>
  <c r="D1621" i="22"/>
  <c r="D1619" i="22"/>
  <c r="D1618" i="22"/>
  <c r="D1617" i="22"/>
  <c r="D1616" i="22"/>
  <c r="D1615" i="22"/>
  <c r="D1614" i="22"/>
  <c r="D1612" i="22"/>
  <c r="D1611" i="22"/>
  <c r="D1610" i="22"/>
  <c r="D1609" i="22"/>
  <c r="D1608" i="22"/>
  <c r="D1607" i="22"/>
  <c r="D1606" i="22"/>
  <c r="D1605" i="22"/>
  <c r="D1604" i="22"/>
  <c r="D1603" i="22"/>
  <c r="D1602" i="22"/>
  <c r="D1600" i="22"/>
  <c r="D1599" i="22"/>
  <c r="D1598" i="22"/>
  <c r="D1597" i="22"/>
  <c r="D1596" i="22"/>
  <c r="D1595" i="22"/>
  <c r="D1594" i="22"/>
  <c r="D1593" i="22"/>
  <c r="D1592" i="22"/>
  <c r="D1591" i="22"/>
  <c r="D1590" i="22"/>
  <c r="D1589" i="22"/>
  <c r="D1588" i="22"/>
  <c r="D1587" i="22"/>
  <c r="D1586" i="22"/>
  <c r="D1585" i="22"/>
  <c r="D1584" i="22"/>
  <c r="D1583" i="22"/>
  <c r="D1582" i="22"/>
  <c r="D1516" i="22"/>
  <c r="D1515" i="22"/>
  <c r="D1514" i="22"/>
  <c r="D1513" i="22"/>
  <c r="D1512" i="22"/>
  <c r="D1511" i="22"/>
  <c r="D1510" i="22"/>
  <c r="D1509" i="22"/>
  <c r="D1508" i="22"/>
  <c r="D1506" i="22"/>
  <c r="D1505" i="22"/>
  <c r="D1504" i="22"/>
  <c r="D1503" i="22"/>
  <c r="D1502" i="22"/>
  <c r="D1501" i="22"/>
  <c r="D1499" i="22"/>
  <c r="D1498" i="22"/>
  <c r="D1497" i="22"/>
  <c r="D1496" i="22"/>
  <c r="D1495" i="22"/>
  <c r="D1494" i="22"/>
  <c r="D1493" i="22"/>
  <c r="D1492" i="22"/>
  <c r="D1491" i="22"/>
  <c r="D1490" i="22"/>
  <c r="D1489" i="22"/>
  <c r="D1487" i="22"/>
  <c r="D1486" i="22"/>
  <c r="D1485" i="22"/>
  <c r="D1484" i="22"/>
  <c r="D1483" i="22"/>
  <c r="D1482" i="22"/>
  <c r="D1481" i="22"/>
  <c r="D1480" i="22"/>
  <c r="D1479" i="22"/>
  <c r="D1478" i="22"/>
  <c r="D1477" i="22"/>
  <c r="D1476" i="22"/>
  <c r="D1475" i="22"/>
  <c r="D1474" i="22"/>
  <c r="D1473" i="22"/>
  <c r="D1472" i="22"/>
  <c r="D1471" i="22"/>
  <c r="D1470" i="22"/>
  <c r="D1469" i="22"/>
  <c r="D1403" i="22"/>
  <c r="D1402" i="22"/>
  <c r="D1401" i="22"/>
  <c r="D1400" i="22"/>
  <c r="D1399" i="22"/>
  <c r="D1398" i="22"/>
  <c r="D1397" i="22"/>
  <c r="D1396" i="22"/>
  <c r="D1395" i="22"/>
  <c r="D1393" i="22"/>
  <c r="D1392" i="22"/>
  <c r="D1391" i="22"/>
  <c r="D1390" i="22"/>
  <c r="D1389" i="22"/>
  <c r="D1388" i="22"/>
  <c r="D1386" i="22"/>
  <c r="D1385" i="22"/>
  <c r="D1384" i="22"/>
  <c r="D1383" i="22"/>
  <c r="D1382" i="22"/>
  <c r="D1381" i="22"/>
  <c r="D1380" i="22"/>
  <c r="D1379" i="22"/>
  <c r="D1378" i="22"/>
  <c r="D1377" i="22"/>
  <c r="D1376" i="22"/>
  <c r="D1374" i="22"/>
  <c r="D1373" i="22"/>
  <c r="D1372" i="22"/>
  <c r="D1371" i="22"/>
  <c r="D1370" i="22"/>
  <c r="D1369" i="22"/>
  <c r="D1368" i="22"/>
  <c r="D1367" i="22"/>
  <c r="D1366" i="22"/>
  <c r="D1365" i="22"/>
  <c r="D1364" i="22"/>
  <c r="D1363" i="22"/>
  <c r="D1362" i="22"/>
  <c r="D1361" i="22"/>
  <c r="D1360" i="22"/>
  <c r="D1359" i="22"/>
  <c r="D1358" i="22"/>
  <c r="D1357" i="22"/>
  <c r="D1356" i="22"/>
  <c r="D1282" i="22"/>
  <c r="D1281" i="22"/>
  <c r="D1280" i="22"/>
  <c r="D1279" i="22"/>
  <c r="D1278" i="22"/>
  <c r="D1277" i="22"/>
  <c r="D1276" i="22"/>
  <c r="D1275" i="22"/>
  <c r="D1274" i="22"/>
  <c r="D1272" i="22"/>
  <c r="D1271" i="22"/>
  <c r="D1270" i="22"/>
  <c r="D1269" i="22"/>
  <c r="D1268" i="22"/>
  <c r="D1267" i="22"/>
  <c r="D1265" i="22"/>
  <c r="D1264" i="22"/>
  <c r="D1263" i="22"/>
  <c r="D1262" i="22"/>
  <c r="D1261" i="22"/>
  <c r="D1260" i="22"/>
  <c r="D1259" i="22"/>
  <c r="D1258" i="22"/>
  <c r="D1257" i="22"/>
  <c r="D1256" i="22"/>
  <c r="D1255" i="22"/>
  <c r="D1253" i="22"/>
  <c r="D1252" i="22"/>
  <c r="D1251" i="22"/>
  <c r="D1250" i="22"/>
  <c r="D1249" i="22"/>
  <c r="D1248" i="22"/>
  <c r="D1247" i="22"/>
  <c r="D1246" i="22"/>
  <c r="D1245" i="22"/>
  <c r="D1244" i="22"/>
  <c r="D1243" i="22"/>
  <c r="D1242" i="22"/>
  <c r="D1241" i="22"/>
  <c r="D1240" i="22"/>
  <c r="D1239" i="22"/>
  <c r="D1238" i="22"/>
  <c r="D1237" i="22"/>
  <c r="D1236" i="22"/>
  <c r="D1235" i="22"/>
  <c r="D1159" i="22"/>
  <c r="D1158" i="22"/>
  <c r="D1157" i="22"/>
  <c r="D1156" i="22"/>
  <c r="D1155" i="22"/>
  <c r="D1154" i="22"/>
  <c r="D1153" i="22"/>
  <c r="D1152" i="22"/>
  <c r="D1151" i="22"/>
  <c r="D1149" i="22"/>
  <c r="D1148" i="22"/>
  <c r="D1147" i="22"/>
  <c r="D1146" i="22"/>
  <c r="D1145" i="22"/>
  <c r="D1144" i="22"/>
  <c r="D1142" i="22"/>
  <c r="D1141" i="22"/>
  <c r="D1140" i="22"/>
  <c r="D1139" i="22"/>
  <c r="D1138" i="22"/>
  <c r="D1137" i="22"/>
  <c r="D1136" i="22"/>
  <c r="D1135" i="22"/>
  <c r="D1134" i="22"/>
  <c r="D1133" i="22"/>
  <c r="D1132" i="22"/>
  <c r="D1130" i="22"/>
  <c r="D1129" i="22"/>
  <c r="D1128" i="22"/>
  <c r="D1127" i="22"/>
  <c r="D1126" i="22"/>
  <c r="D1125" i="22"/>
  <c r="D1124" i="22"/>
  <c r="D1123" i="22"/>
  <c r="D1122" i="22"/>
  <c r="D1121" i="22"/>
  <c r="D1120" i="22"/>
  <c r="D1119" i="22"/>
  <c r="D1118" i="22"/>
  <c r="D1117" i="22"/>
  <c r="D1116" i="22"/>
  <c r="D1115" i="22"/>
  <c r="D1114" i="22"/>
  <c r="D1113" i="22"/>
  <c r="D1112" i="22"/>
  <c r="D1036" i="22"/>
  <c r="D1035" i="22"/>
  <c r="D1034" i="22"/>
  <c r="D1033" i="22"/>
  <c r="D1032" i="22"/>
  <c r="D1031" i="22"/>
  <c r="D1030" i="22"/>
  <c r="D1029" i="22"/>
  <c r="D1028" i="22"/>
  <c r="D1026" i="22"/>
  <c r="D1025" i="22"/>
  <c r="D1024" i="22"/>
  <c r="D1023" i="22"/>
  <c r="D1022" i="22"/>
  <c r="D1021" i="22"/>
  <c r="D1019" i="22"/>
  <c r="D1018" i="22"/>
  <c r="D1017" i="22"/>
  <c r="D1016" i="22"/>
  <c r="D1015" i="22"/>
  <c r="D1014" i="22"/>
  <c r="D1013" i="22"/>
  <c r="D1012" i="22"/>
  <c r="D1011" i="22"/>
  <c r="D1010" i="22"/>
  <c r="D1009" i="22"/>
  <c r="D1007" i="22"/>
  <c r="D1006" i="22"/>
  <c r="D1005" i="22"/>
  <c r="D1004" i="22"/>
  <c r="D1003" i="22"/>
  <c r="D1002" i="22"/>
  <c r="D1001" i="22"/>
  <c r="D1000" i="22"/>
  <c r="D999" i="22"/>
  <c r="D998" i="22"/>
  <c r="D997" i="22"/>
  <c r="D996" i="22"/>
  <c r="D995" i="22"/>
  <c r="D994" i="22"/>
  <c r="D993" i="22"/>
  <c r="D992" i="22"/>
  <c r="D991" i="22"/>
  <c r="D990" i="22"/>
  <c r="D989" i="22"/>
  <c r="D962" i="22"/>
  <c r="D961" i="22"/>
  <c r="D960" i="22"/>
  <c r="D959" i="22"/>
  <c r="D958" i="22"/>
  <c r="D957" i="22"/>
  <c r="D956" i="22"/>
  <c r="D955" i="22"/>
  <c r="D954" i="22"/>
  <c r="D953" i="22"/>
  <c r="D952" i="22"/>
  <c r="D860" i="22"/>
  <c r="D859" i="22"/>
  <c r="D858" i="22"/>
  <c r="D857" i="22"/>
  <c r="D856" i="22"/>
  <c r="D855" i="22"/>
  <c r="D854" i="22"/>
  <c r="D853" i="22"/>
  <c r="D852" i="22"/>
  <c r="D850" i="22"/>
  <c r="D849" i="22"/>
  <c r="D848" i="22"/>
  <c r="D847" i="22"/>
  <c r="D846" i="22"/>
  <c r="D845" i="22"/>
  <c r="D843" i="22"/>
  <c r="D842" i="22"/>
  <c r="D841" i="22"/>
  <c r="D840" i="22"/>
  <c r="D839" i="22"/>
  <c r="D838" i="22"/>
  <c r="D837" i="22"/>
  <c r="D836" i="22"/>
  <c r="D835" i="22"/>
  <c r="D834" i="22"/>
  <c r="D833" i="22"/>
  <c r="D831" i="22"/>
  <c r="D830" i="22"/>
  <c r="D829" i="22"/>
  <c r="D828" i="22"/>
  <c r="D827" i="22"/>
  <c r="D826" i="22"/>
  <c r="D825" i="22"/>
  <c r="D824" i="22"/>
  <c r="D823" i="22"/>
  <c r="D822" i="22"/>
  <c r="D821" i="22"/>
  <c r="D820" i="22"/>
  <c r="D819" i="22"/>
  <c r="D818" i="22"/>
  <c r="D817" i="22"/>
  <c r="D816" i="22"/>
  <c r="D815" i="22"/>
  <c r="D814" i="22"/>
  <c r="D813" i="22"/>
  <c r="D735" i="22"/>
  <c r="D734" i="22"/>
  <c r="D733" i="22"/>
  <c r="D732" i="22"/>
  <c r="D731" i="22"/>
  <c r="D730" i="22"/>
  <c r="D729" i="22"/>
  <c r="D728" i="22"/>
  <c r="D727" i="22"/>
  <c r="D725" i="22"/>
  <c r="D724" i="22"/>
  <c r="D723" i="22"/>
  <c r="D722" i="22"/>
  <c r="D721" i="22"/>
  <c r="D720" i="22"/>
  <c r="D718" i="22"/>
  <c r="D717" i="22"/>
  <c r="D716" i="22"/>
  <c r="D715" i="22"/>
  <c r="D714" i="22"/>
  <c r="D713" i="22"/>
  <c r="D712" i="22"/>
  <c r="D711" i="22"/>
  <c r="D710" i="22"/>
  <c r="D709" i="22"/>
  <c r="D708" i="22"/>
  <c r="D706" i="22"/>
  <c r="D705" i="22"/>
  <c r="D704" i="22"/>
  <c r="D703" i="22"/>
  <c r="D702" i="22"/>
  <c r="D701" i="22"/>
  <c r="D700" i="22"/>
  <c r="D699" i="22"/>
  <c r="D698" i="22"/>
  <c r="D697" i="22"/>
  <c r="D696" i="22"/>
  <c r="D695" i="22"/>
  <c r="D694" i="22"/>
  <c r="D693" i="22"/>
  <c r="D692" i="22"/>
  <c r="D691" i="22"/>
  <c r="D690" i="22"/>
  <c r="D689" i="22"/>
  <c r="D688" i="22"/>
  <c r="D622" i="22"/>
  <c r="D621" i="22"/>
  <c r="D620" i="22"/>
  <c r="D619" i="22"/>
  <c r="D618" i="22"/>
  <c r="D617" i="22"/>
  <c r="D616" i="22"/>
  <c r="D615" i="22"/>
  <c r="D614" i="22"/>
  <c r="D612" i="22"/>
  <c r="D611" i="22"/>
  <c r="D610" i="22"/>
  <c r="D609" i="22"/>
  <c r="D608" i="22"/>
  <c r="D607" i="22"/>
  <c r="D605" i="22"/>
  <c r="D604" i="22"/>
  <c r="D603" i="22"/>
  <c r="D602" i="22"/>
  <c r="D601" i="22"/>
  <c r="D600" i="22"/>
  <c r="D599" i="22"/>
  <c r="D598" i="22"/>
  <c r="D597" i="22"/>
  <c r="D596" i="22"/>
  <c r="D595" i="22"/>
  <c r="D593" i="22"/>
  <c r="D592" i="22"/>
  <c r="D591" i="22"/>
  <c r="D590" i="22"/>
  <c r="D589" i="22"/>
  <c r="D588" i="22"/>
  <c r="D587" i="22"/>
  <c r="D586" i="22"/>
  <c r="D585" i="22"/>
  <c r="D584" i="22"/>
  <c r="D583" i="22"/>
  <c r="D582" i="22"/>
  <c r="D581" i="22"/>
  <c r="D580" i="22"/>
  <c r="D579" i="22"/>
  <c r="D578" i="22"/>
  <c r="D577" i="22"/>
  <c r="D576" i="22"/>
  <c r="D575" i="22"/>
  <c r="D509" i="22"/>
  <c r="D508" i="22"/>
  <c r="D507" i="22"/>
  <c r="D506" i="22"/>
  <c r="D505" i="22"/>
  <c r="D504" i="22"/>
  <c r="D503" i="22"/>
  <c r="D502" i="22"/>
  <c r="D501" i="22"/>
  <c r="D499" i="22"/>
  <c r="D498" i="22"/>
  <c r="D497" i="22"/>
  <c r="D496" i="22"/>
  <c r="D495" i="22"/>
  <c r="D494" i="22"/>
  <c r="D492" i="22"/>
  <c r="D491" i="22"/>
  <c r="D490" i="22"/>
  <c r="D489" i="22"/>
  <c r="D488" i="22"/>
  <c r="D487" i="22"/>
  <c r="D486" i="22"/>
  <c r="D485" i="22"/>
  <c r="D484" i="22"/>
  <c r="D483" i="22"/>
  <c r="D482" i="22"/>
  <c r="D480" i="22"/>
  <c r="D479" i="22"/>
  <c r="D478" i="22"/>
  <c r="D477" i="22"/>
  <c r="D476" i="22"/>
  <c r="D475" i="22"/>
  <c r="D474" i="22"/>
  <c r="D473" i="22"/>
  <c r="D472" i="22"/>
  <c r="D471" i="22"/>
  <c r="D470" i="22"/>
  <c r="D469" i="22"/>
  <c r="D468" i="22"/>
  <c r="D467" i="22"/>
  <c r="D466" i="22"/>
  <c r="D465" i="22"/>
  <c r="D464" i="22"/>
  <c r="D463" i="22"/>
  <c r="D462" i="22"/>
  <c r="D374" i="22"/>
  <c r="D373" i="22"/>
  <c r="D372" i="22"/>
  <c r="D371" i="22"/>
  <c r="D370" i="22"/>
  <c r="D369" i="22"/>
  <c r="D368" i="22"/>
  <c r="D367" i="22"/>
  <c r="D366" i="22"/>
  <c r="D364" i="22"/>
  <c r="D363" i="22"/>
  <c r="D362" i="22"/>
  <c r="D361" i="22"/>
  <c r="D360" i="22"/>
  <c r="D359" i="22"/>
  <c r="D357" i="22"/>
  <c r="D356" i="22"/>
  <c r="D355" i="22"/>
  <c r="D354" i="22"/>
  <c r="D353" i="22"/>
  <c r="D352" i="22"/>
  <c r="D351" i="22"/>
  <c r="D350" i="22"/>
  <c r="D349" i="22"/>
  <c r="D348" i="22"/>
  <c r="D347" i="22"/>
  <c r="D345" i="22"/>
  <c r="D344" i="22"/>
  <c r="D343" i="22"/>
  <c r="D342" i="22"/>
  <c r="D341" i="22"/>
  <c r="D340" i="22"/>
  <c r="D339" i="22"/>
  <c r="D338" i="22"/>
  <c r="D337" i="22"/>
  <c r="D336" i="22"/>
  <c r="D335" i="22"/>
  <c r="D334" i="22"/>
  <c r="D333" i="22"/>
  <c r="D332" i="22"/>
  <c r="D331" i="22"/>
  <c r="D330" i="22"/>
  <c r="D329" i="22"/>
  <c r="D328" i="22"/>
  <c r="D327" i="22"/>
  <c r="D254" i="22"/>
  <c r="D253" i="22"/>
  <c r="D252" i="22"/>
  <c r="D251" i="22"/>
  <c r="D250" i="22"/>
  <c r="D249" i="22"/>
  <c r="D248" i="22"/>
  <c r="D247" i="22"/>
  <c r="D244" i="22"/>
  <c r="D243" i="22"/>
  <c r="D242" i="22"/>
  <c r="D241" i="22"/>
  <c r="D240" i="22"/>
  <c r="D239" i="22"/>
  <c r="D237" i="22"/>
  <c r="D236" i="22"/>
  <c r="D235" i="22"/>
  <c r="D234" i="22"/>
  <c r="D233" i="22"/>
  <c r="D232" i="22"/>
  <c r="D231" i="22"/>
  <c r="D230" i="22"/>
  <c r="D229" i="22"/>
  <c r="D228" i="22"/>
  <c r="D227" i="22"/>
  <c r="D225" i="22"/>
  <c r="D224" i="22"/>
  <c r="D223" i="22"/>
  <c r="D222" i="22"/>
  <c r="D221" i="22"/>
  <c r="D220" i="22"/>
  <c r="D219" i="22"/>
  <c r="D218" i="22"/>
  <c r="D217" i="22"/>
  <c r="D216" i="22"/>
  <c r="D215" i="22"/>
  <c r="D214" i="22"/>
  <c r="D213" i="22"/>
  <c r="D212" i="22"/>
  <c r="D211" i="22"/>
  <c r="D210" i="22"/>
  <c r="D209" i="22"/>
  <c r="D208" i="22"/>
  <c r="D207" i="22"/>
  <c r="D124" i="22"/>
  <c r="D77" i="22"/>
  <c r="D76" i="22"/>
  <c r="D75" i="22"/>
  <c r="D74" i="22"/>
  <c r="D73" i="22"/>
  <c r="D72" i="22"/>
  <c r="D71" i="22"/>
  <c r="D68" i="22"/>
  <c r="D67" i="22"/>
  <c r="D66" i="22"/>
  <c r="D65" i="22"/>
  <c r="D64" i="22"/>
  <c r="D63" i="22"/>
  <c r="D62" i="22"/>
  <c r="P21" i="25" l="1"/>
  <c r="R21" i="25" s="1"/>
  <c r="P34" i="25"/>
  <c r="R34" i="25" s="1"/>
  <c r="P29" i="25"/>
  <c r="R29" i="25" s="1"/>
  <c r="F19" i="23" l="1"/>
  <c r="F8" i="23" l="1"/>
  <c r="F9" i="23" s="1"/>
  <c r="F12" i="23" s="1"/>
  <c r="F15" i="23" s="1"/>
  <c r="F24" i="23" s="1"/>
  <c r="F31" i="23" s="1"/>
  <c r="G18" i="24"/>
  <c r="G13" i="24"/>
  <c r="F12" i="24"/>
  <c r="F10" i="24"/>
  <c r="F9" i="24"/>
  <c r="F8" i="24"/>
  <c r="F7" i="24"/>
  <c r="F32" i="23" l="1"/>
  <c r="F33" i="23" s="1"/>
  <c r="F35" i="23" s="1"/>
  <c r="F36" i="23" l="1"/>
  <c r="F38" i="23" s="1"/>
  <c r="E14" i="27" l="1"/>
  <c r="P14" i="27"/>
  <c r="R14" i="27" s="1"/>
  <c r="I9" i="27"/>
  <c r="H9" i="27"/>
  <c r="O12" i="27"/>
  <c r="Q12" i="27" s="1"/>
  <c r="I12" i="27"/>
  <c r="H12" i="27"/>
  <c r="O10" i="27"/>
  <c r="Q10" i="27" s="1"/>
  <c r="I10" i="27"/>
  <c r="H10" i="27"/>
  <c r="P12" i="27" l="1"/>
  <c r="R12" i="27" s="1"/>
  <c r="P9" i="27"/>
  <c r="R9" i="27" s="1"/>
  <c r="P10" i="27"/>
  <c r="R10" i="27" s="1"/>
  <c r="R15" i="27" s="1"/>
  <c r="O201" i="18" l="1"/>
  <c r="O44" i="18"/>
  <c r="O514" i="15"/>
  <c r="O250" i="15"/>
  <c r="O56" i="15"/>
  <c r="O345" i="19"/>
  <c r="O194" i="19"/>
  <c r="O43" i="19"/>
  <c r="O368" i="13"/>
  <c r="O205" i="13"/>
  <c r="O42" i="13"/>
  <c r="O505" i="16"/>
  <c r="O338" i="16"/>
  <c r="O189" i="16"/>
  <c r="O40" i="16"/>
  <c r="O211" i="14"/>
  <c r="O47" i="14"/>
  <c r="O44" i="26" l="1"/>
  <c r="Q44" i="26" s="1"/>
  <c r="I44" i="26"/>
  <c r="H44" i="26"/>
  <c r="P44" i="26" s="1"/>
  <c r="R44" i="26" s="1"/>
  <c r="O43" i="26"/>
  <c r="I43" i="26"/>
  <c r="H43" i="26"/>
  <c r="P43" i="26" s="1"/>
  <c r="P42" i="26"/>
  <c r="H41" i="26"/>
  <c r="P41" i="26" s="1"/>
  <c r="R41" i="26" s="1"/>
  <c r="I40" i="26"/>
  <c r="H40" i="26"/>
  <c r="P40" i="26" s="1"/>
  <c r="R40" i="26" s="1"/>
  <c r="O36" i="26"/>
  <c r="Q36" i="26" s="1"/>
  <c r="I36" i="26"/>
  <c r="H36" i="26"/>
  <c r="P27" i="26"/>
  <c r="R27" i="26" s="1"/>
  <c r="I26" i="26"/>
  <c r="H26" i="26"/>
  <c r="P26" i="26" s="1"/>
  <c r="R26" i="26" s="1"/>
  <c r="O32" i="26"/>
  <c r="Q32" i="26" s="1"/>
  <c r="I32" i="26"/>
  <c r="H32" i="26"/>
  <c r="O30" i="26"/>
  <c r="Q30" i="26" s="1"/>
  <c r="H30" i="26"/>
  <c r="P30" i="26" s="1"/>
  <c r="R30" i="26" s="1"/>
  <c r="O28" i="26"/>
  <c r="I28" i="26"/>
  <c r="H28" i="26"/>
  <c r="P28" i="26" s="1"/>
  <c r="P25" i="26"/>
  <c r="R25" i="26" s="1"/>
  <c r="I24" i="26"/>
  <c r="H24" i="26"/>
  <c r="G23" i="26"/>
  <c r="I23" i="26" s="1"/>
  <c r="P23" i="26" s="1"/>
  <c r="R23" i="26" s="1"/>
  <c r="O21" i="26"/>
  <c r="Q21" i="26" s="1"/>
  <c r="I21" i="26"/>
  <c r="F21" i="26"/>
  <c r="H21" i="26" s="1"/>
  <c r="P21" i="26" s="1"/>
  <c r="R21" i="26" s="1"/>
  <c r="O20" i="26"/>
  <c r="I20" i="26"/>
  <c r="P20" i="26" s="1"/>
  <c r="O17" i="26"/>
  <c r="Q17" i="26" s="1"/>
  <c r="I17" i="26"/>
  <c r="H17" i="26"/>
  <c r="O15" i="26"/>
  <c r="I15" i="26"/>
  <c r="H15" i="26"/>
  <c r="I13" i="26"/>
  <c r="P13" i="26" s="1"/>
  <c r="R13" i="26" s="1"/>
  <c r="P12" i="26"/>
  <c r="R12" i="26" s="1"/>
  <c r="I11" i="26"/>
  <c r="H11" i="26"/>
  <c r="G10" i="26"/>
  <c r="I10" i="26" s="1"/>
  <c r="P10" i="26" s="1"/>
  <c r="R10" i="26" s="1"/>
  <c r="P36" i="26" l="1"/>
  <c r="R36" i="26" s="1"/>
  <c r="Q43" i="26"/>
  <c r="R42" i="26"/>
  <c r="R43" i="26"/>
  <c r="Q15" i="26"/>
  <c r="P17" i="26"/>
  <c r="R17" i="26" s="1"/>
  <c r="P11" i="26"/>
  <c r="R11" i="26" s="1"/>
  <c r="P32" i="26"/>
  <c r="R32" i="26" s="1"/>
  <c r="R28" i="26"/>
  <c r="Q28" i="26"/>
  <c r="P15" i="26"/>
  <c r="R15" i="26" s="1"/>
  <c r="P24" i="26"/>
  <c r="R24" i="26" s="1"/>
  <c r="R20" i="26"/>
  <c r="Q20" i="26"/>
  <c r="R46" i="26" l="1"/>
  <c r="H41" i="25"/>
  <c r="I41" i="25"/>
  <c r="O41" i="25"/>
  <c r="Q41" i="25" s="1"/>
  <c r="H42" i="25"/>
  <c r="I42" i="25"/>
  <c r="O42" i="25"/>
  <c r="Q42" i="25" s="1"/>
  <c r="O14" i="25"/>
  <c r="Q14" i="25" s="1"/>
  <c r="I14" i="25"/>
  <c r="H14" i="25"/>
  <c r="O24" i="25"/>
  <c r="Q24" i="25" s="1"/>
  <c r="O39" i="25"/>
  <c r="Q39" i="25" s="1"/>
  <c r="O38" i="25"/>
  <c r="Q38" i="25" s="1"/>
  <c r="I38" i="25"/>
  <c r="H38" i="25"/>
  <c r="O35" i="25"/>
  <c r="Q35" i="25" s="1"/>
  <c r="I35" i="25"/>
  <c r="H35" i="25"/>
  <c r="O33" i="25"/>
  <c r="P33" i="25" s="1"/>
  <c r="R33" i="25" s="1"/>
  <c r="O32" i="25"/>
  <c r="P32" i="25" s="1"/>
  <c r="R32" i="25" s="1"/>
  <c r="Q31" i="25"/>
  <c r="O30" i="25"/>
  <c r="P30" i="25" s="1"/>
  <c r="R30" i="25" s="1"/>
  <c r="O28" i="25"/>
  <c r="Q28" i="25" s="1"/>
  <c r="O27" i="25"/>
  <c r="Q27" i="25" s="1"/>
  <c r="O26" i="25"/>
  <c r="Q26" i="25" s="1"/>
  <c r="O25" i="25"/>
  <c r="Q25" i="25" s="1"/>
  <c r="O23" i="25"/>
  <c r="Q23" i="25" s="1"/>
  <c r="O19" i="25"/>
  <c r="Q19" i="25" s="1"/>
  <c r="O18" i="25"/>
  <c r="Q18" i="25" s="1"/>
  <c r="I18" i="25"/>
  <c r="H18" i="25"/>
  <c r="P13" i="25"/>
  <c r="R13" i="25" s="1"/>
  <c r="I12" i="25"/>
  <c r="H12" i="25"/>
  <c r="O11" i="25"/>
  <c r="Q11" i="25" s="1"/>
  <c r="I11" i="25"/>
  <c r="H11" i="25"/>
  <c r="H10" i="25"/>
  <c r="P10" i="25" s="1"/>
  <c r="R10" i="25" s="1"/>
  <c r="P42" i="25" l="1"/>
  <c r="R42" i="25" s="1"/>
  <c r="P14" i="25"/>
  <c r="R14" i="25" s="1"/>
  <c r="P41" i="25"/>
  <c r="R41" i="25" s="1"/>
  <c r="P38" i="25"/>
  <c r="R38" i="25" s="1"/>
  <c r="P11" i="25"/>
  <c r="R11" i="25" s="1"/>
  <c r="P12" i="25"/>
  <c r="R12" i="25" s="1"/>
  <c r="P24" i="25"/>
  <c r="R24" i="25" s="1"/>
  <c r="P26" i="25"/>
  <c r="R26" i="25" s="1"/>
  <c r="Q30" i="25"/>
  <c r="P19" i="25"/>
  <c r="R19" i="25" s="1"/>
  <c r="P27" i="25"/>
  <c r="R27" i="25" s="1"/>
  <c r="P39" i="25"/>
  <c r="R39" i="25" s="1"/>
  <c r="Q33" i="25"/>
  <c r="P23" i="25"/>
  <c r="R23" i="25" s="1"/>
  <c r="Q32" i="25"/>
  <c r="P18" i="25"/>
  <c r="R18" i="25" s="1"/>
  <c r="P31" i="25"/>
  <c r="R31" i="25" s="1"/>
  <c r="P25" i="25"/>
  <c r="R25" i="25" s="1"/>
  <c r="P28" i="25"/>
  <c r="R28" i="25" s="1"/>
  <c r="P35" i="25"/>
  <c r="R35" i="25" s="1"/>
  <c r="R43" i="25" l="1"/>
  <c r="R70" i="11"/>
  <c r="O45" i="11" l="1"/>
  <c r="O12" i="11"/>
  <c r="O770" i="15"/>
  <c r="O712" i="15"/>
  <c r="O691" i="15"/>
  <c r="O687" i="15"/>
  <c r="O672" i="15"/>
  <c r="O668" i="15"/>
  <c r="O652" i="15"/>
  <c r="O648" i="15"/>
  <c r="O549" i="15"/>
  <c r="O228" i="15"/>
  <c r="O147" i="15"/>
  <c r="O90" i="15"/>
  <c r="O407" i="13"/>
  <c r="O272" i="13"/>
  <c r="O706" i="16"/>
  <c r="O417" i="16"/>
  <c r="O53" i="14"/>
  <c r="O183" i="18" l="1"/>
  <c r="I160" i="10"/>
  <c r="O420" i="16"/>
  <c r="Q183" i="18" l="1"/>
  <c r="Q420" i="16"/>
  <c r="O82" i="19"/>
  <c r="O681" i="15"/>
  <c r="Q681" i="15" l="1"/>
  <c r="F2677" i="22"/>
  <c r="F2678" i="22" s="1"/>
  <c r="R16" i="27" l="1"/>
  <c r="R17" i="27" s="1"/>
  <c r="R44" i="25" l="1"/>
  <c r="R45" i="25" s="1"/>
  <c r="R18" i="27"/>
  <c r="R19" i="27" s="1"/>
  <c r="D17" i="24" s="1"/>
  <c r="H17" i="24" s="1"/>
  <c r="R47" i="26"/>
  <c r="R48" i="26" s="1"/>
  <c r="R49" i="26" l="1"/>
  <c r="R50" i="26" s="1"/>
  <c r="D16" i="24" s="1"/>
  <c r="H16" i="24" s="1"/>
  <c r="R46" i="25"/>
  <c r="R47" i="25" s="1"/>
  <c r="D15" i="24" s="1"/>
  <c r="H15" i="24" s="1"/>
  <c r="N173" i="18" l="1"/>
  <c r="N19" i="18"/>
  <c r="N33" i="15"/>
  <c r="N317" i="19"/>
  <c r="N166" i="19"/>
  <c r="N15" i="19"/>
  <c r="N693" i="16"/>
  <c r="N480" i="16"/>
  <c r="N313" i="16"/>
  <c r="N164" i="16"/>
  <c r="N15" i="16"/>
  <c r="N334" i="14"/>
  <c r="N186" i="14"/>
  <c r="N18" i="14"/>
  <c r="N180" i="13"/>
  <c r="N343" i="13"/>
  <c r="N15" i="13"/>
  <c r="O15" i="13" s="1"/>
  <c r="O267" i="15"/>
  <c r="P267" i="15"/>
  <c r="O231" i="15" l="1"/>
  <c r="O25" i="15" l="1"/>
  <c r="O50" i="21"/>
  <c r="Q50" i="21" s="1"/>
  <c r="G50" i="21"/>
  <c r="I50" i="21" s="1"/>
  <c r="F50" i="21"/>
  <c r="H50" i="21" s="1"/>
  <c r="P50" i="21" s="1"/>
  <c r="R50" i="21" s="1"/>
  <c r="Q49" i="21"/>
  <c r="P49" i="21"/>
  <c r="R49" i="21" s="1"/>
  <c r="O49" i="21"/>
  <c r="I49" i="21"/>
  <c r="H49" i="21"/>
  <c r="H48" i="21"/>
  <c r="P48" i="21" s="1"/>
  <c r="R48" i="21" s="1"/>
  <c r="H47" i="21"/>
  <c r="P47" i="21" s="1"/>
  <c r="R47" i="21" s="1"/>
  <c r="H46" i="21"/>
  <c r="P46" i="21" s="1"/>
  <c r="R46" i="21" s="1"/>
  <c r="O44" i="21"/>
  <c r="Q44" i="21" s="1"/>
  <c r="I44" i="21"/>
  <c r="H44" i="21"/>
  <c r="O43" i="21"/>
  <c r="Q43" i="21" s="1"/>
  <c r="H42" i="21"/>
  <c r="P42" i="21" s="1"/>
  <c r="R42" i="21" s="1"/>
  <c r="H41" i="21"/>
  <c r="P41" i="21" s="1"/>
  <c r="R41" i="21" s="1"/>
  <c r="H40" i="21"/>
  <c r="P40" i="21" s="1"/>
  <c r="R40" i="21" s="1"/>
  <c r="O38" i="21"/>
  <c r="Q38" i="21" s="1"/>
  <c r="O37" i="21"/>
  <c r="Q37" i="21" s="1"/>
  <c r="O36" i="21"/>
  <c r="P36" i="21" s="1"/>
  <c r="R36" i="21" s="1"/>
  <c r="O35" i="21"/>
  <c r="Q35" i="21" s="1"/>
  <c r="I35" i="21"/>
  <c r="P35" i="21" s="1"/>
  <c r="R35" i="21" s="1"/>
  <c r="H35" i="21"/>
  <c r="O34" i="21"/>
  <c r="Q34" i="21" s="1"/>
  <c r="I34" i="21"/>
  <c r="H34" i="21"/>
  <c r="P34" i="21" s="1"/>
  <c r="R34" i="21" s="1"/>
  <c r="O33" i="21"/>
  <c r="Q33" i="21" s="1"/>
  <c r="I33" i="21"/>
  <c r="H33" i="21"/>
  <c r="P33" i="21" s="1"/>
  <c r="R33" i="21" s="1"/>
  <c r="Q32" i="21"/>
  <c r="P32" i="21"/>
  <c r="R32" i="21" s="1"/>
  <c r="O32" i="21"/>
  <c r="I32" i="21"/>
  <c r="H32" i="21"/>
  <c r="O28" i="21"/>
  <c r="Q28" i="21" s="1"/>
  <c r="I28" i="21"/>
  <c r="H28" i="21"/>
  <c r="P28" i="21" s="1"/>
  <c r="R28" i="21" s="1"/>
  <c r="P27" i="21"/>
  <c r="R27" i="21" s="1"/>
  <c r="I26" i="21"/>
  <c r="H26" i="21"/>
  <c r="P26" i="21" s="1"/>
  <c r="R26" i="21" s="1"/>
  <c r="H25" i="21"/>
  <c r="P25" i="21" s="1"/>
  <c r="R25" i="21" s="1"/>
  <c r="H24" i="21"/>
  <c r="P24" i="21" s="1"/>
  <c r="R24" i="21" s="1"/>
  <c r="O20" i="21"/>
  <c r="Q20" i="21" s="1"/>
  <c r="I20" i="21"/>
  <c r="H20" i="21"/>
  <c r="P20" i="21" s="1"/>
  <c r="R20" i="21" s="1"/>
  <c r="O19" i="21"/>
  <c r="Q19" i="21" s="1"/>
  <c r="E19" i="21"/>
  <c r="O18" i="21"/>
  <c r="Q18" i="21" s="1"/>
  <c r="I18" i="21"/>
  <c r="H18" i="21"/>
  <c r="P18" i="21" s="1"/>
  <c r="R18" i="21" s="1"/>
  <c r="O17" i="21"/>
  <c r="P17" i="21" s="1"/>
  <c r="R17" i="21" s="1"/>
  <c r="O16" i="21"/>
  <c r="Q16" i="21" s="1"/>
  <c r="I16" i="21"/>
  <c r="G16" i="21"/>
  <c r="F16" i="21"/>
  <c r="H16" i="21" s="1"/>
  <c r="P16" i="21" s="1"/>
  <c r="R16" i="21" s="1"/>
  <c r="O15" i="21"/>
  <c r="Q15" i="21" s="1"/>
  <c r="O14" i="21"/>
  <c r="Q14" i="21" s="1"/>
  <c r="O13" i="21"/>
  <c r="Q13" i="21" s="1"/>
  <c r="P19" i="21" l="1"/>
  <c r="R19" i="21" s="1"/>
  <c r="P44" i="21"/>
  <c r="R44" i="21" s="1"/>
  <c r="P13" i="21"/>
  <c r="R13" i="21" s="1"/>
  <c r="Q17" i="21"/>
  <c r="Q36" i="21"/>
  <c r="P14" i="21"/>
  <c r="R14" i="21" s="1"/>
  <c r="R51" i="21"/>
  <c r="P15" i="21"/>
  <c r="R15" i="21" s="1"/>
  <c r="P37" i="21"/>
  <c r="R37" i="21" s="1"/>
  <c r="P43" i="21"/>
  <c r="R43" i="21" s="1"/>
  <c r="P38" i="21"/>
  <c r="R38" i="21" s="1"/>
  <c r="R52" i="21" l="1"/>
  <c r="R53" i="21" s="1"/>
  <c r="R54" i="21" l="1"/>
  <c r="R55" i="21" s="1"/>
  <c r="D14" i="24" s="1"/>
  <c r="H14" i="24" s="1"/>
  <c r="O23" i="18" l="1"/>
  <c r="Q23" i="18" s="1"/>
  <c r="O26" i="18"/>
  <c r="Q26" i="18" s="1"/>
  <c r="O83" i="18"/>
  <c r="O111" i="18"/>
  <c r="Q44" i="18"/>
  <c r="P170" i="18"/>
  <c r="R170" i="18" s="1"/>
  <c r="O180" i="18"/>
  <c r="Q180" i="18" s="1"/>
  <c r="Q201" i="18"/>
  <c r="O240" i="18"/>
  <c r="O267" i="18"/>
  <c r="O270" i="18"/>
  <c r="Q270" i="18" s="1"/>
  <c r="O283" i="18"/>
  <c r="Q283" i="18" s="1"/>
  <c r="O43" i="15"/>
  <c r="O707" i="15"/>
  <c r="O412" i="19"/>
  <c r="O261" i="19"/>
  <c r="O110" i="19"/>
  <c r="O122" i="14"/>
  <c r="O278" i="14"/>
  <c r="O344" i="14"/>
  <c r="Q344" i="14" s="1"/>
  <c r="O341" i="14"/>
  <c r="Q341" i="14" s="1"/>
  <c r="O193" i="14"/>
  <c r="Q193" i="14" s="1"/>
  <c r="O190" i="14"/>
  <c r="Q190" i="14" s="1"/>
  <c r="O28" i="14"/>
  <c r="Q28" i="14" s="1"/>
  <c r="O25" i="14"/>
  <c r="Q25" i="14" s="1"/>
  <c r="O36" i="10"/>
  <c r="Q36" i="10" s="1"/>
  <c r="O45" i="10"/>
  <c r="Q45" i="10" s="1"/>
  <c r="O48" i="10"/>
  <c r="O114" i="10"/>
  <c r="Q114" i="10" s="1"/>
  <c r="O165" i="10"/>
  <c r="Q165" i="10" s="1"/>
  <c r="O161" i="10"/>
  <c r="O155" i="10"/>
  <c r="O178" i="10"/>
  <c r="Q178" i="10" s="1"/>
  <c r="O180" i="10"/>
  <c r="Q180" i="10" s="1"/>
  <c r="O182" i="10"/>
  <c r="Q182" i="10" s="1"/>
  <c r="O167" i="10"/>
  <c r="Q167" i="10" s="1"/>
  <c r="O70" i="10"/>
  <c r="Q70" i="10" s="1"/>
  <c r="Q267" i="18" l="1"/>
  <c r="Q48" i="10"/>
  <c r="P70" i="10"/>
  <c r="R70" i="10" s="1"/>
  <c r="P177" i="13" l="1"/>
  <c r="R177" i="13" s="1"/>
  <c r="P281" i="13"/>
  <c r="R281" i="13" s="1"/>
  <c r="P282" i="13"/>
  <c r="R282" i="13" s="1"/>
  <c r="P460" i="13"/>
  <c r="R460" i="13" s="1"/>
  <c r="O24" i="14"/>
  <c r="Q24" i="14" s="1"/>
  <c r="O27" i="14"/>
  <c r="Q27" i="14" s="1"/>
  <c r="O30" i="14"/>
  <c r="Q30" i="14" s="1"/>
  <c r="O31" i="14"/>
  <c r="Q31" i="14" s="1"/>
  <c r="O34" i="14"/>
  <c r="Q34" i="14" s="1"/>
  <c r="O35" i="14"/>
  <c r="Q35" i="14" s="1"/>
  <c r="O36" i="14"/>
  <c r="Q36" i="14" s="1"/>
  <c r="O38" i="14"/>
  <c r="Q38" i="14" s="1"/>
  <c r="O45" i="14"/>
  <c r="Q45" i="14" s="1"/>
  <c r="O46" i="14"/>
  <c r="Q46" i="14" s="1"/>
  <c r="O51" i="14"/>
  <c r="Q51" i="14" s="1"/>
  <c r="O59" i="14"/>
  <c r="O67" i="14"/>
  <c r="O68" i="14"/>
  <c r="O69" i="14"/>
  <c r="O70" i="14"/>
  <c r="O78" i="14"/>
  <c r="P78" i="14" s="1"/>
  <c r="O79" i="14"/>
  <c r="O80" i="14"/>
  <c r="O81" i="14"/>
  <c r="P81" i="14" s="1"/>
  <c r="O89" i="14"/>
  <c r="O99" i="14"/>
  <c r="O107" i="14"/>
  <c r="O109" i="14"/>
  <c r="O110" i="14"/>
  <c r="O115" i="14"/>
  <c r="Q115" i="14" s="1"/>
  <c r="O116" i="14"/>
  <c r="O133" i="14"/>
  <c r="Q133" i="14" s="1"/>
  <c r="O139" i="14"/>
  <c r="Q139" i="14" s="1"/>
  <c r="O140" i="14"/>
  <c r="Q140" i="14" s="1"/>
  <c r="O152" i="14"/>
  <c r="Q152" i="14" s="1"/>
  <c r="O153" i="14"/>
  <c r="Q153" i="14" s="1"/>
  <c r="O154" i="14"/>
  <c r="Q154" i="14" s="1"/>
  <c r="O155" i="14"/>
  <c r="P155" i="14" s="1"/>
  <c r="R155" i="14" s="1"/>
  <c r="O156" i="14"/>
  <c r="P156" i="14" s="1"/>
  <c r="R156" i="14" s="1"/>
  <c r="O165" i="14"/>
  <c r="O166" i="14"/>
  <c r="Q166" i="14" s="1"/>
  <c r="O189" i="14"/>
  <c r="Q189" i="14" s="1"/>
  <c r="O192" i="14"/>
  <c r="Q192" i="14" s="1"/>
  <c r="O195" i="14"/>
  <c r="P195" i="14" s="1"/>
  <c r="R195" i="14" s="1"/>
  <c r="O196" i="14"/>
  <c r="Q196" i="14" s="1"/>
  <c r="O199" i="14"/>
  <c r="O200" i="14"/>
  <c r="Q200" i="14" s="1"/>
  <c r="O202" i="14"/>
  <c r="Q202" i="14" s="1"/>
  <c r="O209" i="14"/>
  <c r="Q209" i="14" s="1"/>
  <c r="O210" i="14"/>
  <c r="Q210" i="14" s="1"/>
  <c r="O215" i="14"/>
  <c r="O223" i="14"/>
  <c r="O224" i="14"/>
  <c r="O225" i="14"/>
  <c r="O226" i="14"/>
  <c r="O234" i="14"/>
  <c r="O235" i="14"/>
  <c r="O236" i="14"/>
  <c r="O237" i="14"/>
  <c r="O245" i="14"/>
  <c r="O253" i="14"/>
  <c r="O255" i="14"/>
  <c r="O263" i="14"/>
  <c r="O265" i="14"/>
  <c r="O266" i="14"/>
  <c r="O271" i="14"/>
  <c r="O272" i="14"/>
  <c r="O289" i="14"/>
  <c r="Q289" i="14" s="1"/>
  <c r="O294" i="14"/>
  <c r="Q294" i="14" s="1"/>
  <c r="O307" i="14"/>
  <c r="Q307" i="14" s="1"/>
  <c r="O308" i="14"/>
  <c r="Q308" i="14" s="1"/>
  <c r="O309" i="14"/>
  <c r="Q309" i="14" s="1"/>
  <c r="O310" i="14"/>
  <c r="Q310" i="14" s="1"/>
  <c r="O320" i="14"/>
  <c r="O321" i="14"/>
  <c r="Q321" i="14" s="1"/>
  <c r="O340" i="14"/>
  <c r="Q340" i="14" s="1"/>
  <c r="O343" i="14"/>
  <c r="Q343" i="14" s="1"/>
  <c r="O349" i="14"/>
  <c r="Q349" i="14" s="1"/>
  <c r="O350" i="14"/>
  <c r="Q350" i="14" s="1"/>
  <c r="O352" i="14"/>
  <c r="Q352" i="14" s="1"/>
  <c r="O359" i="14"/>
  <c r="Q359" i="14" s="1"/>
  <c r="O446" i="19"/>
  <c r="Q446" i="19" s="1"/>
  <c r="O416" i="19"/>
  <c r="O401" i="19"/>
  <c r="O394" i="19"/>
  <c r="O390" i="19"/>
  <c r="O372" i="19"/>
  <c r="O365" i="19"/>
  <c r="O354" i="19"/>
  <c r="O295" i="19"/>
  <c r="O265" i="19"/>
  <c r="O250" i="19"/>
  <c r="O243" i="19"/>
  <c r="O239" i="19"/>
  <c r="O221" i="19"/>
  <c r="O214" i="19"/>
  <c r="O203" i="19"/>
  <c r="O144" i="19"/>
  <c r="Q144" i="19" s="1"/>
  <c r="O114" i="19"/>
  <c r="O99" i="19"/>
  <c r="O92" i="19"/>
  <c r="O88" i="19"/>
  <c r="O70" i="19"/>
  <c r="O63" i="19"/>
  <c r="O52" i="19"/>
  <c r="O356" i="14"/>
  <c r="Q356" i="14" s="1"/>
  <c r="O353" i="14"/>
  <c r="Q353" i="14" s="1"/>
  <c r="O313" i="14"/>
  <c r="Q313" i="14" s="1"/>
  <c r="O282" i="14"/>
  <c r="O267" i="14"/>
  <c r="O260" i="14"/>
  <c r="O256" i="14"/>
  <c r="O231" i="14"/>
  <c r="O238" i="14"/>
  <c r="O220" i="14"/>
  <c r="O203" i="14"/>
  <c r="Q203" i="14" s="1"/>
  <c r="O158" i="14"/>
  <c r="Q158" i="14" s="1"/>
  <c r="O126" i="14"/>
  <c r="O111" i="14"/>
  <c r="O104" i="14"/>
  <c r="O100" i="14"/>
  <c r="O82" i="14"/>
  <c r="O75" i="14"/>
  <c r="O64" i="14"/>
  <c r="O48" i="14"/>
  <c r="Q48" i="14" s="1"/>
  <c r="O39" i="14"/>
  <c r="Q39" i="14" s="1"/>
  <c r="O53" i="10"/>
  <c r="Q53" i="10" s="1"/>
  <c r="H12" i="18"/>
  <c r="H15" i="18"/>
  <c r="P16" i="18"/>
  <c r="R16" i="18" s="1"/>
  <c r="H19" i="18"/>
  <c r="I19" i="18"/>
  <c r="H22" i="18"/>
  <c r="I22" i="18"/>
  <c r="H23" i="18"/>
  <c r="P23" i="18" s="1"/>
  <c r="R23" i="18" s="1"/>
  <c r="H25" i="18"/>
  <c r="I25" i="18"/>
  <c r="H26" i="18"/>
  <c r="P26" i="18" s="1"/>
  <c r="R26" i="18" s="1"/>
  <c r="H31" i="18"/>
  <c r="I31" i="18"/>
  <c r="H32" i="18"/>
  <c r="H33" i="18"/>
  <c r="H34" i="18"/>
  <c r="H35" i="18"/>
  <c r="I35" i="18"/>
  <c r="H36" i="18"/>
  <c r="I36" i="18"/>
  <c r="H39" i="18"/>
  <c r="I39" i="18"/>
  <c r="H43" i="18"/>
  <c r="I43" i="18"/>
  <c r="H44" i="18"/>
  <c r="I44" i="18"/>
  <c r="H46" i="18"/>
  <c r="H47" i="18"/>
  <c r="H48" i="18"/>
  <c r="I48" i="18"/>
  <c r="H49" i="18"/>
  <c r="H50" i="18"/>
  <c r="I50" i="18"/>
  <c r="H53" i="18"/>
  <c r="I53" i="18"/>
  <c r="H60" i="18"/>
  <c r="I60" i="18"/>
  <c r="H63" i="18"/>
  <c r="I63" i="18"/>
  <c r="H64" i="18"/>
  <c r="I64" i="18"/>
  <c r="H71" i="18"/>
  <c r="I71" i="18"/>
  <c r="H74" i="18"/>
  <c r="I74" i="18"/>
  <c r="H76" i="18"/>
  <c r="H77" i="18"/>
  <c r="H78" i="18"/>
  <c r="I78" i="18"/>
  <c r="H79" i="18"/>
  <c r="H80" i="18"/>
  <c r="I80" i="18"/>
  <c r="H83" i="18"/>
  <c r="I83" i="18"/>
  <c r="H88" i="18"/>
  <c r="H89" i="18"/>
  <c r="I89" i="18"/>
  <c r="H93" i="18"/>
  <c r="I93" i="18"/>
  <c r="H99" i="18"/>
  <c r="H100" i="18"/>
  <c r="I100" i="18"/>
  <c r="H104" i="18"/>
  <c r="I104" i="18"/>
  <c r="H111" i="18"/>
  <c r="I111" i="18"/>
  <c r="H115" i="18"/>
  <c r="I115" i="18"/>
  <c r="H119" i="18"/>
  <c r="I119" i="18"/>
  <c r="H120" i="18"/>
  <c r="I120" i="18"/>
  <c r="H122" i="18"/>
  <c r="H123" i="18"/>
  <c r="H124" i="18"/>
  <c r="I124" i="18"/>
  <c r="H125" i="18"/>
  <c r="H126" i="18"/>
  <c r="I126" i="18"/>
  <c r="I129" i="18"/>
  <c r="I130" i="18"/>
  <c r="I131" i="18"/>
  <c r="H133" i="18"/>
  <c r="I133" i="18"/>
  <c r="H134" i="18"/>
  <c r="I134" i="18"/>
  <c r="H138" i="18"/>
  <c r="H139" i="18"/>
  <c r="H142" i="18"/>
  <c r="I142" i="18"/>
  <c r="H151" i="18"/>
  <c r="I151" i="18"/>
  <c r="H152" i="18"/>
  <c r="H155" i="18"/>
  <c r="I155" i="18"/>
  <c r="H164" i="18"/>
  <c r="I164" i="18"/>
  <c r="H165" i="18"/>
  <c r="P165" i="18" s="1"/>
  <c r="R165" i="18" s="1"/>
  <c r="I166" i="18"/>
  <c r="H169" i="18"/>
  <c r="H173" i="18"/>
  <c r="I173" i="18"/>
  <c r="H176" i="18"/>
  <c r="I176" i="18"/>
  <c r="H179" i="18"/>
  <c r="I179" i="18"/>
  <c r="H180" i="18"/>
  <c r="P180" i="18" s="1"/>
  <c r="R180" i="18" s="1"/>
  <c r="H182" i="18"/>
  <c r="I182" i="18"/>
  <c r="H183" i="18"/>
  <c r="P183" i="18" s="1"/>
  <c r="R183" i="18" s="1"/>
  <c r="H188" i="18"/>
  <c r="I188" i="18"/>
  <c r="H189" i="18"/>
  <c r="H190" i="18"/>
  <c r="H191" i="18"/>
  <c r="H192" i="18"/>
  <c r="I192" i="18"/>
  <c r="H193" i="18"/>
  <c r="I193" i="18"/>
  <c r="H196" i="18"/>
  <c r="I196" i="18"/>
  <c r="H200" i="18"/>
  <c r="I200" i="18"/>
  <c r="H201" i="18"/>
  <c r="P201" i="18" s="1"/>
  <c r="R201" i="18" s="1"/>
  <c r="I201" i="18"/>
  <c r="H203" i="18"/>
  <c r="H204" i="18"/>
  <c r="P204" i="18" s="1"/>
  <c r="H205" i="18"/>
  <c r="I205" i="18"/>
  <c r="H206" i="18"/>
  <c r="P206" i="18" s="1"/>
  <c r="H207" i="18"/>
  <c r="I207" i="18"/>
  <c r="H210" i="18"/>
  <c r="I210" i="18"/>
  <c r="H217" i="18"/>
  <c r="I217" i="18"/>
  <c r="H220" i="18"/>
  <c r="I220" i="18"/>
  <c r="H221" i="18"/>
  <c r="I221" i="18"/>
  <c r="H228" i="18"/>
  <c r="I228" i="18"/>
  <c r="H231" i="18"/>
  <c r="I231" i="18"/>
  <c r="H233" i="18"/>
  <c r="H234" i="18"/>
  <c r="H235" i="18"/>
  <c r="I235" i="18"/>
  <c r="H236" i="18"/>
  <c r="P236" i="18" s="1"/>
  <c r="H237" i="18"/>
  <c r="I237" i="18"/>
  <c r="H240" i="18"/>
  <c r="I240" i="18"/>
  <c r="H245" i="18"/>
  <c r="H246" i="18"/>
  <c r="I246" i="18"/>
  <c r="H250" i="18"/>
  <c r="I250" i="18"/>
  <c r="H256" i="18"/>
  <c r="H257" i="18"/>
  <c r="I257" i="18"/>
  <c r="H262" i="18"/>
  <c r="I262" i="18"/>
  <c r="H263" i="18"/>
  <c r="P264" i="18"/>
  <c r="R264" i="18" s="1"/>
  <c r="H267" i="18"/>
  <c r="I267" i="18"/>
  <c r="H269" i="18"/>
  <c r="I269" i="18"/>
  <c r="H270" i="18"/>
  <c r="I270" i="18"/>
  <c r="H274" i="18"/>
  <c r="I274" i="18"/>
  <c r="H279" i="18"/>
  <c r="I279" i="18"/>
  <c r="H280" i="18"/>
  <c r="I280" i="18"/>
  <c r="H281" i="18"/>
  <c r="I281" i="18"/>
  <c r="H282" i="18"/>
  <c r="H283" i="18"/>
  <c r="P283" i="18" s="1"/>
  <c r="R283" i="18" s="1"/>
  <c r="H285" i="18"/>
  <c r="I285" i="18"/>
  <c r="H287" i="18"/>
  <c r="I287" i="18"/>
  <c r="H290" i="18"/>
  <c r="I290" i="18"/>
  <c r="H291" i="18"/>
  <c r="H292" i="18"/>
  <c r="H294" i="18"/>
  <c r="I294" i="18"/>
  <c r="H296" i="18"/>
  <c r="I296" i="18"/>
  <c r="H297" i="18"/>
  <c r="I297" i="18"/>
  <c r="H300" i="18"/>
  <c r="I300" i="18"/>
  <c r="H302" i="18"/>
  <c r="H303" i="18"/>
  <c r="I303" i="18"/>
  <c r="H305" i="18"/>
  <c r="I305" i="18"/>
  <c r="H308" i="18"/>
  <c r="I308" i="18"/>
  <c r="H315" i="18"/>
  <c r="I315" i="18"/>
  <c r="H316" i="18"/>
  <c r="H319" i="18"/>
  <c r="I319" i="18"/>
  <c r="H320" i="18"/>
  <c r="I320" i="18"/>
  <c r="H322" i="18"/>
  <c r="H323" i="18"/>
  <c r="P323" i="18" s="1"/>
  <c r="R323" i="18" s="1"/>
  <c r="H325" i="18"/>
  <c r="I325" i="18"/>
  <c r="H334" i="18"/>
  <c r="I334" i="18"/>
  <c r="H335" i="18"/>
  <c r="I11" i="18"/>
  <c r="H11" i="18"/>
  <c r="H12" i="15"/>
  <c r="I12" i="15"/>
  <c r="H15" i="15"/>
  <c r="H16" i="15"/>
  <c r="I16" i="15"/>
  <c r="H17" i="15"/>
  <c r="H21" i="15"/>
  <c r="P22" i="15"/>
  <c r="R22" i="15" s="1"/>
  <c r="H24" i="15"/>
  <c r="H25" i="15"/>
  <c r="I25" i="15"/>
  <c r="H27" i="15"/>
  <c r="I27" i="15"/>
  <c r="H30" i="15"/>
  <c r="I30" i="15"/>
  <c r="H33" i="15"/>
  <c r="I33" i="15"/>
  <c r="H36" i="15"/>
  <c r="I36" i="15"/>
  <c r="H37" i="15"/>
  <c r="I37" i="15"/>
  <c r="H41" i="15"/>
  <c r="I41" i="15"/>
  <c r="H42" i="15"/>
  <c r="H43" i="15"/>
  <c r="H44" i="15"/>
  <c r="I44" i="15"/>
  <c r="I47" i="15"/>
  <c r="I48" i="15"/>
  <c r="H49" i="15"/>
  <c r="I49" i="15"/>
  <c r="H51" i="15"/>
  <c r="I51" i="15"/>
  <c r="H55" i="15"/>
  <c r="I55" i="15"/>
  <c r="H56" i="15"/>
  <c r="I56" i="15"/>
  <c r="H58" i="15"/>
  <c r="H59" i="15"/>
  <c r="H61" i="15"/>
  <c r="I61" i="15"/>
  <c r="H62" i="15"/>
  <c r="I62" i="15"/>
  <c r="H65" i="15"/>
  <c r="I65" i="15"/>
  <c r="H69" i="15"/>
  <c r="I69" i="15"/>
  <c r="H77" i="15"/>
  <c r="I77" i="15"/>
  <c r="H81" i="15"/>
  <c r="I81" i="15"/>
  <c r="H82" i="15"/>
  <c r="H84" i="15"/>
  <c r="I84" i="15"/>
  <c r="H85" i="15"/>
  <c r="I85" i="15"/>
  <c r="H86" i="15"/>
  <c r="I86" i="15"/>
  <c r="H87" i="15"/>
  <c r="I87" i="15"/>
  <c r="H90" i="15"/>
  <c r="I90" i="15"/>
  <c r="H92" i="15"/>
  <c r="I92" i="15"/>
  <c r="H93" i="15"/>
  <c r="I93" i="15"/>
  <c r="H100" i="15"/>
  <c r="I100" i="15"/>
  <c r="H103" i="15"/>
  <c r="I103" i="15"/>
  <c r="H104" i="15"/>
  <c r="I104" i="15"/>
  <c r="H113" i="15"/>
  <c r="I113" i="15"/>
  <c r="H121" i="15"/>
  <c r="H122" i="15"/>
  <c r="I122" i="15"/>
  <c r="H126" i="15"/>
  <c r="I126" i="15"/>
  <c r="H133" i="15"/>
  <c r="I133" i="15"/>
  <c r="H137" i="15"/>
  <c r="I137" i="15"/>
  <c r="H141" i="15"/>
  <c r="H142" i="15"/>
  <c r="I142" i="15"/>
  <c r="H143" i="15"/>
  <c r="I143" i="15"/>
  <c r="H147" i="15"/>
  <c r="I147" i="15"/>
  <c r="H153" i="15"/>
  <c r="I153" i="15"/>
  <c r="H156" i="15"/>
  <c r="I156" i="15"/>
  <c r="H158" i="15"/>
  <c r="I158" i="15"/>
  <c r="H159" i="15"/>
  <c r="I159" i="15"/>
  <c r="H161" i="15"/>
  <c r="I161" i="15"/>
  <c r="H162" i="15"/>
  <c r="H163" i="15"/>
  <c r="P163" i="15" s="1"/>
  <c r="R163" i="15" s="1"/>
  <c r="H166" i="15"/>
  <c r="I166" i="15"/>
  <c r="H167" i="15"/>
  <c r="I167" i="15"/>
  <c r="H168" i="15"/>
  <c r="I168" i="15"/>
  <c r="H171" i="15"/>
  <c r="I171" i="15"/>
  <c r="H174" i="15"/>
  <c r="H175" i="15"/>
  <c r="H176" i="15"/>
  <c r="H178" i="15"/>
  <c r="I178" i="15"/>
  <c r="H187" i="15"/>
  <c r="I187" i="15"/>
  <c r="H188" i="15"/>
  <c r="H191" i="15"/>
  <c r="I191" i="15"/>
  <c r="H193" i="15"/>
  <c r="P193" i="15" s="1"/>
  <c r="R193" i="15" s="1"/>
  <c r="H194" i="15"/>
  <c r="H195" i="15"/>
  <c r="H197" i="15"/>
  <c r="I197" i="15"/>
  <c r="H206" i="15"/>
  <c r="I206" i="15"/>
  <c r="H207" i="15"/>
  <c r="I207" i="15"/>
  <c r="H210" i="15"/>
  <c r="I210" i="15"/>
  <c r="H211" i="15"/>
  <c r="I211" i="15"/>
  <c r="H216" i="15"/>
  <c r="H219" i="15"/>
  <c r="I219" i="15"/>
  <c r="H222" i="15"/>
  <c r="I222" i="15"/>
  <c r="H225" i="15"/>
  <c r="I225" i="15"/>
  <c r="H226" i="15"/>
  <c r="I226" i="15"/>
  <c r="H227" i="15"/>
  <c r="I227" i="15"/>
  <c r="H228" i="15"/>
  <c r="H231" i="15"/>
  <c r="I231" i="15"/>
  <c r="H233" i="15"/>
  <c r="I233" i="15"/>
  <c r="H234" i="15"/>
  <c r="H235" i="15"/>
  <c r="H236" i="15"/>
  <c r="H238" i="15"/>
  <c r="I238" i="15"/>
  <c r="I241" i="15"/>
  <c r="I242" i="15"/>
  <c r="H243" i="15"/>
  <c r="H245" i="15"/>
  <c r="I245" i="15"/>
  <c r="H249" i="15"/>
  <c r="I249" i="15"/>
  <c r="H250" i="15"/>
  <c r="I250" i="15"/>
  <c r="H252" i="15"/>
  <c r="H253" i="15"/>
  <c r="H254" i="15"/>
  <c r="H255" i="15"/>
  <c r="I255" i="15"/>
  <c r="H256" i="15"/>
  <c r="I256" i="15"/>
  <c r="H259" i="15"/>
  <c r="I259" i="15"/>
  <c r="H272" i="15"/>
  <c r="I272" i="15"/>
  <c r="H276" i="15"/>
  <c r="H277" i="15"/>
  <c r="H279" i="15"/>
  <c r="I279" i="15"/>
  <c r="H280" i="15"/>
  <c r="I280" i="15"/>
  <c r="H283" i="15"/>
  <c r="I283" i="15"/>
  <c r="H287" i="15"/>
  <c r="I287" i="15"/>
  <c r="H295" i="15"/>
  <c r="I295" i="15"/>
  <c r="H299" i="15"/>
  <c r="H300" i="15"/>
  <c r="H302" i="15"/>
  <c r="I302" i="15"/>
  <c r="H303" i="15"/>
  <c r="I303" i="15"/>
  <c r="H306" i="15"/>
  <c r="I306" i="15"/>
  <c r="H310" i="15"/>
  <c r="I310" i="15"/>
  <c r="H319" i="15"/>
  <c r="I319" i="15"/>
  <c r="H323" i="15"/>
  <c r="H324" i="15"/>
  <c r="H325" i="15"/>
  <c r="H326" i="15"/>
  <c r="I326" i="15"/>
  <c r="H327" i="15"/>
  <c r="I327" i="15"/>
  <c r="H330" i="15"/>
  <c r="I330" i="15"/>
  <c r="H342" i="15"/>
  <c r="I342" i="15"/>
  <c r="H346" i="15"/>
  <c r="H347" i="15"/>
  <c r="H348" i="15"/>
  <c r="H349" i="15"/>
  <c r="I349" i="15"/>
  <c r="H350" i="15"/>
  <c r="I350" i="15"/>
  <c r="H353" i="15"/>
  <c r="I353" i="15"/>
  <c r="H357" i="15"/>
  <c r="I357" i="15"/>
  <c r="H365" i="15"/>
  <c r="I365" i="15"/>
  <c r="H369" i="15"/>
  <c r="I369" i="15"/>
  <c r="H370" i="15"/>
  <c r="H372" i="15"/>
  <c r="I372" i="15"/>
  <c r="H373" i="15"/>
  <c r="I373" i="15"/>
  <c r="H374" i="15"/>
  <c r="I374" i="15"/>
  <c r="H375" i="15"/>
  <c r="I375" i="15"/>
  <c r="H378" i="15"/>
  <c r="I378" i="15"/>
  <c r="H380" i="15"/>
  <c r="I380" i="15"/>
  <c r="H381" i="15"/>
  <c r="I381" i="15"/>
  <c r="H388" i="15"/>
  <c r="I388" i="15"/>
  <c r="H391" i="15"/>
  <c r="I391" i="15"/>
  <c r="H392" i="15"/>
  <c r="I392" i="15"/>
  <c r="H401" i="15"/>
  <c r="I401" i="15"/>
  <c r="H409" i="15"/>
  <c r="H410" i="15"/>
  <c r="I410" i="15"/>
  <c r="H414" i="15"/>
  <c r="I414" i="15"/>
  <c r="H421" i="15"/>
  <c r="I421" i="15"/>
  <c r="H425" i="15"/>
  <c r="I425" i="15"/>
  <c r="H429" i="15"/>
  <c r="I429" i="15"/>
  <c r="H430" i="15"/>
  <c r="H431" i="15"/>
  <c r="H434" i="15"/>
  <c r="I434" i="15"/>
  <c r="H435" i="15"/>
  <c r="I435" i="15"/>
  <c r="H436" i="15"/>
  <c r="I436" i="15"/>
  <c r="H439" i="15"/>
  <c r="I439" i="15"/>
  <c r="H442" i="15"/>
  <c r="H443" i="15"/>
  <c r="H444" i="15"/>
  <c r="H446" i="15"/>
  <c r="I446" i="15"/>
  <c r="H455" i="15"/>
  <c r="I455" i="15"/>
  <c r="H456" i="15"/>
  <c r="H459" i="15"/>
  <c r="I459" i="15"/>
  <c r="H461" i="15"/>
  <c r="H462" i="15"/>
  <c r="H463" i="15"/>
  <c r="P463" i="15" s="1"/>
  <c r="R463" i="15" s="1"/>
  <c r="H465" i="15"/>
  <c r="I465" i="15"/>
  <c r="H474" i="15"/>
  <c r="I474" i="15"/>
  <c r="H475" i="15"/>
  <c r="I475" i="15"/>
  <c r="H478" i="15"/>
  <c r="H479" i="15"/>
  <c r="H480" i="15"/>
  <c r="I480" i="15"/>
  <c r="H483" i="15"/>
  <c r="I483" i="15"/>
  <c r="H484" i="15"/>
  <c r="H487" i="15"/>
  <c r="I487" i="15"/>
  <c r="H490" i="15"/>
  <c r="I490" i="15"/>
  <c r="H493" i="15"/>
  <c r="I493" i="15"/>
  <c r="H497" i="15"/>
  <c r="I497" i="15"/>
  <c r="H498" i="15"/>
  <c r="H499" i="15"/>
  <c r="H500" i="15"/>
  <c r="H502" i="15"/>
  <c r="I502" i="15"/>
  <c r="I505" i="15"/>
  <c r="I506" i="15"/>
  <c r="H507" i="15"/>
  <c r="H509" i="15"/>
  <c r="I509" i="15"/>
  <c r="H513" i="15"/>
  <c r="I513" i="15"/>
  <c r="H514" i="15"/>
  <c r="I514" i="15"/>
  <c r="H516" i="15"/>
  <c r="H517" i="15"/>
  <c r="H518" i="15"/>
  <c r="H519" i="15"/>
  <c r="I519" i="15"/>
  <c r="H520" i="15"/>
  <c r="I520" i="15"/>
  <c r="H523" i="15"/>
  <c r="I523" i="15"/>
  <c r="H535" i="15"/>
  <c r="I535" i="15"/>
  <c r="H542" i="15"/>
  <c r="H543" i="15"/>
  <c r="H545" i="15"/>
  <c r="I545" i="15"/>
  <c r="H546" i="15"/>
  <c r="I546" i="15"/>
  <c r="H549" i="15"/>
  <c r="I549" i="15"/>
  <c r="H553" i="15"/>
  <c r="I553" i="15"/>
  <c r="H561" i="15"/>
  <c r="I561" i="15"/>
  <c r="H565" i="15"/>
  <c r="H566" i="15"/>
  <c r="H567" i="15"/>
  <c r="H568" i="15"/>
  <c r="I568" i="15"/>
  <c r="H569" i="15"/>
  <c r="I569" i="15"/>
  <c r="H572" i="15"/>
  <c r="I572" i="15"/>
  <c r="H583" i="15"/>
  <c r="I583" i="15"/>
  <c r="H587" i="15"/>
  <c r="I587" i="15"/>
  <c r="H588" i="15"/>
  <c r="H590" i="15"/>
  <c r="I590" i="15"/>
  <c r="H591" i="15"/>
  <c r="I591" i="15"/>
  <c r="H592" i="15"/>
  <c r="I592" i="15"/>
  <c r="H593" i="15"/>
  <c r="I593" i="15"/>
  <c r="H596" i="15"/>
  <c r="I596" i="15"/>
  <c r="H598" i="15"/>
  <c r="I598" i="15"/>
  <c r="H599" i="15"/>
  <c r="I599" i="15"/>
  <c r="H606" i="15"/>
  <c r="I606" i="15"/>
  <c r="H609" i="15"/>
  <c r="I609" i="15"/>
  <c r="H610" i="15"/>
  <c r="I610" i="15"/>
  <c r="H619" i="15"/>
  <c r="I619" i="15"/>
  <c r="H627" i="15"/>
  <c r="H628" i="15"/>
  <c r="I628" i="15"/>
  <c r="H632" i="15"/>
  <c r="I632" i="15"/>
  <c r="H639" i="15"/>
  <c r="I639" i="15"/>
  <c r="H643" i="15"/>
  <c r="I643" i="15"/>
  <c r="H647" i="15"/>
  <c r="I647" i="15"/>
  <c r="H648" i="15"/>
  <c r="I648" i="15"/>
  <c r="H652" i="15"/>
  <c r="I652" i="15"/>
  <c r="H658" i="15"/>
  <c r="H659" i="15"/>
  <c r="I659" i="15"/>
  <c r="H662" i="15"/>
  <c r="I662" i="15"/>
  <c r="H664" i="15"/>
  <c r="I664" i="15"/>
  <c r="H665" i="15"/>
  <c r="I665" i="15"/>
  <c r="H667" i="15"/>
  <c r="I667" i="15"/>
  <c r="H668" i="15"/>
  <c r="I668" i="15"/>
  <c r="H672" i="15"/>
  <c r="I672" i="15"/>
  <c r="H678" i="15"/>
  <c r="I678" i="15"/>
  <c r="H681" i="15"/>
  <c r="I681" i="15"/>
  <c r="H683" i="15"/>
  <c r="I683" i="15"/>
  <c r="H684" i="15"/>
  <c r="I684" i="15"/>
  <c r="H686" i="15"/>
  <c r="I686" i="15"/>
  <c r="H687" i="15"/>
  <c r="I687" i="15"/>
  <c r="H691" i="15"/>
  <c r="I691" i="15"/>
  <c r="H697" i="15"/>
  <c r="H698" i="15"/>
  <c r="I698" i="15"/>
  <c r="H701" i="15"/>
  <c r="I701" i="15"/>
  <c r="H703" i="15"/>
  <c r="I703" i="15"/>
  <c r="H704" i="15"/>
  <c r="I704" i="15"/>
  <c r="H706" i="15"/>
  <c r="I706" i="15"/>
  <c r="H707" i="15"/>
  <c r="H710" i="15"/>
  <c r="I710" i="15"/>
  <c r="H712" i="15"/>
  <c r="I712" i="15"/>
  <c r="H715" i="15"/>
  <c r="I715" i="15"/>
  <c r="H716" i="15"/>
  <c r="H717" i="15"/>
  <c r="H720" i="15"/>
  <c r="I720" i="15"/>
  <c r="H721" i="15"/>
  <c r="I721" i="15"/>
  <c r="H722" i="15"/>
  <c r="I722" i="15"/>
  <c r="H725" i="15"/>
  <c r="I725" i="15"/>
  <c r="H728" i="15"/>
  <c r="H729" i="15"/>
  <c r="H730" i="15"/>
  <c r="P730" i="15" s="1"/>
  <c r="R730" i="15" s="1"/>
  <c r="H732" i="15"/>
  <c r="I732" i="15"/>
  <c r="H741" i="15"/>
  <c r="I741" i="15"/>
  <c r="H742" i="15"/>
  <c r="H745" i="15"/>
  <c r="I745" i="15"/>
  <c r="H747" i="15"/>
  <c r="P747" i="15" s="1"/>
  <c r="R747" i="15" s="1"/>
  <c r="H748" i="15"/>
  <c r="H749" i="15"/>
  <c r="H751" i="15"/>
  <c r="I751" i="15"/>
  <c r="H760" i="15"/>
  <c r="I760" i="15"/>
  <c r="H761" i="15"/>
  <c r="H764" i="15"/>
  <c r="I764" i="15"/>
  <c r="H767" i="15"/>
  <c r="I767" i="15"/>
  <c r="H770" i="15"/>
  <c r="I770" i="15"/>
  <c r="H772" i="15"/>
  <c r="I772" i="15"/>
  <c r="H778" i="15"/>
  <c r="I778" i="15"/>
  <c r="H779" i="15"/>
  <c r="H780" i="15"/>
  <c r="H781" i="15"/>
  <c r="H783" i="15"/>
  <c r="I783" i="15"/>
  <c r="I786" i="15"/>
  <c r="I787" i="15"/>
  <c r="H788" i="15"/>
  <c r="I788" i="15"/>
  <c r="H789" i="15"/>
  <c r="I789" i="15"/>
  <c r="H793" i="15"/>
  <c r="I793" i="15"/>
  <c r="H794" i="15"/>
  <c r="H795" i="15"/>
  <c r="H798" i="15"/>
  <c r="I798" i="15"/>
  <c r="H799" i="15"/>
  <c r="I799" i="15"/>
  <c r="H800" i="15"/>
  <c r="I800" i="15"/>
  <c r="H803" i="15"/>
  <c r="I803" i="15"/>
  <c r="H806" i="15"/>
  <c r="H807" i="15"/>
  <c r="H808" i="15"/>
  <c r="H810" i="15"/>
  <c r="I810" i="15"/>
  <c r="H819" i="15"/>
  <c r="I819" i="15"/>
  <c r="H820" i="15"/>
  <c r="H823" i="15"/>
  <c r="I823" i="15"/>
  <c r="H825" i="15"/>
  <c r="H826" i="15"/>
  <c r="H827" i="15"/>
  <c r="H829" i="15"/>
  <c r="I829" i="15"/>
  <c r="I11" i="15"/>
  <c r="H11" i="15"/>
  <c r="H182" i="19"/>
  <c r="H183" i="19"/>
  <c r="H184" i="19"/>
  <c r="H185" i="19"/>
  <c r="I185" i="19"/>
  <c r="H186" i="19"/>
  <c r="I186" i="19"/>
  <c r="H189" i="19"/>
  <c r="I189" i="19"/>
  <c r="H193" i="19"/>
  <c r="I193" i="19"/>
  <c r="H194" i="19"/>
  <c r="I194" i="19"/>
  <c r="H196" i="19"/>
  <c r="H197" i="19"/>
  <c r="P197" i="19" s="1"/>
  <c r="H198" i="19"/>
  <c r="I198" i="19"/>
  <c r="H199" i="19"/>
  <c r="P199" i="19" s="1"/>
  <c r="H200" i="19"/>
  <c r="I200" i="19"/>
  <c r="H203" i="19"/>
  <c r="I203" i="19"/>
  <c r="H210" i="19"/>
  <c r="I210" i="19"/>
  <c r="H213" i="19"/>
  <c r="I213" i="19"/>
  <c r="H214" i="19"/>
  <c r="I214" i="19"/>
  <c r="H221" i="19"/>
  <c r="I221" i="19"/>
  <c r="H224" i="19"/>
  <c r="I224" i="19"/>
  <c r="H226" i="19"/>
  <c r="H227" i="19"/>
  <c r="H228" i="19"/>
  <c r="I228" i="19"/>
  <c r="H229" i="19"/>
  <c r="P229" i="19" s="1"/>
  <c r="H230" i="19"/>
  <c r="I230" i="19"/>
  <c r="H233" i="19"/>
  <c r="I233" i="19"/>
  <c r="H238" i="19"/>
  <c r="H239" i="19"/>
  <c r="I239" i="19"/>
  <c r="H243" i="19"/>
  <c r="I243" i="19"/>
  <c r="H249" i="19"/>
  <c r="H250" i="19"/>
  <c r="I250" i="19"/>
  <c r="H254" i="19"/>
  <c r="I254" i="19"/>
  <c r="H261" i="19"/>
  <c r="I261" i="19"/>
  <c r="H265" i="19"/>
  <c r="I265" i="19"/>
  <c r="H269" i="19"/>
  <c r="I269" i="19"/>
  <c r="H270" i="19"/>
  <c r="H271" i="19"/>
  <c r="H274" i="19"/>
  <c r="I274" i="19"/>
  <c r="H275" i="19"/>
  <c r="I275" i="19"/>
  <c r="H276" i="19"/>
  <c r="I276" i="19"/>
  <c r="H279" i="19"/>
  <c r="I279" i="19"/>
  <c r="H282" i="19"/>
  <c r="P282" i="19" s="1"/>
  <c r="R282" i="19" s="1"/>
  <c r="H283" i="19"/>
  <c r="I283" i="19"/>
  <c r="H284" i="19"/>
  <c r="H285" i="19"/>
  <c r="I285" i="19"/>
  <c r="H288" i="19"/>
  <c r="I288" i="19"/>
  <c r="H294" i="19"/>
  <c r="I294" i="19"/>
  <c r="H295" i="19"/>
  <c r="H298" i="19"/>
  <c r="I298" i="19"/>
  <c r="H300" i="19"/>
  <c r="H301" i="19"/>
  <c r="P301" i="19" s="1"/>
  <c r="R301" i="19" s="1"/>
  <c r="H302" i="19"/>
  <c r="H304" i="19"/>
  <c r="I304" i="19"/>
  <c r="H313" i="19"/>
  <c r="I313" i="19"/>
  <c r="H314" i="19"/>
  <c r="H317" i="19"/>
  <c r="I317" i="19"/>
  <c r="H320" i="19"/>
  <c r="I320" i="19"/>
  <c r="H323" i="19"/>
  <c r="I323" i="19"/>
  <c r="H324" i="19"/>
  <c r="H326" i="19"/>
  <c r="I326" i="19"/>
  <c r="H327" i="19"/>
  <c r="H332" i="19"/>
  <c r="I332" i="19"/>
  <c r="H333" i="19"/>
  <c r="H334" i="19"/>
  <c r="H335" i="19"/>
  <c r="P335" i="19" s="1"/>
  <c r="R335" i="19" s="1"/>
  <c r="H336" i="19"/>
  <c r="I336" i="19"/>
  <c r="H337" i="19"/>
  <c r="I337" i="19"/>
  <c r="H340" i="19"/>
  <c r="I340" i="19"/>
  <c r="H344" i="19"/>
  <c r="I344" i="19"/>
  <c r="H345" i="19"/>
  <c r="I345" i="19"/>
  <c r="H347" i="19"/>
  <c r="H348" i="19"/>
  <c r="H349" i="19"/>
  <c r="I349" i="19"/>
  <c r="H350" i="19"/>
  <c r="H351" i="19"/>
  <c r="I351" i="19"/>
  <c r="H354" i="19"/>
  <c r="I354" i="19"/>
  <c r="H361" i="19"/>
  <c r="I361" i="19"/>
  <c r="H364" i="19"/>
  <c r="I364" i="19"/>
  <c r="H365" i="19"/>
  <c r="I365" i="19"/>
  <c r="H372" i="19"/>
  <c r="I372" i="19"/>
  <c r="H375" i="19"/>
  <c r="I375" i="19"/>
  <c r="H377" i="19"/>
  <c r="H378" i="19"/>
  <c r="H379" i="19"/>
  <c r="I379" i="19"/>
  <c r="H380" i="19"/>
  <c r="P380" i="19" s="1"/>
  <c r="H381" i="19"/>
  <c r="I381" i="19"/>
  <c r="H384" i="19"/>
  <c r="I384" i="19"/>
  <c r="H389" i="19"/>
  <c r="H390" i="19"/>
  <c r="I390" i="19"/>
  <c r="H394" i="19"/>
  <c r="I394" i="19"/>
  <c r="H400" i="19"/>
  <c r="H401" i="19"/>
  <c r="I401" i="19"/>
  <c r="H405" i="19"/>
  <c r="I405" i="19"/>
  <c r="H412" i="19"/>
  <c r="I412" i="19"/>
  <c r="H416" i="19"/>
  <c r="I416" i="19"/>
  <c r="H420" i="19"/>
  <c r="I420" i="19"/>
  <c r="H421" i="19"/>
  <c r="H422" i="19"/>
  <c r="P422" i="19" s="1"/>
  <c r="R422" i="19" s="1"/>
  <c r="H425" i="19"/>
  <c r="I425" i="19"/>
  <c r="H426" i="19"/>
  <c r="I426" i="19"/>
  <c r="H427" i="19"/>
  <c r="I427" i="19"/>
  <c r="H430" i="19"/>
  <c r="I430" i="19"/>
  <c r="H433" i="19"/>
  <c r="P433" i="19" s="1"/>
  <c r="R433" i="19" s="1"/>
  <c r="H434" i="19"/>
  <c r="I434" i="19"/>
  <c r="H435" i="19"/>
  <c r="H436" i="19"/>
  <c r="I436" i="19"/>
  <c r="H439" i="19"/>
  <c r="I439" i="19"/>
  <c r="H445" i="19"/>
  <c r="I445" i="19"/>
  <c r="H446" i="19"/>
  <c r="H449" i="19"/>
  <c r="I449" i="19"/>
  <c r="H451" i="19"/>
  <c r="H452" i="19"/>
  <c r="H453" i="19"/>
  <c r="P453" i="19" s="1"/>
  <c r="R453" i="19" s="1"/>
  <c r="H455" i="19"/>
  <c r="I455" i="19"/>
  <c r="I181" i="19"/>
  <c r="H181" i="19"/>
  <c r="H176" i="19"/>
  <c r="I175" i="19"/>
  <c r="H175" i="19"/>
  <c r="H173" i="19"/>
  <c r="I172" i="19"/>
  <c r="H172" i="19"/>
  <c r="I169" i="19"/>
  <c r="H169" i="19"/>
  <c r="I166" i="19"/>
  <c r="H166" i="19"/>
  <c r="H163" i="19"/>
  <c r="P163" i="19" s="1"/>
  <c r="R163" i="19" s="1"/>
  <c r="I162" i="19"/>
  <c r="H162" i="19"/>
  <c r="P162" i="19" s="1"/>
  <c r="R162" i="19" s="1"/>
  <c r="I153" i="19"/>
  <c r="H153" i="19"/>
  <c r="H151" i="19"/>
  <c r="H150" i="19"/>
  <c r="H149" i="19"/>
  <c r="I147" i="19"/>
  <c r="H147" i="19"/>
  <c r="H144" i="19"/>
  <c r="I143" i="19"/>
  <c r="H143" i="19"/>
  <c r="I137" i="19"/>
  <c r="H137" i="19"/>
  <c r="I134" i="19"/>
  <c r="H134" i="19"/>
  <c r="H133" i="19"/>
  <c r="I132" i="19"/>
  <c r="H132" i="19"/>
  <c r="H131" i="19"/>
  <c r="I128" i="19"/>
  <c r="H128" i="19"/>
  <c r="I125" i="19"/>
  <c r="H125" i="19"/>
  <c r="I124" i="19"/>
  <c r="H124" i="19"/>
  <c r="I123" i="19"/>
  <c r="H123" i="19"/>
  <c r="H120" i="19"/>
  <c r="H119" i="19"/>
  <c r="P119" i="19" s="1"/>
  <c r="R119" i="19" s="1"/>
  <c r="I118" i="19"/>
  <c r="H118" i="19"/>
  <c r="I114" i="19"/>
  <c r="H114" i="19"/>
  <c r="I110" i="19"/>
  <c r="H110" i="19"/>
  <c r="P110" i="19" s="1"/>
  <c r="I103" i="19"/>
  <c r="H103" i="19"/>
  <c r="I99" i="19"/>
  <c r="H99" i="19"/>
  <c r="H98" i="19"/>
  <c r="I92" i="19"/>
  <c r="H92" i="19"/>
  <c r="I88" i="19"/>
  <c r="H88" i="19"/>
  <c r="H87" i="19"/>
  <c r="I82" i="19"/>
  <c r="H82" i="19"/>
  <c r="P82" i="19" s="1"/>
  <c r="I79" i="19"/>
  <c r="H79" i="19"/>
  <c r="H78" i="19"/>
  <c r="I77" i="19"/>
  <c r="H77" i="19"/>
  <c r="H76" i="19"/>
  <c r="P76" i="19" s="1"/>
  <c r="H75" i="19"/>
  <c r="I73" i="19"/>
  <c r="H73" i="19"/>
  <c r="I70" i="19"/>
  <c r="H70" i="19"/>
  <c r="I63" i="19"/>
  <c r="H63" i="19"/>
  <c r="I62" i="19"/>
  <c r="H62" i="19"/>
  <c r="I59" i="19"/>
  <c r="H59" i="19"/>
  <c r="I52" i="19"/>
  <c r="H52" i="19"/>
  <c r="I49" i="19"/>
  <c r="H49" i="19"/>
  <c r="H48" i="19"/>
  <c r="P48" i="19" s="1"/>
  <c r="I47" i="19"/>
  <c r="H47" i="19"/>
  <c r="H46" i="19"/>
  <c r="H45" i="19"/>
  <c r="P45" i="19" s="1"/>
  <c r="I43" i="19"/>
  <c r="H43" i="19"/>
  <c r="I42" i="19"/>
  <c r="H42" i="19"/>
  <c r="I38" i="19"/>
  <c r="H38" i="19"/>
  <c r="I35" i="19"/>
  <c r="H35" i="19"/>
  <c r="I34" i="19"/>
  <c r="H34" i="19"/>
  <c r="H33" i="19"/>
  <c r="H32" i="19"/>
  <c r="H31" i="19"/>
  <c r="I30" i="19"/>
  <c r="H30" i="19"/>
  <c r="H25" i="19"/>
  <c r="I24" i="19"/>
  <c r="H24" i="19"/>
  <c r="H22" i="19"/>
  <c r="I21" i="19"/>
  <c r="H21" i="19"/>
  <c r="I18" i="19"/>
  <c r="H18" i="19"/>
  <c r="I15" i="19"/>
  <c r="H15" i="19"/>
  <c r="H12" i="19"/>
  <c r="I11" i="19"/>
  <c r="H11" i="19"/>
  <c r="P11" i="19" s="1"/>
  <c r="R11" i="19" s="1"/>
  <c r="H487" i="13"/>
  <c r="I486" i="13"/>
  <c r="H486" i="13"/>
  <c r="I477" i="13"/>
  <c r="H477" i="13"/>
  <c r="H475" i="13"/>
  <c r="H474" i="13"/>
  <c r="I472" i="13"/>
  <c r="H472" i="13"/>
  <c r="I471" i="13"/>
  <c r="H471" i="13"/>
  <c r="H468" i="13"/>
  <c r="I467" i="13"/>
  <c r="H467" i="13"/>
  <c r="I460" i="13"/>
  <c r="H460" i="13"/>
  <c r="I457" i="13"/>
  <c r="H457" i="13"/>
  <c r="I455" i="13"/>
  <c r="H455" i="13"/>
  <c r="H454" i="13"/>
  <c r="I452" i="13"/>
  <c r="H452" i="13"/>
  <c r="I449" i="13"/>
  <c r="H449" i="13"/>
  <c r="I448" i="13"/>
  <c r="H448" i="13"/>
  <c r="H445" i="13"/>
  <c r="H444" i="13"/>
  <c r="I443" i="13"/>
  <c r="H443" i="13"/>
  <c r="P443" i="13" s="1"/>
  <c r="R443" i="13" s="1"/>
  <c r="I439" i="13"/>
  <c r="H439" i="13"/>
  <c r="I435" i="13"/>
  <c r="H435" i="13"/>
  <c r="I428" i="13"/>
  <c r="H428" i="13"/>
  <c r="I424" i="13"/>
  <c r="H424" i="13"/>
  <c r="H423" i="13"/>
  <c r="I417" i="13"/>
  <c r="H417" i="13"/>
  <c r="I413" i="13"/>
  <c r="H413" i="13"/>
  <c r="H412" i="13"/>
  <c r="I407" i="13"/>
  <c r="H407" i="13"/>
  <c r="P407" i="13" s="1"/>
  <c r="I404" i="13"/>
  <c r="H404" i="13"/>
  <c r="H403" i="13"/>
  <c r="I402" i="13"/>
  <c r="H402" i="13"/>
  <c r="H401" i="13"/>
  <c r="H400" i="13"/>
  <c r="I398" i="13"/>
  <c r="H398" i="13"/>
  <c r="I395" i="13"/>
  <c r="H395" i="13"/>
  <c r="I388" i="13"/>
  <c r="H388" i="13"/>
  <c r="I387" i="13"/>
  <c r="H387" i="13"/>
  <c r="I384" i="13"/>
  <c r="H384" i="13"/>
  <c r="I377" i="13"/>
  <c r="H377" i="13"/>
  <c r="I374" i="13"/>
  <c r="H374" i="13"/>
  <c r="H373" i="13"/>
  <c r="I372" i="13"/>
  <c r="H372" i="13"/>
  <c r="H371" i="13"/>
  <c r="H370" i="13"/>
  <c r="I368" i="13"/>
  <c r="H368" i="13"/>
  <c r="I367" i="13"/>
  <c r="H367" i="13"/>
  <c r="I363" i="13"/>
  <c r="H363" i="13"/>
  <c r="I360" i="13"/>
  <c r="H360" i="13"/>
  <c r="I359" i="13"/>
  <c r="H359" i="13"/>
  <c r="H358" i="13"/>
  <c r="H357" i="13"/>
  <c r="H356" i="13"/>
  <c r="I355" i="13"/>
  <c r="H355" i="13"/>
  <c r="H350" i="13"/>
  <c r="I349" i="13"/>
  <c r="H349" i="13"/>
  <c r="H347" i="13"/>
  <c r="I346" i="13"/>
  <c r="H346" i="13"/>
  <c r="I343" i="13"/>
  <c r="H343" i="13"/>
  <c r="H340" i="13"/>
  <c r="H337" i="13"/>
  <c r="I336" i="13"/>
  <c r="H336" i="13"/>
  <c r="P336" i="13" s="1"/>
  <c r="R336" i="13" s="1"/>
  <c r="H324" i="13"/>
  <c r="I323" i="13"/>
  <c r="H323" i="13"/>
  <c r="I314" i="13"/>
  <c r="H314" i="13"/>
  <c r="H312" i="13"/>
  <c r="H311" i="13"/>
  <c r="P311" i="13" s="1"/>
  <c r="R311" i="13" s="1"/>
  <c r="I309" i="13"/>
  <c r="H309" i="13"/>
  <c r="I308" i="13"/>
  <c r="H308" i="13"/>
  <c r="H305" i="13"/>
  <c r="I304" i="13"/>
  <c r="H304" i="13"/>
  <c r="I297" i="13"/>
  <c r="H297" i="13"/>
  <c r="I294" i="13"/>
  <c r="H294" i="13"/>
  <c r="P293" i="13"/>
  <c r="R293" i="13" s="1"/>
  <c r="I292" i="13"/>
  <c r="H292" i="13"/>
  <c r="H291" i="13"/>
  <c r="I289" i="13"/>
  <c r="H289" i="13"/>
  <c r="I286" i="13"/>
  <c r="H286" i="13"/>
  <c r="I285" i="13"/>
  <c r="H285" i="13"/>
  <c r="H282" i="13"/>
  <c r="H281" i="13"/>
  <c r="I280" i="13"/>
  <c r="H280" i="13"/>
  <c r="I276" i="13"/>
  <c r="H276" i="13"/>
  <c r="I272" i="13"/>
  <c r="H272" i="13"/>
  <c r="I265" i="13"/>
  <c r="H265" i="13"/>
  <c r="I261" i="13"/>
  <c r="H261" i="13"/>
  <c r="H260" i="13"/>
  <c r="I254" i="13"/>
  <c r="H254" i="13"/>
  <c r="I250" i="13"/>
  <c r="H250" i="13"/>
  <c r="H249" i="13"/>
  <c r="I244" i="13"/>
  <c r="H244" i="13"/>
  <c r="I241" i="13"/>
  <c r="H241" i="13"/>
  <c r="H240" i="13"/>
  <c r="I239" i="13"/>
  <c r="H239" i="13"/>
  <c r="H238" i="13"/>
  <c r="H237" i="13"/>
  <c r="I235" i="13"/>
  <c r="H235" i="13"/>
  <c r="I232" i="13"/>
  <c r="H232" i="13"/>
  <c r="I225" i="13"/>
  <c r="H225" i="13"/>
  <c r="I224" i="13"/>
  <c r="H224" i="13"/>
  <c r="I221" i="13"/>
  <c r="H221" i="13"/>
  <c r="I214" i="13"/>
  <c r="H214" i="13"/>
  <c r="I211" i="13"/>
  <c r="H211" i="13"/>
  <c r="H210" i="13"/>
  <c r="I209" i="13"/>
  <c r="H209" i="13"/>
  <c r="H208" i="13"/>
  <c r="H207" i="13"/>
  <c r="I205" i="13"/>
  <c r="H205" i="13"/>
  <c r="I204" i="13"/>
  <c r="H204" i="13"/>
  <c r="I200" i="13"/>
  <c r="H200" i="13"/>
  <c r="I197" i="13"/>
  <c r="H197" i="13"/>
  <c r="I196" i="13"/>
  <c r="H196" i="13"/>
  <c r="H195" i="13"/>
  <c r="H194" i="13"/>
  <c r="H193" i="13"/>
  <c r="I192" i="13"/>
  <c r="H192" i="13"/>
  <c r="H187" i="13"/>
  <c r="I186" i="13"/>
  <c r="H186" i="13"/>
  <c r="H184" i="13"/>
  <c r="I183" i="13"/>
  <c r="H183" i="13"/>
  <c r="I180" i="13"/>
  <c r="H180" i="13"/>
  <c r="H174" i="13"/>
  <c r="I173" i="13"/>
  <c r="H173" i="13"/>
  <c r="H161" i="13"/>
  <c r="I160" i="13"/>
  <c r="H160" i="13"/>
  <c r="I151" i="13"/>
  <c r="H151" i="13"/>
  <c r="H149" i="13"/>
  <c r="H148" i="13"/>
  <c r="I146" i="13"/>
  <c r="H146" i="13"/>
  <c r="I145" i="13"/>
  <c r="H145" i="13"/>
  <c r="H142" i="13"/>
  <c r="I141" i="13"/>
  <c r="H141" i="13"/>
  <c r="I134" i="13"/>
  <c r="H134" i="13"/>
  <c r="I131" i="13"/>
  <c r="H131" i="13"/>
  <c r="I129" i="13"/>
  <c r="H129" i="13"/>
  <c r="H128" i="13"/>
  <c r="I126" i="13"/>
  <c r="H126" i="13"/>
  <c r="I123" i="13"/>
  <c r="H123" i="13"/>
  <c r="I122" i="13"/>
  <c r="H122" i="13"/>
  <c r="H119" i="13"/>
  <c r="H118" i="13"/>
  <c r="I117" i="13"/>
  <c r="H117" i="13"/>
  <c r="I113" i="13"/>
  <c r="H113" i="13"/>
  <c r="I109" i="13"/>
  <c r="H109" i="13"/>
  <c r="I102" i="13"/>
  <c r="H102" i="13"/>
  <c r="I98" i="13"/>
  <c r="H98" i="13"/>
  <c r="H97" i="13"/>
  <c r="I91" i="13"/>
  <c r="H91" i="13"/>
  <c r="I87" i="13"/>
  <c r="H87" i="13"/>
  <c r="H86" i="13"/>
  <c r="I81" i="13"/>
  <c r="H81" i="13"/>
  <c r="I78" i="13"/>
  <c r="H78" i="13"/>
  <c r="H77" i="13"/>
  <c r="I76" i="13"/>
  <c r="H76" i="13"/>
  <c r="H75" i="13"/>
  <c r="H74" i="13"/>
  <c r="I72" i="13"/>
  <c r="H72" i="13"/>
  <c r="I69" i="13"/>
  <c r="H69" i="13"/>
  <c r="I62" i="13"/>
  <c r="H62" i="13"/>
  <c r="I61" i="13"/>
  <c r="H61" i="13"/>
  <c r="I58" i="13"/>
  <c r="H58" i="13"/>
  <c r="I51" i="13"/>
  <c r="H51" i="13"/>
  <c r="I48" i="13"/>
  <c r="H48" i="13"/>
  <c r="H47" i="13"/>
  <c r="I46" i="13"/>
  <c r="H46" i="13"/>
  <c r="H45" i="13"/>
  <c r="I42" i="13"/>
  <c r="H42" i="13"/>
  <c r="H44" i="13"/>
  <c r="I41" i="13"/>
  <c r="H41" i="13"/>
  <c r="I37" i="13"/>
  <c r="H37" i="13"/>
  <c r="I34" i="13"/>
  <c r="H34" i="13"/>
  <c r="I33" i="13"/>
  <c r="H33" i="13"/>
  <c r="H32" i="13"/>
  <c r="H31" i="13"/>
  <c r="H30" i="13"/>
  <c r="I29" i="13"/>
  <c r="H29" i="13"/>
  <c r="H24" i="13"/>
  <c r="I23" i="13"/>
  <c r="H23" i="13"/>
  <c r="H21" i="13"/>
  <c r="I20" i="13"/>
  <c r="H20" i="13"/>
  <c r="I18" i="13"/>
  <c r="H18" i="13"/>
  <c r="I15" i="13"/>
  <c r="H15" i="13"/>
  <c r="H12" i="13"/>
  <c r="I11" i="13"/>
  <c r="H11" i="13"/>
  <c r="O24" i="10"/>
  <c r="Q24" i="10" s="1"/>
  <c r="O58" i="10"/>
  <c r="Q58" i="10" s="1"/>
  <c r="P240" i="18" l="1"/>
  <c r="P267" i="18"/>
  <c r="R267" i="18" s="1"/>
  <c r="P111" i="18"/>
  <c r="P44" i="18"/>
  <c r="R44" i="18" s="1"/>
  <c r="P270" i="18"/>
  <c r="R270" i="18" s="1"/>
  <c r="P83" i="18"/>
  <c r="P279" i="18"/>
  <c r="R279" i="18" s="1"/>
  <c r="P233" i="15"/>
  <c r="R233" i="15" s="1"/>
  <c r="P681" i="15"/>
  <c r="R681" i="15" s="1"/>
  <c r="P261" i="19"/>
  <c r="P181" i="19"/>
  <c r="R181" i="19" s="1"/>
  <c r="Q165" i="14"/>
  <c r="P307" i="14"/>
  <c r="R307" i="14" s="1"/>
  <c r="Q195" i="14"/>
  <c r="P243" i="19"/>
  <c r="P412" i="19"/>
  <c r="P295" i="19"/>
  <c r="R295" i="19" s="1"/>
  <c r="P41" i="15"/>
  <c r="R41" i="15" s="1"/>
  <c r="P121" i="18"/>
  <c r="R121" i="18" s="1"/>
  <c r="P123" i="18"/>
  <c r="R123" i="18" s="1"/>
  <c r="P793" i="15"/>
  <c r="R793" i="15" s="1"/>
  <c r="P301" i="15"/>
  <c r="R301" i="15" s="1"/>
  <c r="P516" i="15"/>
  <c r="R516" i="15" s="1"/>
  <c r="P216" i="15"/>
  <c r="R216" i="15" s="1"/>
  <c r="P544" i="15"/>
  <c r="R544" i="15" s="1"/>
  <c r="P346" i="15"/>
  <c r="R346" i="15" s="1"/>
  <c r="P430" i="15"/>
  <c r="R430" i="15" s="1"/>
  <c r="P780" i="15"/>
  <c r="R780" i="15" s="1"/>
  <c r="P12" i="19"/>
  <c r="R12" i="19" s="1"/>
  <c r="P13" i="19"/>
  <c r="R13" i="19" s="1"/>
  <c r="P30" i="19"/>
  <c r="R30" i="19" s="1"/>
  <c r="P33" i="19"/>
  <c r="R33" i="19" s="1"/>
  <c r="P46" i="19"/>
  <c r="P75" i="19"/>
  <c r="P78" i="19"/>
  <c r="P118" i="19"/>
  <c r="R118" i="19" s="1"/>
  <c r="P120" i="19"/>
  <c r="R120" i="19" s="1"/>
  <c r="P131" i="19"/>
  <c r="R131" i="19" s="1"/>
  <c r="P133" i="19"/>
  <c r="R133" i="19" s="1"/>
  <c r="P137" i="19"/>
  <c r="R137" i="19" s="1"/>
  <c r="P149" i="19"/>
  <c r="R149" i="19" s="1"/>
  <c r="P150" i="19"/>
  <c r="R150" i="19" s="1"/>
  <c r="P151" i="19"/>
  <c r="R151" i="19" s="1"/>
  <c r="P184" i="19"/>
  <c r="R184" i="19" s="1"/>
  <c r="P196" i="19"/>
  <c r="P226" i="19"/>
  <c r="P227" i="19"/>
  <c r="P269" i="19"/>
  <c r="R269" i="19" s="1"/>
  <c r="P270" i="19"/>
  <c r="R270" i="19" s="1"/>
  <c r="P271" i="19"/>
  <c r="R271" i="19" s="1"/>
  <c r="P284" i="19"/>
  <c r="R284" i="19" s="1"/>
  <c r="P288" i="19"/>
  <c r="R288" i="19" s="1"/>
  <c r="P300" i="19"/>
  <c r="R300" i="19" s="1"/>
  <c r="P302" i="19"/>
  <c r="R302" i="19" s="1"/>
  <c r="P313" i="19"/>
  <c r="R313" i="19" s="1"/>
  <c r="P314" i="19"/>
  <c r="R314" i="19" s="1"/>
  <c r="P315" i="19"/>
  <c r="R315" i="19" s="1"/>
  <c r="P332" i="19"/>
  <c r="R332" i="19" s="1"/>
  <c r="P347" i="19"/>
  <c r="P348" i="19"/>
  <c r="P350" i="19"/>
  <c r="P377" i="19"/>
  <c r="P378" i="19"/>
  <c r="P420" i="19"/>
  <c r="R420" i="19" s="1"/>
  <c r="P421" i="19"/>
  <c r="R421" i="19" s="1"/>
  <c r="P324" i="18"/>
  <c r="R324" i="18" s="1"/>
  <c r="P322" i="18"/>
  <c r="R322" i="18" s="1"/>
  <c r="P308" i="18"/>
  <c r="R308" i="18" s="1"/>
  <c r="P304" i="18"/>
  <c r="R304" i="18" s="1"/>
  <c r="P292" i="18"/>
  <c r="R292" i="18" s="1"/>
  <c r="P291" i="18"/>
  <c r="R291" i="18" s="1"/>
  <c r="P290" i="18"/>
  <c r="R290" i="18" s="1"/>
  <c r="P263" i="18"/>
  <c r="R263" i="18" s="1"/>
  <c r="P262" i="18"/>
  <c r="R262" i="18" s="1"/>
  <c r="P234" i="18"/>
  <c r="P233" i="18"/>
  <c r="P203" i="18"/>
  <c r="P191" i="18"/>
  <c r="R191" i="18" s="1"/>
  <c r="P188" i="18"/>
  <c r="R188" i="18" s="1"/>
  <c r="P171" i="18"/>
  <c r="P169" i="18"/>
  <c r="R169" i="18" s="1"/>
  <c r="P167" i="18"/>
  <c r="R167" i="18" s="1"/>
  <c r="P166" i="18"/>
  <c r="R166" i="18" s="1"/>
  <c r="P164" i="18"/>
  <c r="R164" i="18" s="1"/>
  <c r="P140" i="18"/>
  <c r="R140" i="18" s="1"/>
  <c r="P139" i="18"/>
  <c r="R139" i="18" s="1"/>
  <c r="P138" i="18"/>
  <c r="R138" i="18" s="1"/>
  <c r="P125" i="18"/>
  <c r="R125" i="18" s="1"/>
  <c r="P122" i="18"/>
  <c r="R122" i="18" s="1"/>
  <c r="P120" i="18"/>
  <c r="R120" i="18" s="1"/>
  <c r="P119" i="18"/>
  <c r="R119" i="18" s="1"/>
  <c r="P79" i="18"/>
  <c r="P77" i="18"/>
  <c r="P76" i="18"/>
  <c r="P49" i="18"/>
  <c r="P47" i="18"/>
  <c r="P46" i="18"/>
  <c r="P34" i="18"/>
  <c r="R34" i="18" s="1"/>
  <c r="P31" i="18"/>
  <c r="R31" i="18" s="1"/>
  <c r="P17" i="18"/>
  <c r="R17" i="18" s="1"/>
  <c r="P15" i="18"/>
  <c r="R15" i="18" s="1"/>
  <c r="P13" i="18"/>
  <c r="R13" i="18" s="1"/>
  <c r="P12" i="18"/>
  <c r="R12" i="18" s="1"/>
  <c r="P11" i="18"/>
  <c r="R11" i="18" s="1"/>
  <c r="P827" i="15"/>
  <c r="R827" i="15" s="1"/>
  <c r="P826" i="15"/>
  <c r="R826" i="15" s="1"/>
  <c r="P825" i="15"/>
  <c r="R825" i="15" s="1"/>
  <c r="P808" i="15"/>
  <c r="R808" i="15" s="1"/>
  <c r="P807" i="15"/>
  <c r="R807" i="15" s="1"/>
  <c r="P806" i="15"/>
  <c r="R806" i="15" s="1"/>
  <c r="P795" i="15"/>
  <c r="R795" i="15" s="1"/>
  <c r="P794" i="15"/>
  <c r="R794" i="15" s="1"/>
  <c r="P778" i="15"/>
  <c r="R778" i="15" s="1"/>
  <c r="P762" i="15"/>
  <c r="R762" i="15" s="1"/>
  <c r="P761" i="15"/>
  <c r="R761" i="15" s="1"/>
  <c r="P760" i="15"/>
  <c r="R760" i="15" s="1"/>
  <c r="P749" i="15"/>
  <c r="R749" i="15" s="1"/>
  <c r="P748" i="15"/>
  <c r="R748" i="15" s="1"/>
  <c r="P729" i="15"/>
  <c r="R729" i="15" s="1"/>
  <c r="P728" i="15"/>
  <c r="R728" i="15" s="1"/>
  <c r="P589" i="15"/>
  <c r="P588" i="15"/>
  <c r="P587" i="15"/>
  <c r="P567" i="15"/>
  <c r="P566" i="15"/>
  <c r="P565" i="15"/>
  <c r="P543" i="15"/>
  <c r="R543" i="15" s="1"/>
  <c r="P542" i="15"/>
  <c r="R542" i="15" s="1"/>
  <c r="P518" i="15"/>
  <c r="R518" i="15" s="1"/>
  <c r="P517" i="15"/>
  <c r="R517" i="15" s="1"/>
  <c r="P499" i="15"/>
  <c r="R499" i="15" s="1"/>
  <c r="P497" i="15"/>
  <c r="R497" i="15" s="1"/>
  <c r="P485" i="15"/>
  <c r="R485" i="15" s="1"/>
  <c r="P484" i="15"/>
  <c r="R484" i="15" s="1"/>
  <c r="P483" i="15"/>
  <c r="R483" i="15" s="1"/>
  <c r="P480" i="15"/>
  <c r="R480" i="15" s="1"/>
  <c r="P479" i="15"/>
  <c r="R479" i="15" s="1"/>
  <c r="P478" i="15"/>
  <c r="R478" i="15" s="1"/>
  <c r="P476" i="15"/>
  <c r="R476" i="15" s="1"/>
  <c r="P475" i="15"/>
  <c r="R475" i="15" s="1"/>
  <c r="P474" i="15"/>
  <c r="R474" i="15" s="1"/>
  <c r="P462" i="15"/>
  <c r="R462" i="15" s="1"/>
  <c r="P461" i="15"/>
  <c r="R461" i="15" s="1"/>
  <c r="P444" i="15"/>
  <c r="R444" i="15" s="1"/>
  <c r="P443" i="15"/>
  <c r="R443" i="15" s="1"/>
  <c r="P442" i="15"/>
  <c r="R442" i="15" s="1"/>
  <c r="P431" i="15"/>
  <c r="R431" i="15" s="1"/>
  <c r="P429" i="15"/>
  <c r="R429" i="15" s="1"/>
  <c r="P371" i="15"/>
  <c r="P370" i="15"/>
  <c r="P369" i="15"/>
  <c r="P348" i="15"/>
  <c r="R348" i="15" s="1"/>
  <c r="P347" i="15"/>
  <c r="R347" i="15" s="1"/>
  <c r="P325" i="15"/>
  <c r="R325" i="15" s="1"/>
  <c r="P324" i="15"/>
  <c r="R324" i="15" s="1"/>
  <c r="P323" i="15"/>
  <c r="R323" i="15" s="1"/>
  <c r="P300" i="15"/>
  <c r="R300" i="15" s="1"/>
  <c r="P299" i="15"/>
  <c r="R299" i="15" s="1"/>
  <c r="P278" i="15"/>
  <c r="R278" i="15" s="1"/>
  <c r="P277" i="15"/>
  <c r="R277" i="15" s="1"/>
  <c r="P276" i="15"/>
  <c r="R276" i="15" s="1"/>
  <c r="P254" i="15"/>
  <c r="P253" i="15"/>
  <c r="P252" i="15"/>
  <c r="P235" i="15"/>
  <c r="R235" i="15" s="1"/>
  <c r="P217" i="15"/>
  <c r="R217" i="15" s="1"/>
  <c r="P211" i="15"/>
  <c r="R211" i="15" s="1"/>
  <c r="P210" i="15"/>
  <c r="R210" i="15" s="1"/>
  <c r="P208" i="15"/>
  <c r="R208" i="15" s="1"/>
  <c r="P207" i="15"/>
  <c r="R207" i="15" s="1"/>
  <c r="P206" i="15"/>
  <c r="R206" i="15" s="1"/>
  <c r="P194" i="15"/>
  <c r="R194" i="15" s="1"/>
  <c r="P195" i="15"/>
  <c r="R195" i="15" s="1"/>
  <c r="P162" i="15"/>
  <c r="R162" i="15" s="1"/>
  <c r="P161" i="15"/>
  <c r="R161" i="15" s="1"/>
  <c r="P83" i="15"/>
  <c r="P82" i="15"/>
  <c r="P81" i="15"/>
  <c r="P60" i="15"/>
  <c r="R60" i="15" s="1"/>
  <c r="P59" i="15"/>
  <c r="R59" i="15" s="1"/>
  <c r="P58" i="15"/>
  <c r="R58" i="15" s="1"/>
  <c r="P21" i="15"/>
  <c r="R21" i="15" s="1"/>
  <c r="P17" i="15"/>
  <c r="R17" i="15" s="1"/>
  <c r="P16" i="15"/>
  <c r="R16" i="15" s="1"/>
  <c r="P15" i="15"/>
  <c r="R15" i="15" s="1"/>
  <c r="P13" i="15"/>
  <c r="R13" i="15" s="1"/>
  <c r="P12" i="15"/>
  <c r="P11" i="15"/>
  <c r="P451" i="19"/>
  <c r="R451" i="19" s="1"/>
  <c r="P452" i="19"/>
  <c r="R452" i="19" s="1"/>
  <c r="P13" i="13"/>
  <c r="R13" i="13" s="1"/>
  <c r="P12" i="13"/>
  <c r="R12" i="13" s="1"/>
  <c r="P11" i="13"/>
  <c r="R11" i="13" s="1"/>
  <c r="P32" i="13"/>
  <c r="R32" i="13" s="1"/>
  <c r="P117" i="13"/>
  <c r="R117" i="13" s="1"/>
  <c r="P118" i="13"/>
  <c r="R118" i="13" s="1"/>
  <c r="P119" i="13"/>
  <c r="R119" i="13" s="1"/>
  <c r="P128" i="13"/>
  <c r="R128" i="13" s="1"/>
  <c r="P130" i="13"/>
  <c r="R130" i="13" s="1"/>
  <c r="P173" i="13"/>
  <c r="R173" i="13" s="1"/>
  <c r="P174" i="13"/>
  <c r="R174" i="13" s="1"/>
  <c r="P175" i="13"/>
  <c r="R175" i="13" s="1"/>
  <c r="P178" i="13"/>
  <c r="R178" i="13" s="1"/>
  <c r="P192" i="13"/>
  <c r="R192" i="13" s="1"/>
  <c r="P195" i="13"/>
  <c r="R195" i="13" s="1"/>
  <c r="P280" i="13"/>
  <c r="R280" i="13" s="1"/>
  <c r="P312" i="13"/>
  <c r="R312" i="13" s="1"/>
  <c r="P313" i="13"/>
  <c r="R313" i="13" s="1"/>
  <c r="P337" i="13"/>
  <c r="R337" i="13" s="1"/>
  <c r="P338" i="13"/>
  <c r="R338" i="13" s="1"/>
  <c r="P340" i="13"/>
  <c r="R340" i="13" s="1"/>
  <c r="P341" i="13"/>
  <c r="R341" i="13" s="1"/>
  <c r="P370" i="13"/>
  <c r="P371" i="13"/>
  <c r="P373" i="13"/>
  <c r="P444" i="13"/>
  <c r="R444" i="13" s="1"/>
  <c r="P445" i="13"/>
  <c r="R445" i="13" s="1"/>
  <c r="P454" i="13"/>
  <c r="R454" i="13" s="1"/>
  <c r="P456" i="13"/>
  <c r="R456" i="13" s="1"/>
  <c r="P30" i="14"/>
  <c r="R30" i="14" s="1"/>
  <c r="P31" i="14"/>
  <c r="R31" i="14" s="1"/>
  <c r="P45" i="14"/>
  <c r="R45" i="14" s="1"/>
  <c r="P67" i="14"/>
  <c r="P68" i="14"/>
  <c r="P69" i="14"/>
  <c r="P70" i="14"/>
  <c r="P79" i="14"/>
  <c r="P80" i="14"/>
  <c r="P107" i="14"/>
  <c r="P109" i="14"/>
  <c r="P116" i="14"/>
  <c r="P133" i="14"/>
  <c r="R133" i="14" s="1"/>
  <c r="P139" i="14"/>
  <c r="R139" i="14" s="1"/>
  <c r="P140" i="14"/>
  <c r="R140" i="14" s="1"/>
  <c r="P152" i="14"/>
  <c r="R152" i="14" s="1"/>
  <c r="P153" i="14"/>
  <c r="R153" i="14" s="1"/>
  <c r="P154" i="14"/>
  <c r="R154" i="14" s="1"/>
  <c r="Q155" i="14"/>
  <c r="Q156" i="14"/>
  <c r="P196" i="14"/>
  <c r="R196" i="14" s="1"/>
  <c r="Q199" i="14"/>
  <c r="P209" i="14"/>
  <c r="R209" i="14" s="1"/>
  <c r="P223" i="14"/>
  <c r="P224" i="14"/>
  <c r="P225" i="14"/>
  <c r="P226" i="14"/>
  <c r="P234" i="14"/>
  <c r="P235" i="14"/>
  <c r="P236" i="14"/>
  <c r="P237" i="14"/>
  <c r="P253" i="14"/>
  <c r="P263" i="14"/>
  <c r="P265" i="14"/>
  <c r="P272" i="14"/>
  <c r="P289" i="14"/>
  <c r="R289" i="14" s="1"/>
  <c r="P294" i="14"/>
  <c r="R294" i="14" s="1"/>
  <c r="P308" i="14"/>
  <c r="R308" i="14" s="1"/>
  <c r="P309" i="14"/>
  <c r="R309" i="14" s="1"/>
  <c r="P310" i="14"/>
  <c r="R310" i="14" s="1"/>
  <c r="Q320" i="14"/>
  <c r="P446" i="19"/>
  <c r="R446" i="19" s="1"/>
  <c r="P416" i="19"/>
  <c r="P401" i="19"/>
  <c r="P394" i="19"/>
  <c r="P390" i="19"/>
  <c r="P372" i="19"/>
  <c r="P365" i="19"/>
  <c r="P354" i="19"/>
  <c r="Q295" i="19"/>
  <c r="P265" i="19"/>
  <c r="P250" i="19"/>
  <c r="P239" i="19"/>
  <c r="P221" i="19"/>
  <c r="P214" i="19"/>
  <c r="P203" i="19"/>
  <c r="P144" i="19"/>
  <c r="R144" i="19" s="1"/>
  <c r="P114" i="19"/>
  <c r="P99" i="19"/>
  <c r="P92" i="19"/>
  <c r="P88" i="19"/>
  <c r="P70" i="19"/>
  <c r="P63" i="19"/>
  <c r="P52" i="19"/>
  <c r="I720" i="16" l="1"/>
  <c r="H720" i="16"/>
  <c r="I718" i="16"/>
  <c r="H718" i="16"/>
  <c r="I713" i="16"/>
  <c r="H713" i="16"/>
  <c r="I710" i="16"/>
  <c r="H710" i="16"/>
  <c r="I707" i="16"/>
  <c r="H707" i="16"/>
  <c r="H706" i="16"/>
  <c r="I705" i="16"/>
  <c r="H705" i="16"/>
  <c r="I704" i="16"/>
  <c r="H704" i="16"/>
  <c r="H703" i="16"/>
  <c r="I700" i="16"/>
  <c r="H700" i="16"/>
  <c r="I697" i="16"/>
  <c r="H697" i="16"/>
  <c r="H696" i="16"/>
  <c r="I693" i="16"/>
  <c r="H693" i="16"/>
  <c r="I690" i="16"/>
  <c r="H690" i="16"/>
  <c r="I689" i="16"/>
  <c r="H689" i="16"/>
  <c r="P688" i="16"/>
  <c r="R688" i="16" s="1"/>
  <c r="H687" i="16"/>
  <c r="P687" i="16" s="1"/>
  <c r="R687" i="16" s="1"/>
  <c r="I686" i="16"/>
  <c r="H686" i="16"/>
  <c r="I682" i="16"/>
  <c r="H682" i="16"/>
  <c r="H679" i="16"/>
  <c r="I677" i="16"/>
  <c r="H677" i="16"/>
  <c r="I673" i="16"/>
  <c r="H673" i="16"/>
  <c r="I670" i="16"/>
  <c r="H670" i="16"/>
  <c r="I669" i="16"/>
  <c r="I667" i="16"/>
  <c r="H667" i="16"/>
  <c r="H664" i="16"/>
  <c r="I657" i="16"/>
  <c r="H657" i="16"/>
  <c r="I656" i="16"/>
  <c r="I655" i="16"/>
  <c r="H655" i="16"/>
  <c r="I652" i="16"/>
  <c r="H652" i="16"/>
  <c r="I651" i="16"/>
  <c r="P650" i="16"/>
  <c r="R650" i="16" s="1"/>
  <c r="I649" i="16"/>
  <c r="H649" i="16"/>
  <c r="P649" i="16" s="1"/>
  <c r="R649" i="16" s="1"/>
  <c r="I646" i="16"/>
  <c r="I645" i="16"/>
  <c r="H645" i="16"/>
  <c r="I642" i="16"/>
  <c r="H642" i="16"/>
  <c r="I641" i="16"/>
  <c r="H641" i="16"/>
  <c r="I640" i="16"/>
  <c r="H640" i="16"/>
  <c r="I634" i="16"/>
  <c r="H634" i="16"/>
  <c r="I633" i="16"/>
  <c r="I632" i="16"/>
  <c r="H632" i="16"/>
  <c r="P631" i="16"/>
  <c r="R631" i="16" s="1"/>
  <c r="I630" i="16"/>
  <c r="H630" i="16"/>
  <c r="I628" i="16"/>
  <c r="I626" i="16"/>
  <c r="H626" i="16"/>
  <c r="I616" i="16"/>
  <c r="H616" i="16"/>
  <c r="H614" i="16"/>
  <c r="H613" i="16"/>
  <c r="P613" i="16" s="1"/>
  <c r="R613" i="16" s="1"/>
  <c r="H612" i="16"/>
  <c r="I610" i="16"/>
  <c r="H610" i="16"/>
  <c r="H607" i="16"/>
  <c r="I606" i="16"/>
  <c r="H606" i="16"/>
  <c r="I597" i="16"/>
  <c r="H597" i="16"/>
  <c r="H595" i="16"/>
  <c r="P595" i="16" s="1"/>
  <c r="R595" i="16" s="1"/>
  <c r="H594" i="16"/>
  <c r="P594" i="16" s="1"/>
  <c r="R594" i="16" s="1"/>
  <c r="H593" i="16"/>
  <c r="I590" i="16"/>
  <c r="H590" i="16"/>
  <c r="I587" i="16"/>
  <c r="H587" i="16"/>
  <c r="I586" i="16"/>
  <c r="H586" i="16"/>
  <c r="I585" i="16"/>
  <c r="H585" i="16"/>
  <c r="H582" i="16"/>
  <c r="H581" i="16"/>
  <c r="I580" i="16"/>
  <c r="H580" i="16"/>
  <c r="I576" i="16"/>
  <c r="H576" i="16"/>
  <c r="I572" i="16"/>
  <c r="H572" i="16"/>
  <c r="I565" i="16"/>
  <c r="H565" i="16"/>
  <c r="I561" i="16"/>
  <c r="H561" i="16"/>
  <c r="H560" i="16"/>
  <c r="I554" i="16"/>
  <c r="H554" i="16"/>
  <c r="I550" i="16"/>
  <c r="H550" i="16"/>
  <c r="H549" i="16"/>
  <c r="I544" i="16"/>
  <c r="H544" i="16"/>
  <c r="I541" i="16"/>
  <c r="H541" i="16"/>
  <c r="H540" i="16"/>
  <c r="P540" i="16" s="1"/>
  <c r="I539" i="16"/>
  <c r="H539" i="16"/>
  <c r="H538" i="16"/>
  <c r="H537" i="16"/>
  <c r="I535" i="16"/>
  <c r="H535" i="16"/>
  <c r="I532" i="16"/>
  <c r="H532" i="16"/>
  <c r="I525" i="16"/>
  <c r="H525" i="16"/>
  <c r="I524" i="16"/>
  <c r="H524" i="16"/>
  <c r="I521" i="16"/>
  <c r="H521" i="16"/>
  <c r="I514" i="16"/>
  <c r="H514" i="16"/>
  <c r="I511" i="16"/>
  <c r="H511" i="16"/>
  <c r="H510" i="16"/>
  <c r="I509" i="16"/>
  <c r="H509" i="16"/>
  <c r="H508" i="16"/>
  <c r="H507" i="16"/>
  <c r="I505" i="16"/>
  <c r="H505" i="16"/>
  <c r="I504" i="16"/>
  <c r="H504" i="16"/>
  <c r="I500" i="16"/>
  <c r="H500" i="16"/>
  <c r="I497" i="16"/>
  <c r="H497" i="16"/>
  <c r="I496" i="16"/>
  <c r="H496" i="16"/>
  <c r="H495" i="16"/>
  <c r="H494" i="16"/>
  <c r="H493" i="16"/>
  <c r="I492" i="16"/>
  <c r="H492" i="16"/>
  <c r="P492" i="16" s="1"/>
  <c r="R492" i="16" s="1"/>
  <c r="H487" i="16"/>
  <c r="I486" i="16"/>
  <c r="H486" i="16"/>
  <c r="H484" i="16"/>
  <c r="I483" i="16"/>
  <c r="H483" i="16"/>
  <c r="I480" i="16"/>
  <c r="H480" i="16"/>
  <c r="H477" i="16"/>
  <c r="I476" i="16"/>
  <c r="H476" i="16"/>
  <c r="I475" i="16"/>
  <c r="H475" i="16"/>
  <c r="I466" i="16"/>
  <c r="H466" i="16"/>
  <c r="H464" i="16"/>
  <c r="H463" i="16"/>
  <c r="H462" i="16"/>
  <c r="I460" i="16"/>
  <c r="H460" i="16"/>
  <c r="H457" i="16"/>
  <c r="I456" i="16"/>
  <c r="H456" i="16"/>
  <c r="I447" i="16"/>
  <c r="H447" i="16"/>
  <c r="H445" i="16"/>
  <c r="H444" i="16"/>
  <c r="H443" i="16"/>
  <c r="I440" i="16"/>
  <c r="H440" i="16"/>
  <c r="I437" i="16"/>
  <c r="H437" i="16"/>
  <c r="I436" i="16"/>
  <c r="H436" i="16"/>
  <c r="I435" i="16"/>
  <c r="H435" i="16"/>
  <c r="H432" i="16"/>
  <c r="P432" i="16" s="1"/>
  <c r="R432" i="16" s="1"/>
  <c r="H431" i="16"/>
  <c r="I430" i="16"/>
  <c r="H430" i="16"/>
  <c r="I426" i="16"/>
  <c r="H426" i="16"/>
  <c r="I424" i="16"/>
  <c r="H424" i="16"/>
  <c r="I422" i="16"/>
  <c r="H422" i="16"/>
  <c r="H417" i="16"/>
  <c r="I416" i="16"/>
  <c r="H416" i="16"/>
  <c r="I414" i="16"/>
  <c r="H414" i="16"/>
  <c r="H413" i="16"/>
  <c r="I409" i="16"/>
  <c r="H409" i="16"/>
  <c r="I405" i="16"/>
  <c r="H405" i="16"/>
  <c r="I398" i="16"/>
  <c r="H398" i="16"/>
  <c r="I394" i="16"/>
  <c r="H394" i="16"/>
  <c r="H393" i="16"/>
  <c r="I387" i="16"/>
  <c r="H387" i="16"/>
  <c r="I383" i="16"/>
  <c r="H383" i="16"/>
  <c r="H382" i="16"/>
  <c r="I377" i="16"/>
  <c r="H377" i="16"/>
  <c r="I374" i="16"/>
  <c r="H374" i="16"/>
  <c r="H373" i="16"/>
  <c r="I372" i="16"/>
  <c r="H372" i="16"/>
  <c r="H371" i="16"/>
  <c r="P371" i="16" s="1"/>
  <c r="H370" i="16"/>
  <c r="P370" i="16" s="1"/>
  <c r="I368" i="16"/>
  <c r="H368" i="16"/>
  <c r="I365" i="16"/>
  <c r="H365" i="16"/>
  <c r="I358" i="16"/>
  <c r="H358" i="16"/>
  <c r="I357" i="16"/>
  <c r="H357" i="16"/>
  <c r="I354" i="16"/>
  <c r="H354" i="16"/>
  <c r="I347" i="16"/>
  <c r="H347" i="16"/>
  <c r="I344" i="16"/>
  <c r="H344" i="16"/>
  <c r="H343" i="16"/>
  <c r="P343" i="16" s="1"/>
  <c r="I342" i="16"/>
  <c r="H342" i="16"/>
  <c r="H341" i="16"/>
  <c r="H340" i="16"/>
  <c r="I338" i="16"/>
  <c r="H338" i="16"/>
  <c r="I337" i="16"/>
  <c r="H337" i="16"/>
  <c r="I333" i="16"/>
  <c r="H333" i="16"/>
  <c r="I330" i="16"/>
  <c r="H330" i="16"/>
  <c r="I329" i="16"/>
  <c r="H329" i="16"/>
  <c r="H328" i="16"/>
  <c r="P328" i="16" s="1"/>
  <c r="R328" i="16" s="1"/>
  <c r="H327" i="16"/>
  <c r="H326" i="16"/>
  <c r="I325" i="16"/>
  <c r="H325" i="16"/>
  <c r="H320" i="16"/>
  <c r="I319" i="16"/>
  <c r="H319" i="16"/>
  <c r="H317" i="16"/>
  <c r="I316" i="16"/>
  <c r="H316" i="16"/>
  <c r="I313" i="16"/>
  <c r="H313" i="16"/>
  <c r="H310" i="16"/>
  <c r="I309" i="16"/>
  <c r="H309" i="16"/>
  <c r="I300" i="16"/>
  <c r="H300" i="16"/>
  <c r="H298" i="16"/>
  <c r="H297" i="16"/>
  <c r="H296" i="16"/>
  <c r="I294" i="16"/>
  <c r="H294" i="16"/>
  <c r="H291" i="16"/>
  <c r="I290" i="16"/>
  <c r="H290" i="16"/>
  <c r="I281" i="16"/>
  <c r="H281" i="16"/>
  <c r="H279" i="16"/>
  <c r="H278" i="16"/>
  <c r="H277" i="16"/>
  <c r="P277" i="16" s="1"/>
  <c r="R277" i="16" s="1"/>
  <c r="I274" i="16"/>
  <c r="H274" i="16"/>
  <c r="I271" i="16"/>
  <c r="H271" i="16"/>
  <c r="I270" i="16"/>
  <c r="H270" i="16"/>
  <c r="I269" i="16"/>
  <c r="H269" i="16"/>
  <c r="H266" i="16"/>
  <c r="P266" i="16" s="1"/>
  <c r="R266" i="16" s="1"/>
  <c r="H265" i="16"/>
  <c r="I264" i="16"/>
  <c r="H264" i="16"/>
  <c r="P264" i="16" s="1"/>
  <c r="R264" i="16" s="1"/>
  <c r="I260" i="16"/>
  <c r="H260" i="16"/>
  <c r="I256" i="16"/>
  <c r="H256" i="16"/>
  <c r="I249" i="16"/>
  <c r="H249" i="16"/>
  <c r="I245" i="16"/>
  <c r="H245" i="16"/>
  <c r="H244" i="16"/>
  <c r="I238" i="16"/>
  <c r="H238" i="16"/>
  <c r="I234" i="16"/>
  <c r="H234" i="16"/>
  <c r="H233" i="16"/>
  <c r="I228" i="16"/>
  <c r="H228" i="16"/>
  <c r="I225" i="16"/>
  <c r="H225" i="16"/>
  <c r="H224" i="16"/>
  <c r="P224" i="16" s="1"/>
  <c r="I223" i="16"/>
  <c r="H223" i="16"/>
  <c r="H222" i="16"/>
  <c r="H221" i="16"/>
  <c r="I219" i="16"/>
  <c r="H219" i="16"/>
  <c r="I216" i="16"/>
  <c r="H216" i="16"/>
  <c r="I209" i="16"/>
  <c r="H209" i="16"/>
  <c r="I208" i="16"/>
  <c r="H208" i="16"/>
  <c r="I205" i="16"/>
  <c r="H205" i="16"/>
  <c r="I198" i="16"/>
  <c r="H198" i="16"/>
  <c r="I195" i="16"/>
  <c r="H195" i="16"/>
  <c r="H194" i="16"/>
  <c r="P194" i="16" s="1"/>
  <c r="I193" i="16"/>
  <c r="H193" i="16"/>
  <c r="H192" i="16"/>
  <c r="P192" i="16" s="1"/>
  <c r="H191" i="16"/>
  <c r="I189" i="16"/>
  <c r="H189" i="16"/>
  <c r="I188" i="16"/>
  <c r="H188" i="16"/>
  <c r="I184" i="16"/>
  <c r="H184" i="16"/>
  <c r="I181" i="16"/>
  <c r="H181" i="16"/>
  <c r="I180" i="16"/>
  <c r="H180" i="16"/>
  <c r="H179" i="16"/>
  <c r="H178" i="16"/>
  <c r="H177" i="16"/>
  <c r="I176" i="16"/>
  <c r="H176" i="16"/>
  <c r="H171" i="16"/>
  <c r="I170" i="16"/>
  <c r="H170" i="16"/>
  <c r="H168" i="16"/>
  <c r="I167" i="16"/>
  <c r="H167" i="16"/>
  <c r="I164" i="16"/>
  <c r="H164" i="16"/>
  <c r="P162" i="16"/>
  <c r="R162" i="16" s="1"/>
  <c r="H161" i="16"/>
  <c r="I160" i="16"/>
  <c r="H160" i="16"/>
  <c r="I151" i="16"/>
  <c r="H151" i="16"/>
  <c r="H149" i="16"/>
  <c r="H148" i="16"/>
  <c r="H147" i="16"/>
  <c r="I145" i="16"/>
  <c r="H145" i="16"/>
  <c r="H142" i="16"/>
  <c r="I141" i="16"/>
  <c r="H141" i="16"/>
  <c r="I132" i="16"/>
  <c r="H132" i="16"/>
  <c r="H130" i="16"/>
  <c r="H129" i="16"/>
  <c r="H128" i="16"/>
  <c r="I125" i="16"/>
  <c r="H125" i="16"/>
  <c r="I122" i="16"/>
  <c r="H122" i="16"/>
  <c r="I121" i="16"/>
  <c r="H121" i="16"/>
  <c r="I120" i="16"/>
  <c r="H120" i="16"/>
  <c r="H117" i="16"/>
  <c r="H116" i="16"/>
  <c r="I115" i="16"/>
  <c r="H115" i="16"/>
  <c r="I111" i="16"/>
  <c r="H111" i="16"/>
  <c r="I107" i="16"/>
  <c r="H107" i="16"/>
  <c r="I100" i="16"/>
  <c r="H100" i="16"/>
  <c r="I96" i="16"/>
  <c r="H96" i="16"/>
  <c r="H95" i="16"/>
  <c r="I89" i="16"/>
  <c r="H89" i="16"/>
  <c r="I85" i="16"/>
  <c r="H85" i="16"/>
  <c r="H84" i="16"/>
  <c r="I79" i="16"/>
  <c r="H79" i="16"/>
  <c r="I76" i="16"/>
  <c r="H76" i="16"/>
  <c r="H75" i="16"/>
  <c r="I74" i="16"/>
  <c r="H74" i="16"/>
  <c r="H73" i="16"/>
  <c r="H72" i="16"/>
  <c r="I70" i="16"/>
  <c r="H70" i="16"/>
  <c r="I67" i="16"/>
  <c r="H67" i="16"/>
  <c r="I60" i="16"/>
  <c r="H60" i="16"/>
  <c r="I59" i="16"/>
  <c r="H59" i="16"/>
  <c r="I56" i="16"/>
  <c r="H56" i="16"/>
  <c r="I49" i="16"/>
  <c r="H49" i="16"/>
  <c r="I46" i="16"/>
  <c r="H46" i="16"/>
  <c r="H45" i="16"/>
  <c r="I44" i="16"/>
  <c r="H44" i="16"/>
  <c r="H43" i="16"/>
  <c r="H42" i="16"/>
  <c r="I40" i="16"/>
  <c r="H40" i="16"/>
  <c r="I39" i="16"/>
  <c r="H39" i="16"/>
  <c r="I35" i="16"/>
  <c r="H35" i="16"/>
  <c r="I32" i="16"/>
  <c r="H32" i="16"/>
  <c r="I31" i="16"/>
  <c r="H31" i="16"/>
  <c r="H30" i="16"/>
  <c r="H29" i="16"/>
  <c r="H28" i="16"/>
  <c r="I27" i="16"/>
  <c r="H27" i="16"/>
  <c r="H22" i="16"/>
  <c r="I21" i="16"/>
  <c r="H21" i="16"/>
  <c r="H19" i="16"/>
  <c r="I18" i="16"/>
  <c r="H18" i="16"/>
  <c r="I15" i="16"/>
  <c r="H15" i="16"/>
  <c r="H12" i="16"/>
  <c r="I11" i="16"/>
  <c r="H11" i="16"/>
  <c r="I360" i="14"/>
  <c r="I359" i="14"/>
  <c r="P359" i="14" s="1"/>
  <c r="R359" i="14" s="1"/>
  <c r="I356" i="14"/>
  <c r="H356" i="14"/>
  <c r="I353" i="14"/>
  <c r="H353" i="14"/>
  <c r="P353" i="14" s="1"/>
  <c r="R353" i="14" s="1"/>
  <c r="I352" i="14"/>
  <c r="H352" i="14"/>
  <c r="H351" i="14"/>
  <c r="P351" i="14" s="1"/>
  <c r="R351" i="14" s="1"/>
  <c r="H350" i="14"/>
  <c r="P350" i="14" s="1"/>
  <c r="R350" i="14" s="1"/>
  <c r="H349" i="14"/>
  <c r="P349" i="14" s="1"/>
  <c r="R349" i="14" s="1"/>
  <c r="I348" i="14"/>
  <c r="H348" i="14"/>
  <c r="H344" i="14"/>
  <c r="P344" i="14" s="1"/>
  <c r="R344" i="14" s="1"/>
  <c r="I343" i="14"/>
  <c r="H343" i="14"/>
  <c r="H341" i="14"/>
  <c r="P341" i="14" s="1"/>
  <c r="R341" i="14" s="1"/>
  <c r="I340" i="14"/>
  <c r="H340" i="14"/>
  <c r="I337" i="14"/>
  <c r="H337" i="14"/>
  <c r="I334" i="14"/>
  <c r="H334" i="14"/>
  <c r="P332" i="14"/>
  <c r="R332" i="14" s="1"/>
  <c r="H331" i="14"/>
  <c r="P331" i="14" s="1"/>
  <c r="R331" i="14" s="1"/>
  <c r="I330" i="14"/>
  <c r="H330" i="14"/>
  <c r="I321" i="14"/>
  <c r="H321" i="14"/>
  <c r="H319" i="14"/>
  <c r="H318" i="14"/>
  <c r="H317" i="14"/>
  <c r="H313" i="14"/>
  <c r="P313" i="14" s="1"/>
  <c r="R313" i="14" s="1"/>
  <c r="I312" i="14"/>
  <c r="H312" i="14"/>
  <c r="I303" i="14"/>
  <c r="H303" i="14"/>
  <c r="H300" i="14"/>
  <c r="H299" i="14"/>
  <c r="I296" i="14"/>
  <c r="H296" i="14"/>
  <c r="I293" i="14"/>
  <c r="H293" i="14"/>
  <c r="I292" i="14"/>
  <c r="H292" i="14"/>
  <c r="I291" i="14"/>
  <c r="H291" i="14"/>
  <c r="H288" i="14"/>
  <c r="H287" i="14"/>
  <c r="I286" i="14"/>
  <c r="H286" i="14"/>
  <c r="I282" i="14"/>
  <c r="H282" i="14"/>
  <c r="I278" i="14"/>
  <c r="H278" i="14"/>
  <c r="I271" i="14"/>
  <c r="H271" i="14"/>
  <c r="I267" i="14"/>
  <c r="H267" i="14"/>
  <c r="H266" i="14"/>
  <c r="P266" i="14" s="1"/>
  <c r="I260" i="14"/>
  <c r="H260" i="14"/>
  <c r="I256" i="14"/>
  <c r="H256" i="14"/>
  <c r="P256" i="14" s="1"/>
  <c r="H255" i="14"/>
  <c r="P255" i="14" s="1"/>
  <c r="I250" i="14"/>
  <c r="H250" i="14"/>
  <c r="I247" i="14"/>
  <c r="H247" i="14"/>
  <c r="H246" i="14"/>
  <c r="I245" i="14"/>
  <c r="H245" i="14"/>
  <c r="H244" i="14"/>
  <c r="H243" i="14"/>
  <c r="I241" i="14"/>
  <c r="H241" i="14"/>
  <c r="I238" i="14"/>
  <c r="H238" i="14"/>
  <c r="I231" i="14"/>
  <c r="H231" i="14"/>
  <c r="P231" i="14" s="1"/>
  <c r="I230" i="14"/>
  <c r="H230" i="14"/>
  <c r="I227" i="14"/>
  <c r="H227" i="14"/>
  <c r="I220" i="14"/>
  <c r="H220" i="14"/>
  <c r="P220" i="14" s="1"/>
  <c r="I217" i="14"/>
  <c r="H217" i="14"/>
  <c r="H216" i="14"/>
  <c r="P216" i="14" s="1"/>
  <c r="I215" i="14"/>
  <c r="H215" i="14"/>
  <c r="H214" i="14"/>
  <c r="P214" i="14" s="1"/>
  <c r="H213" i="14"/>
  <c r="P213" i="14" s="1"/>
  <c r="I211" i="14"/>
  <c r="H211" i="14"/>
  <c r="I210" i="14"/>
  <c r="H210" i="14"/>
  <c r="I206" i="14"/>
  <c r="H206" i="14"/>
  <c r="I203" i="14"/>
  <c r="H203" i="14"/>
  <c r="I202" i="14"/>
  <c r="H202" i="14"/>
  <c r="H201" i="14"/>
  <c r="H200" i="14"/>
  <c r="P200" i="14" s="1"/>
  <c r="R200" i="14" s="1"/>
  <c r="H199" i="14"/>
  <c r="P199" i="14" s="1"/>
  <c r="R199" i="14" s="1"/>
  <c r="I198" i="14"/>
  <c r="H198" i="14"/>
  <c r="H193" i="14"/>
  <c r="P193" i="14" s="1"/>
  <c r="R193" i="14" s="1"/>
  <c r="I192" i="14"/>
  <c r="H192" i="14"/>
  <c r="H190" i="14"/>
  <c r="P190" i="14" s="1"/>
  <c r="R190" i="14" s="1"/>
  <c r="I189" i="14"/>
  <c r="H189" i="14"/>
  <c r="I186" i="14"/>
  <c r="H186" i="14"/>
  <c r="P184" i="14"/>
  <c r="R184" i="14" s="1"/>
  <c r="I183" i="14"/>
  <c r="H183" i="14"/>
  <c r="H182" i="14"/>
  <c r="P182" i="14" s="1"/>
  <c r="R182" i="14" s="1"/>
  <c r="P181" i="14"/>
  <c r="R181" i="14" s="1"/>
  <c r="H180" i="14"/>
  <c r="P180" i="14" s="1"/>
  <c r="R180" i="14" s="1"/>
  <c r="I179" i="14"/>
  <c r="H179" i="14"/>
  <c r="I166" i="14"/>
  <c r="H166" i="14"/>
  <c r="H164" i="14"/>
  <c r="H163" i="14"/>
  <c r="H162" i="14"/>
  <c r="H158" i="14"/>
  <c r="P158" i="14" s="1"/>
  <c r="R158" i="14" s="1"/>
  <c r="I157" i="14"/>
  <c r="H157" i="14"/>
  <c r="I148" i="14"/>
  <c r="H148" i="14"/>
  <c r="P146" i="14"/>
  <c r="R146" i="14" s="1"/>
  <c r="H145" i="14"/>
  <c r="P145" i="14" s="1"/>
  <c r="R145" i="14" s="1"/>
  <c r="H144" i="14"/>
  <c r="P144" i="14" s="1"/>
  <c r="R144" i="14" s="1"/>
  <c r="I141" i="14"/>
  <c r="H141" i="14"/>
  <c r="I138" i="14"/>
  <c r="H138" i="14"/>
  <c r="I137" i="14"/>
  <c r="H137" i="14"/>
  <c r="I136" i="14"/>
  <c r="H136" i="14"/>
  <c r="I135" i="14"/>
  <c r="H135" i="14"/>
  <c r="H132" i="14"/>
  <c r="P132" i="14" s="1"/>
  <c r="R132" i="14" s="1"/>
  <c r="H131" i="14"/>
  <c r="P131" i="14" s="1"/>
  <c r="R131" i="14" s="1"/>
  <c r="I130" i="14"/>
  <c r="H130" i="14"/>
  <c r="I126" i="14"/>
  <c r="H126" i="14"/>
  <c r="P126" i="14" s="1"/>
  <c r="I122" i="14"/>
  <c r="H122" i="14"/>
  <c r="I115" i="14"/>
  <c r="H115" i="14"/>
  <c r="P115" i="14" s="1"/>
  <c r="R115" i="14" s="1"/>
  <c r="I111" i="14"/>
  <c r="H111" i="14"/>
  <c r="H110" i="14"/>
  <c r="P110" i="14" s="1"/>
  <c r="I104" i="14"/>
  <c r="H104" i="14"/>
  <c r="I100" i="14"/>
  <c r="H100" i="14"/>
  <c r="H99" i="14"/>
  <c r="P99" i="14" s="1"/>
  <c r="I94" i="14"/>
  <c r="H94" i="14"/>
  <c r="I91" i="14"/>
  <c r="H91" i="14"/>
  <c r="H90" i="14"/>
  <c r="I89" i="14"/>
  <c r="H89" i="14"/>
  <c r="H88" i="14"/>
  <c r="H87" i="14"/>
  <c r="I85" i="14"/>
  <c r="H85" i="14"/>
  <c r="I82" i="14"/>
  <c r="H82" i="14"/>
  <c r="I75" i="14"/>
  <c r="H75" i="14"/>
  <c r="I74" i="14"/>
  <c r="H74" i="14"/>
  <c r="I71" i="14"/>
  <c r="H71" i="14"/>
  <c r="I64" i="14"/>
  <c r="H64" i="14"/>
  <c r="I61" i="14"/>
  <c r="H61" i="14"/>
  <c r="H60" i="14"/>
  <c r="P60" i="14" s="1"/>
  <c r="I59" i="14"/>
  <c r="H59" i="14"/>
  <c r="H58" i="14"/>
  <c r="P58" i="14" s="1"/>
  <c r="H57" i="14"/>
  <c r="P57" i="14" s="1"/>
  <c r="H53" i="14"/>
  <c r="I52" i="14"/>
  <c r="I51" i="14"/>
  <c r="P51" i="14" s="1"/>
  <c r="R51" i="14" s="1"/>
  <c r="I48" i="14"/>
  <c r="H48" i="14"/>
  <c r="P48" i="14" s="1"/>
  <c r="R48" i="14" s="1"/>
  <c r="I47" i="14"/>
  <c r="H47" i="14"/>
  <c r="I46" i="14"/>
  <c r="H46" i="14"/>
  <c r="I42" i="14"/>
  <c r="H42" i="14"/>
  <c r="I39" i="14"/>
  <c r="H39" i="14"/>
  <c r="I38" i="14"/>
  <c r="H38" i="14"/>
  <c r="P38" i="14" s="1"/>
  <c r="R38" i="14" s="1"/>
  <c r="H37" i="14"/>
  <c r="H36" i="14"/>
  <c r="P36" i="14" s="1"/>
  <c r="R36" i="14" s="1"/>
  <c r="I35" i="14"/>
  <c r="H35" i="14"/>
  <c r="H34" i="14"/>
  <c r="P34" i="14" s="1"/>
  <c r="R34" i="14" s="1"/>
  <c r="I33" i="14"/>
  <c r="H33" i="14"/>
  <c r="H28" i="14"/>
  <c r="P28" i="14" s="1"/>
  <c r="R28" i="14" s="1"/>
  <c r="I27" i="14"/>
  <c r="H27" i="14"/>
  <c r="H25" i="14"/>
  <c r="P25" i="14" s="1"/>
  <c r="R25" i="14" s="1"/>
  <c r="I24" i="14"/>
  <c r="H24" i="14"/>
  <c r="P24" i="14" s="1"/>
  <c r="R24" i="14" s="1"/>
  <c r="I21" i="14"/>
  <c r="H21" i="14"/>
  <c r="I18" i="14"/>
  <c r="H18" i="14"/>
  <c r="P16" i="14"/>
  <c r="R16" i="14" s="1"/>
  <c r="I15" i="14"/>
  <c r="H15" i="14"/>
  <c r="H14" i="14"/>
  <c r="P14" i="14" s="1"/>
  <c r="R14" i="14" s="1"/>
  <c r="P13" i="14"/>
  <c r="R13" i="14" s="1"/>
  <c r="H12" i="14"/>
  <c r="P12" i="14" s="1"/>
  <c r="R12" i="14" s="1"/>
  <c r="I11" i="14"/>
  <c r="H11" i="14"/>
  <c r="P115" i="16" l="1"/>
  <c r="R115" i="16" s="1"/>
  <c r="P414" i="16"/>
  <c r="R414" i="16" s="1"/>
  <c r="P667" i="16"/>
  <c r="R667" i="16" s="1"/>
  <c r="P75" i="14"/>
  <c r="P100" i="14"/>
  <c r="P59" i="14"/>
  <c r="P111" i="14"/>
  <c r="P192" i="14"/>
  <c r="R192" i="14" s="1"/>
  <c r="P343" i="14"/>
  <c r="R343" i="14" s="1"/>
  <c r="P238" i="14"/>
  <c r="P260" i="14"/>
  <c r="P11" i="14"/>
  <c r="R11" i="14" s="1"/>
  <c r="P166" i="14"/>
  <c r="R166" i="14" s="1"/>
  <c r="P89" i="14"/>
  <c r="P179" i="14"/>
  <c r="R179" i="14" s="1"/>
  <c r="P198" i="14"/>
  <c r="R198" i="14" s="1"/>
  <c r="P321" i="14"/>
  <c r="R321" i="14" s="1"/>
  <c r="P348" i="14"/>
  <c r="R348" i="14" s="1"/>
  <c r="P189" i="14"/>
  <c r="R189" i="14" s="1"/>
  <c r="P340" i="14"/>
  <c r="R340" i="14" s="1"/>
  <c r="P215" i="14"/>
  <c r="P267" i="14"/>
  <c r="P27" i="14"/>
  <c r="R27" i="14" s="1"/>
  <c r="P46" i="14"/>
  <c r="R46" i="14" s="1"/>
  <c r="P64" i="14"/>
  <c r="P330" i="14"/>
  <c r="R330" i="14" s="1"/>
  <c r="P271" i="14"/>
  <c r="P15" i="14"/>
  <c r="R15" i="14" s="1"/>
  <c r="P35" i="14"/>
  <c r="R35" i="14" s="1"/>
  <c r="P130" i="14"/>
  <c r="R130" i="14" s="1"/>
  <c r="P356" i="14"/>
  <c r="R356" i="14" s="1"/>
  <c r="P82" i="14"/>
  <c r="P104" i="14"/>
  <c r="P245" i="14"/>
  <c r="P39" i="14"/>
  <c r="R39" i="14" s="1"/>
  <c r="P183" i="14"/>
  <c r="R183" i="14" s="1"/>
  <c r="P202" i="14"/>
  <c r="R202" i="14" s="1"/>
  <c r="P278" i="14"/>
  <c r="P203" i="14"/>
  <c r="R203" i="14" s="1"/>
  <c r="P282" i="14"/>
  <c r="P122" i="14"/>
  <c r="P210" i="14"/>
  <c r="R210" i="14" s="1"/>
  <c r="P352" i="14"/>
  <c r="R352" i="14" s="1"/>
  <c r="P704" i="16"/>
  <c r="P703" i="16"/>
  <c r="P686" i="16"/>
  <c r="R686" i="16" s="1"/>
  <c r="P669" i="16"/>
  <c r="R669" i="16" s="1"/>
  <c r="P668" i="16"/>
  <c r="R668" i="16" s="1"/>
  <c r="P665" i="16"/>
  <c r="R665" i="16" s="1"/>
  <c r="P664" i="16"/>
  <c r="R664" i="16" s="1"/>
  <c r="P651" i="16"/>
  <c r="R651" i="16" s="1"/>
  <c r="P630" i="16"/>
  <c r="R630" i="16" s="1"/>
  <c r="P628" i="16"/>
  <c r="R628" i="16" s="1"/>
  <c r="P627" i="16"/>
  <c r="R627" i="16" s="1"/>
  <c r="P626" i="16"/>
  <c r="R626" i="16" s="1"/>
  <c r="P614" i="16"/>
  <c r="R614" i="16" s="1"/>
  <c r="P612" i="16"/>
  <c r="R612" i="16" s="1"/>
  <c r="P593" i="16"/>
  <c r="R593" i="16" s="1"/>
  <c r="P582" i="16"/>
  <c r="R582" i="16" s="1"/>
  <c r="P581" i="16"/>
  <c r="R581" i="16" s="1"/>
  <c r="P580" i="16"/>
  <c r="R580" i="16" s="1"/>
  <c r="P478" i="16"/>
  <c r="R478" i="16" s="1"/>
  <c r="P477" i="16"/>
  <c r="R477" i="16" s="1"/>
  <c r="P476" i="16"/>
  <c r="R476" i="16" s="1"/>
  <c r="P475" i="16"/>
  <c r="R475" i="16" s="1"/>
  <c r="P464" i="16"/>
  <c r="R464" i="16" s="1"/>
  <c r="P463" i="16"/>
  <c r="R463" i="16" s="1"/>
  <c r="P462" i="16"/>
  <c r="R462" i="16" s="1"/>
  <c r="P445" i="16"/>
  <c r="R445" i="16" s="1"/>
  <c r="P444" i="16"/>
  <c r="R444" i="16" s="1"/>
  <c r="P443" i="16"/>
  <c r="R443" i="16" s="1"/>
  <c r="P431" i="16"/>
  <c r="R431" i="16" s="1"/>
  <c r="P430" i="16"/>
  <c r="R430" i="16" s="1"/>
  <c r="P415" i="16"/>
  <c r="R415" i="16" s="1"/>
  <c r="P413" i="16"/>
  <c r="R413" i="16" s="1"/>
  <c r="P373" i="16"/>
  <c r="P341" i="16"/>
  <c r="P340" i="16"/>
  <c r="P325" i="16"/>
  <c r="R325" i="16" s="1"/>
  <c r="P311" i="16"/>
  <c r="R311" i="16" s="1"/>
  <c r="P310" i="16"/>
  <c r="R310" i="16" s="1"/>
  <c r="P309" i="16"/>
  <c r="R309" i="16" s="1"/>
  <c r="P298" i="16"/>
  <c r="R298" i="16" s="1"/>
  <c r="P297" i="16"/>
  <c r="R297" i="16" s="1"/>
  <c r="P296" i="16"/>
  <c r="R296" i="16" s="1"/>
  <c r="P279" i="16"/>
  <c r="R279" i="16" s="1"/>
  <c r="P278" i="16"/>
  <c r="R278" i="16" s="1"/>
  <c r="P265" i="16"/>
  <c r="R265" i="16" s="1"/>
  <c r="P222" i="16"/>
  <c r="P221" i="16"/>
  <c r="P191" i="16"/>
  <c r="P179" i="16"/>
  <c r="R179" i="16" s="1"/>
  <c r="P176" i="16"/>
  <c r="R176" i="16" s="1"/>
  <c r="P161" i="16"/>
  <c r="R161" i="16" s="1"/>
  <c r="P160" i="16"/>
  <c r="R160" i="16" s="1"/>
  <c r="P149" i="16"/>
  <c r="R149" i="16" s="1"/>
  <c r="P148" i="16"/>
  <c r="R148" i="16" s="1"/>
  <c r="P147" i="16"/>
  <c r="R147" i="16" s="1"/>
  <c r="P130" i="16"/>
  <c r="R130" i="16" s="1"/>
  <c r="P129" i="16"/>
  <c r="R129" i="16" s="1"/>
  <c r="P128" i="16"/>
  <c r="R128" i="16" s="1"/>
  <c r="P117" i="16"/>
  <c r="R117" i="16" s="1"/>
  <c r="P116" i="16"/>
  <c r="R116" i="16" s="1"/>
  <c r="P75" i="16"/>
  <c r="P45" i="16"/>
  <c r="P43" i="16"/>
  <c r="P42" i="16"/>
  <c r="P30" i="16"/>
  <c r="R30" i="16" s="1"/>
  <c r="O214" i="10"/>
  <c r="Q214" i="10" s="1"/>
  <c r="O213" i="10"/>
  <c r="P213" i="10" s="1"/>
  <c r="R213" i="10" s="1"/>
  <c r="O211" i="10"/>
  <c r="Q211" i="10" s="1"/>
  <c r="O210" i="10"/>
  <c r="Q210" i="10" s="1"/>
  <c r="O209" i="10"/>
  <c r="Q209" i="10" s="1"/>
  <c r="O208" i="10"/>
  <c r="Q208" i="10" s="1"/>
  <c r="O205" i="10"/>
  <c r="Q205" i="10" s="1"/>
  <c r="O204" i="10"/>
  <c r="P204" i="10" s="1"/>
  <c r="R204" i="10" s="1"/>
  <c r="O203" i="10"/>
  <c r="Q203" i="10" s="1"/>
  <c r="O202" i="10"/>
  <c r="Q202" i="10" s="1"/>
  <c r="O199" i="10"/>
  <c r="Q199" i="10" s="1"/>
  <c r="O198" i="10"/>
  <c r="O197" i="10"/>
  <c r="O195" i="10"/>
  <c r="Q195" i="10" s="1"/>
  <c r="O177" i="10"/>
  <c r="Q177" i="10" s="1"/>
  <c r="O173" i="10"/>
  <c r="Q173" i="10" s="1"/>
  <c r="O164" i="10"/>
  <c r="O163" i="10"/>
  <c r="Q163" i="10" s="1"/>
  <c r="O160" i="10"/>
  <c r="Q160" i="10" s="1"/>
  <c r="O159" i="10"/>
  <c r="Q159" i="10" s="1"/>
  <c r="O157" i="10"/>
  <c r="Q157" i="10" s="1"/>
  <c r="O156" i="10"/>
  <c r="Q156" i="10" s="1"/>
  <c r="O154" i="10"/>
  <c r="O137" i="10"/>
  <c r="Q137" i="10" s="1"/>
  <c r="O135" i="10"/>
  <c r="Q135" i="10" s="1"/>
  <c r="O134" i="10"/>
  <c r="Q134" i="10" s="1"/>
  <c r="O133" i="10"/>
  <c r="Q133" i="10" s="1"/>
  <c r="O132" i="10"/>
  <c r="Q132" i="10" s="1"/>
  <c r="O121" i="10"/>
  <c r="Q121" i="10" s="1"/>
  <c r="O120" i="10"/>
  <c r="Q120" i="10" s="1"/>
  <c r="O119" i="10"/>
  <c r="Q119" i="10" s="1"/>
  <c r="O118" i="10"/>
  <c r="Q118" i="10" s="1"/>
  <c r="O117" i="10"/>
  <c r="Q117" i="10" s="1"/>
  <c r="O112" i="10"/>
  <c r="Q112" i="10" s="1"/>
  <c r="O111" i="10"/>
  <c r="Q111" i="10" s="1"/>
  <c r="O110" i="10"/>
  <c r="Q110" i="10" s="1"/>
  <c r="O108" i="10"/>
  <c r="Q108" i="10" s="1"/>
  <c r="O99" i="10"/>
  <c r="O98" i="10"/>
  <c r="O97" i="10"/>
  <c r="O96" i="10"/>
  <c r="O95" i="10"/>
  <c r="O86" i="10"/>
  <c r="O85" i="10"/>
  <c r="O84" i="10"/>
  <c r="P84" i="10" s="1"/>
  <c r="O83" i="10"/>
  <c r="O82" i="10"/>
  <c r="O76" i="10"/>
  <c r="Q76" i="10" s="1"/>
  <c r="O69" i="10"/>
  <c r="Q69" i="10" s="1"/>
  <c r="O63" i="10"/>
  <c r="Q63" i="10" s="1"/>
  <c r="O62" i="10"/>
  <c r="Q62" i="10" s="1"/>
  <c r="O57" i="10"/>
  <c r="Q57" i="10" s="1"/>
  <c r="O56" i="10"/>
  <c r="O52" i="10"/>
  <c r="Q52" i="10" s="1"/>
  <c r="O43" i="10"/>
  <c r="Q43" i="10" s="1"/>
  <c r="O40" i="10"/>
  <c r="Q40" i="10" s="1"/>
  <c r="O39" i="10"/>
  <c r="Q39" i="10" s="1"/>
  <c r="O34" i="10"/>
  <c r="Q34" i="10" s="1"/>
  <c r="O29" i="10"/>
  <c r="Q29" i="10" s="1"/>
  <c r="O174" i="10"/>
  <c r="Q174" i="10" s="1"/>
  <c r="O138" i="10"/>
  <c r="P138" i="10" s="1"/>
  <c r="R138" i="10" s="1"/>
  <c r="O101" i="10"/>
  <c r="P101" i="10" s="1"/>
  <c r="R101" i="10" s="1"/>
  <c r="O92" i="10"/>
  <c r="O88" i="10"/>
  <c r="Q88" i="10" s="1"/>
  <c r="O79" i="10"/>
  <c r="O26" i="10"/>
  <c r="Q26" i="10" s="1"/>
  <c r="G164" i="10"/>
  <c r="I164" i="10" s="1"/>
  <c r="F164" i="10"/>
  <c r="H164" i="10" s="1"/>
  <c r="G163" i="10"/>
  <c r="I163" i="10" s="1"/>
  <c r="F163" i="10"/>
  <c r="H163" i="10" s="1"/>
  <c r="Q161" i="10"/>
  <c r="H161" i="10"/>
  <c r="I214" i="10"/>
  <c r="H214" i="10"/>
  <c r="I213" i="10"/>
  <c r="H213" i="10"/>
  <c r="I207" i="10"/>
  <c r="H207" i="10"/>
  <c r="I201" i="10"/>
  <c r="H201" i="10"/>
  <c r="I198" i="10"/>
  <c r="H198" i="10"/>
  <c r="I197" i="10"/>
  <c r="H197" i="10"/>
  <c r="H194" i="10"/>
  <c r="H193" i="10"/>
  <c r="I192" i="10"/>
  <c r="H192" i="10"/>
  <c r="I188" i="10"/>
  <c r="H188" i="10"/>
  <c r="H186" i="10"/>
  <c r="I185" i="10"/>
  <c r="H185" i="10"/>
  <c r="I180" i="10"/>
  <c r="H180" i="10"/>
  <c r="P180" i="10" s="1"/>
  <c r="R180" i="10" s="1"/>
  <c r="I178" i="10"/>
  <c r="H178" i="10"/>
  <c r="P178" i="10" s="1"/>
  <c r="R178" i="10" s="1"/>
  <c r="I177" i="10"/>
  <c r="H177" i="10"/>
  <c r="I174" i="10"/>
  <c r="H174" i="10"/>
  <c r="I173" i="10"/>
  <c r="H173" i="10"/>
  <c r="I170" i="10"/>
  <c r="H170" i="10"/>
  <c r="I167" i="10"/>
  <c r="H167" i="10"/>
  <c r="P167" i="10" s="1"/>
  <c r="R167" i="10" s="1"/>
  <c r="I165" i="10"/>
  <c r="H165" i="10"/>
  <c r="P165" i="10" s="1"/>
  <c r="R165" i="10" s="1"/>
  <c r="I161" i="10"/>
  <c r="H160" i="10"/>
  <c r="I159" i="10"/>
  <c r="H159" i="10"/>
  <c r="H157" i="10"/>
  <c r="H156" i="10"/>
  <c r="H155" i="10"/>
  <c r="I154" i="10"/>
  <c r="H154" i="10"/>
  <c r="I153" i="10"/>
  <c r="H153" i="10"/>
  <c r="H151" i="10"/>
  <c r="H150" i="10"/>
  <c r="I149" i="10"/>
  <c r="H149" i="10"/>
  <c r="I148" i="10"/>
  <c r="H148" i="10"/>
  <c r="H147" i="10"/>
  <c r="I146" i="10"/>
  <c r="H146" i="10"/>
  <c r="H145" i="10"/>
  <c r="H144" i="10"/>
  <c r="H143" i="10"/>
  <c r="H138" i="10"/>
  <c r="I137" i="10"/>
  <c r="H137" i="10"/>
  <c r="I128" i="10"/>
  <c r="H128" i="10"/>
  <c r="H126" i="10"/>
  <c r="H125" i="10"/>
  <c r="H124" i="10"/>
  <c r="I123" i="10"/>
  <c r="H123" i="10"/>
  <c r="I121" i="10"/>
  <c r="H121" i="10"/>
  <c r="I119" i="10"/>
  <c r="H119" i="10"/>
  <c r="I111" i="10"/>
  <c r="H111" i="10"/>
  <c r="I110" i="10"/>
  <c r="H110" i="10"/>
  <c r="H107" i="10"/>
  <c r="H106" i="10"/>
  <c r="I105" i="10"/>
  <c r="H105" i="10"/>
  <c r="I101" i="10"/>
  <c r="H101" i="10"/>
  <c r="I100" i="10"/>
  <c r="H100" i="10"/>
  <c r="I92" i="10"/>
  <c r="H92" i="10"/>
  <c r="I88" i="10"/>
  <c r="H88" i="10"/>
  <c r="I87" i="10"/>
  <c r="H87" i="10"/>
  <c r="I79" i="10"/>
  <c r="H79" i="10"/>
  <c r="I77" i="10"/>
  <c r="H77" i="10"/>
  <c r="I73" i="10"/>
  <c r="H73" i="10"/>
  <c r="I71" i="10"/>
  <c r="H71" i="10"/>
  <c r="I68" i="10"/>
  <c r="H68" i="10"/>
  <c r="I66" i="10"/>
  <c r="H66" i="10"/>
  <c r="I64" i="10"/>
  <c r="H64" i="10"/>
  <c r="I58" i="10"/>
  <c r="H58" i="10"/>
  <c r="P58" i="10" s="1"/>
  <c r="R58" i="10" s="1"/>
  <c r="H57" i="10"/>
  <c r="I56" i="10"/>
  <c r="H56" i="10"/>
  <c r="I53" i="10"/>
  <c r="H53" i="10"/>
  <c r="P53" i="10" s="1"/>
  <c r="R53" i="10" s="1"/>
  <c r="I48" i="10"/>
  <c r="H48" i="10"/>
  <c r="P48" i="10" s="1"/>
  <c r="R48" i="10" s="1"/>
  <c r="H45" i="10"/>
  <c r="P45" i="10" s="1"/>
  <c r="R45" i="10" s="1"/>
  <c r="H44" i="10"/>
  <c r="H43" i="10"/>
  <c r="I42" i="10"/>
  <c r="H42" i="10"/>
  <c r="I36" i="10"/>
  <c r="H36" i="10"/>
  <c r="I34" i="10"/>
  <c r="H34" i="10"/>
  <c r="I31" i="10"/>
  <c r="H31" i="10"/>
  <c r="I30" i="10"/>
  <c r="I29" i="10"/>
  <c r="I26" i="10"/>
  <c r="H26" i="10"/>
  <c r="I24" i="10"/>
  <c r="H24" i="10"/>
  <c r="P24" i="10" s="1"/>
  <c r="R24" i="10" s="1"/>
  <c r="H21" i="10"/>
  <c r="H20" i="10"/>
  <c r="I18" i="10"/>
  <c r="H18" i="10"/>
  <c r="I17" i="10"/>
  <c r="H17" i="10"/>
  <c r="I16" i="10"/>
  <c r="H16" i="10"/>
  <c r="I15" i="10"/>
  <c r="H15" i="10"/>
  <c r="I14" i="10"/>
  <c r="H14" i="10"/>
  <c r="I13" i="10"/>
  <c r="H13" i="10"/>
  <c r="I12" i="10"/>
  <c r="H12" i="10"/>
  <c r="H11" i="10"/>
  <c r="O65" i="11"/>
  <c r="Q65" i="11" s="1"/>
  <c r="O57" i="11"/>
  <c r="Q57" i="11" s="1"/>
  <c r="O46" i="11"/>
  <c r="Q46" i="11" s="1"/>
  <c r="O35" i="11"/>
  <c r="Q35" i="11" s="1"/>
  <c r="Q45" i="11"/>
  <c r="O17" i="11"/>
  <c r="Q17" i="11" s="1"/>
  <c r="O13" i="11"/>
  <c r="Q13" i="11" s="1"/>
  <c r="I65" i="11"/>
  <c r="H65" i="11"/>
  <c r="I57" i="11"/>
  <c r="H57" i="11"/>
  <c r="I46" i="11"/>
  <c r="H46" i="11"/>
  <c r="H45" i="11"/>
  <c r="I44" i="11"/>
  <c r="H44" i="11"/>
  <c r="H43" i="11"/>
  <c r="H42" i="11"/>
  <c r="H41" i="11"/>
  <c r="I38" i="11"/>
  <c r="H38" i="11"/>
  <c r="I35" i="11"/>
  <c r="H35" i="11"/>
  <c r="I17" i="11"/>
  <c r="H17" i="11"/>
  <c r="I16" i="11"/>
  <c r="H16" i="11"/>
  <c r="I13" i="11"/>
  <c r="H13" i="11"/>
  <c r="H12" i="11"/>
  <c r="I11" i="11"/>
  <c r="H11" i="11"/>
  <c r="H10" i="11"/>
  <c r="Q12" i="11"/>
  <c r="I9" i="11"/>
  <c r="H9" i="11"/>
  <c r="P164" i="10" l="1"/>
  <c r="R164" i="10" s="1"/>
  <c r="P197" i="10"/>
  <c r="R197" i="10" s="1"/>
  <c r="P198" i="10"/>
  <c r="R198" i="10" s="1"/>
  <c r="P154" i="10"/>
  <c r="P56" i="10"/>
  <c r="R56" i="10" s="1"/>
  <c r="P36" i="10"/>
  <c r="R36" i="10" s="1"/>
  <c r="Q56" i="10"/>
  <c r="Q198" i="10"/>
  <c r="P57" i="10"/>
  <c r="R57" i="10" s="1"/>
  <c r="P214" i="10"/>
  <c r="R214" i="10" s="1"/>
  <c r="Q213" i="10"/>
  <c r="P211" i="10"/>
  <c r="R211" i="10" s="1"/>
  <c r="P210" i="10"/>
  <c r="R210" i="10" s="1"/>
  <c r="P209" i="10"/>
  <c r="R209" i="10" s="1"/>
  <c r="P208" i="10"/>
  <c r="R208" i="10" s="1"/>
  <c r="P205" i="10"/>
  <c r="R205" i="10" s="1"/>
  <c r="Q204" i="10"/>
  <c r="P203" i="10"/>
  <c r="R203" i="10" s="1"/>
  <c r="P202" i="10"/>
  <c r="R202" i="10" s="1"/>
  <c r="P199" i="10"/>
  <c r="R199" i="10" s="1"/>
  <c r="Q197" i="10"/>
  <c r="P195" i="10"/>
  <c r="R195" i="10" s="1"/>
  <c r="P177" i="10"/>
  <c r="R177" i="10" s="1"/>
  <c r="P173" i="10"/>
  <c r="R173" i="10" s="1"/>
  <c r="Q164" i="10"/>
  <c r="P163" i="10"/>
  <c r="R163" i="10" s="1"/>
  <c r="P160" i="10"/>
  <c r="R160" i="10" s="1"/>
  <c r="P159" i="10"/>
  <c r="R159" i="10" s="1"/>
  <c r="P157" i="10"/>
  <c r="R157" i="10" s="1"/>
  <c r="P156" i="10"/>
  <c r="R156" i="10" s="1"/>
  <c r="P137" i="10"/>
  <c r="R137" i="10" s="1"/>
  <c r="P135" i="10"/>
  <c r="R135" i="10" s="1"/>
  <c r="P134" i="10"/>
  <c r="R134" i="10" s="1"/>
  <c r="P133" i="10"/>
  <c r="R133" i="10" s="1"/>
  <c r="P132" i="10"/>
  <c r="R132" i="10" s="1"/>
  <c r="P121" i="10"/>
  <c r="R121" i="10" s="1"/>
  <c r="P120" i="10"/>
  <c r="R120" i="10" s="1"/>
  <c r="P119" i="10"/>
  <c r="R119" i="10" s="1"/>
  <c r="P117" i="10"/>
  <c r="R117" i="10" s="1"/>
  <c r="P112" i="10"/>
  <c r="R112" i="10" s="1"/>
  <c r="P111" i="10"/>
  <c r="R111" i="10" s="1"/>
  <c r="P110" i="10"/>
  <c r="R110" i="10" s="1"/>
  <c r="P108" i="10"/>
  <c r="R108" i="10" s="1"/>
  <c r="P100" i="10"/>
  <c r="P99" i="10"/>
  <c r="P98" i="10"/>
  <c r="P97" i="10"/>
  <c r="P96" i="10"/>
  <c r="P95" i="10"/>
  <c r="P87" i="10"/>
  <c r="P86" i="10"/>
  <c r="P85" i="10"/>
  <c r="P83" i="10"/>
  <c r="P82" i="10"/>
  <c r="P77" i="10"/>
  <c r="R77" i="10" s="1"/>
  <c r="P76" i="10"/>
  <c r="R76" i="10" s="1"/>
  <c r="P71" i="10"/>
  <c r="R71" i="10" s="1"/>
  <c r="P69" i="10"/>
  <c r="R69" i="10" s="1"/>
  <c r="P63" i="10"/>
  <c r="R63" i="10" s="1"/>
  <c r="P62" i="10"/>
  <c r="R62" i="10" s="1"/>
  <c r="P52" i="10"/>
  <c r="R52" i="10" s="1"/>
  <c r="P44" i="10"/>
  <c r="R44" i="10" s="1"/>
  <c r="P42" i="10"/>
  <c r="R42" i="10" s="1"/>
  <c r="P43" i="10"/>
  <c r="R43" i="10" s="1"/>
  <c r="P40" i="10"/>
  <c r="R40" i="10" s="1"/>
  <c r="P39" i="10"/>
  <c r="R39" i="10" s="1"/>
  <c r="P34" i="10"/>
  <c r="R34" i="10" s="1"/>
  <c r="P29" i="10"/>
  <c r="R29" i="10" s="1"/>
  <c r="P174" i="10"/>
  <c r="R174" i="10" s="1"/>
  <c r="Q138" i="10"/>
  <c r="Q101" i="10"/>
  <c r="P92" i="10"/>
  <c r="P88" i="10"/>
  <c r="R88" i="10" s="1"/>
  <c r="P79" i="10"/>
  <c r="P26" i="10"/>
  <c r="R26" i="10" s="1"/>
  <c r="P161" i="10"/>
  <c r="R161" i="10" s="1"/>
  <c r="P65" i="11"/>
  <c r="R65" i="11" s="1"/>
  <c r="P57" i="11"/>
  <c r="R57" i="11" s="1"/>
  <c r="P46" i="11"/>
  <c r="R46" i="11" s="1"/>
  <c r="P35" i="11"/>
  <c r="R35" i="11" s="1"/>
  <c r="P45" i="11"/>
  <c r="R45" i="11" s="1"/>
  <c r="P43" i="11"/>
  <c r="R43" i="11" s="1"/>
  <c r="P42" i="11"/>
  <c r="R42" i="11" s="1"/>
  <c r="P41" i="11"/>
  <c r="R41" i="11" s="1"/>
  <c r="P17" i="11"/>
  <c r="R17" i="11" s="1"/>
  <c r="P13" i="11"/>
  <c r="R13" i="11" s="1"/>
  <c r="P12" i="11"/>
  <c r="R12" i="11" s="1"/>
  <c r="O68" i="11" l="1"/>
  <c r="Q68" i="11" l="1"/>
  <c r="P68" i="11"/>
  <c r="R68" i="11" s="1"/>
  <c r="E272" i="15" l="1"/>
  <c r="E271" i="15"/>
  <c r="E270" i="15"/>
  <c r="E269" i="15"/>
  <c r="E268" i="15"/>
  <c r="E267" i="15"/>
  <c r="E266" i="15"/>
  <c r="E265" i="15"/>
  <c r="E264" i="15"/>
  <c r="E263" i="15"/>
  <c r="E262" i="15"/>
  <c r="E259" i="15"/>
  <c r="E256" i="15"/>
  <c r="E255" i="15"/>
  <c r="E254" i="15"/>
  <c r="E253" i="15"/>
  <c r="E252" i="15"/>
  <c r="R254" i="15" l="1"/>
  <c r="R252" i="15"/>
  <c r="R253" i="15"/>
  <c r="E624" i="15"/>
  <c r="E609" i="15"/>
  <c r="E406" i="15"/>
  <c r="E391" i="15"/>
  <c r="E118" i="15"/>
  <c r="E103" i="15"/>
  <c r="O64" i="11" l="1"/>
  <c r="O63" i="11"/>
  <c r="O62" i="11"/>
  <c r="G61" i="11"/>
  <c r="I61" i="11" s="1"/>
  <c r="F61" i="11"/>
  <c r="H61" i="11" s="1"/>
  <c r="O39" i="11"/>
  <c r="O38" i="11"/>
  <c r="O34" i="11"/>
  <c r="O33" i="11"/>
  <c r="O32" i="11"/>
  <c r="O31" i="11"/>
  <c r="O28" i="11"/>
  <c r="O27" i="11"/>
  <c r="O26" i="11"/>
  <c r="O25" i="11"/>
  <c r="O24" i="11"/>
  <c r="O23" i="11"/>
  <c r="O22" i="11"/>
  <c r="O21" i="11"/>
  <c r="O20" i="11"/>
  <c r="E30" i="11"/>
  <c r="O30" i="11"/>
  <c r="O29" i="11"/>
  <c r="O16" i="11"/>
  <c r="Q28" i="11" l="1"/>
  <c r="P28" i="11"/>
  <c r="R28" i="11" s="1"/>
  <c r="Q62" i="11"/>
  <c r="P62" i="11"/>
  <c r="R62" i="11" s="1"/>
  <c r="Q33" i="11"/>
  <c r="P33" i="11"/>
  <c r="R33" i="11" s="1"/>
  <c r="Q38" i="11"/>
  <c r="P38" i="11"/>
  <c r="R38" i="11" s="1"/>
  <c r="Q63" i="11"/>
  <c r="P63" i="11"/>
  <c r="R63" i="11" s="1"/>
  <c r="Q31" i="11"/>
  <c r="P31" i="11"/>
  <c r="R31" i="11" s="1"/>
  <c r="Q34" i="11"/>
  <c r="P34" i="11"/>
  <c r="R34" i="11" s="1"/>
  <c r="Q39" i="11"/>
  <c r="P39" i="11"/>
  <c r="R39" i="11" s="1"/>
  <c r="Q64" i="11"/>
  <c r="P64" i="11"/>
  <c r="R64" i="11" s="1"/>
  <c r="Q27" i="11"/>
  <c r="P27" i="11"/>
  <c r="R27" i="11" s="1"/>
  <c r="O11" i="11"/>
  <c r="Q11" i="11" s="1"/>
  <c r="P29" i="11"/>
  <c r="R29" i="11" s="1"/>
  <c r="Q29" i="11"/>
  <c r="P22" i="11"/>
  <c r="R22" i="11" s="1"/>
  <c r="Q22" i="11"/>
  <c r="P23" i="11"/>
  <c r="R23" i="11" s="1"/>
  <c r="Q23" i="11"/>
  <c r="Q24" i="11"/>
  <c r="P24" i="11"/>
  <c r="R24" i="11" s="1"/>
  <c r="P25" i="11"/>
  <c r="R25" i="11" s="1"/>
  <c r="Q25" i="11"/>
  <c r="Q32" i="11"/>
  <c r="P32" i="11"/>
  <c r="R32" i="11" s="1"/>
  <c r="P16" i="11"/>
  <c r="R16" i="11" s="1"/>
  <c r="Q16" i="11"/>
  <c r="Q30" i="11"/>
  <c r="P30" i="11"/>
  <c r="R30" i="11" s="1"/>
  <c r="P61" i="11"/>
  <c r="R61" i="11" s="1"/>
  <c r="Q20" i="11"/>
  <c r="P20" i="11"/>
  <c r="R20" i="11" s="1"/>
  <c r="Q21" i="11"/>
  <c r="P21" i="11"/>
  <c r="R21" i="11" s="1"/>
  <c r="Q26" i="11"/>
  <c r="P26" i="11"/>
  <c r="R26" i="11" s="1"/>
  <c r="P11" i="11"/>
  <c r="R11" i="11" s="1"/>
  <c r="P10" i="11" l="1"/>
  <c r="R10" i="11" s="1"/>
  <c r="P9" i="11" l="1"/>
  <c r="R9" i="11" s="1"/>
  <c r="E720" i="16" l="1"/>
  <c r="E718" i="16"/>
  <c r="O720" i="16"/>
  <c r="O718" i="16"/>
  <c r="Q718" i="16" l="1"/>
  <c r="P718" i="16"/>
  <c r="R718" i="16" s="1"/>
  <c r="Q720" i="16"/>
  <c r="P720" i="16"/>
  <c r="R720" i="16" s="1"/>
  <c r="O716" i="16"/>
  <c r="E717" i="16"/>
  <c r="E716" i="16"/>
  <c r="O717" i="16"/>
  <c r="E713" i="16"/>
  <c r="O713" i="16"/>
  <c r="E710" i="16"/>
  <c r="E706" i="16"/>
  <c r="E707" i="16"/>
  <c r="O707" i="16"/>
  <c r="E705" i="16"/>
  <c r="O705" i="16"/>
  <c r="E704" i="16"/>
  <c r="R704" i="16" s="1"/>
  <c r="E703" i="16"/>
  <c r="R703" i="16" s="1"/>
  <c r="P126" i="10"/>
  <c r="R126" i="10" s="1"/>
  <c r="G116" i="10"/>
  <c r="I116" i="10" s="1"/>
  <c r="F116" i="10"/>
  <c r="H116" i="10" s="1"/>
  <c r="G118" i="10"/>
  <c r="I118" i="10" s="1"/>
  <c r="F118" i="10"/>
  <c r="H118" i="10" s="1"/>
  <c r="P118" i="10" s="1"/>
  <c r="R118" i="10" s="1"/>
  <c r="G114" i="10"/>
  <c r="I114" i="10" s="1"/>
  <c r="F114" i="10"/>
  <c r="H114" i="10" s="1"/>
  <c r="P114" i="10" s="1"/>
  <c r="R114" i="10" s="1"/>
  <c r="Q717" i="16" l="1"/>
  <c r="P717" i="16"/>
  <c r="R717" i="16" s="1"/>
  <c r="Q705" i="16"/>
  <c r="P705" i="16"/>
  <c r="R705" i="16" s="1"/>
  <c r="Q707" i="16"/>
  <c r="P707" i="16"/>
  <c r="R707" i="16" s="1"/>
  <c r="Q713" i="16"/>
  <c r="P713" i="16"/>
  <c r="R713" i="16" s="1"/>
  <c r="Q716" i="16"/>
  <c r="P716" i="16"/>
  <c r="R716" i="16" s="1"/>
  <c r="O710" i="16"/>
  <c r="Q706" i="16"/>
  <c r="P706" i="16"/>
  <c r="R706" i="16" s="1"/>
  <c r="P123" i="10"/>
  <c r="R123" i="10" s="1"/>
  <c r="P116" i="10"/>
  <c r="R116" i="10" s="1"/>
  <c r="P710" i="16" l="1"/>
  <c r="R710" i="16" s="1"/>
  <c r="Q710" i="16"/>
  <c r="O136" i="10"/>
  <c r="G131" i="10"/>
  <c r="I131" i="10" s="1"/>
  <c r="F131" i="10"/>
  <c r="H131" i="10" s="1"/>
  <c r="P131" i="10" s="1"/>
  <c r="R131" i="10" s="1"/>
  <c r="O128" i="10"/>
  <c r="P125" i="10"/>
  <c r="R125" i="10" s="1"/>
  <c r="P124" i="10"/>
  <c r="R124" i="10" s="1"/>
  <c r="P107" i="10"/>
  <c r="R107" i="10" s="1"/>
  <c r="P106" i="10"/>
  <c r="R106" i="10" s="1"/>
  <c r="R461" i="19"/>
  <c r="R460" i="19"/>
  <c r="R459" i="19"/>
  <c r="R458" i="19"/>
  <c r="R457" i="19"/>
  <c r="O455" i="19"/>
  <c r="O454" i="19"/>
  <c r="Q454" i="19" s="1"/>
  <c r="G454" i="19"/>
  <c r="I454" i="19" s="1"/>
  <c r="F454" i="19"/>
  <c r="H454" i="19" s="1"/>
  <c r="P454" i="19" s="1"/>
  <c r="R454" i="19" s="1"/>
  <c r="O449" i="19"/>
  <c r="O445" i="19"/>
  <c r="O444" i="19"/>
  <c r="O443" i="19"/>
  <c r="O442" i="19"/>
  <c r="O441" i="19"/>
  <c r="O440" i="19"/>
  <c r="O436" i="19"/>
  <c r="P435" i="19"/>
  <c r="R435" i="19" s="1"/>
  <c r="O434" i="19"/>
  <c r="O431" i="19"/>
  <c r="Q431" i="19" s="1"/>
  <c r="G431" i="19"/>
  <c r="I431" i="19" s="1"/>
  <c r="F431" i="19"/>
  <c r="H431" i="19" s="1"/>
  <c r="O430" i="19"/>
  <c r="O429" i="19"/>
  <c r="O428" i="19"/>
  <c r="O427" i="19"/>
  <c r="O426" i="19"/>
  <c r="O425" i="19"/>
  <c r="O423" i="19"/>
  <c r="E416" i="19"/>
  <c r="E412" i="19"/>
  <c r="O411" i="19"/>
  <c r="E411" i="19"/>
  <c r="O410" i="19"/>
  <c r="E410" i="19"/>
  <c r="O409" i="19"/>
  <c r="E409" i="19"/>
  <c r="O408" i="19"/>
  <c r="E408" i="19"/>
  <c r="O407" i="19"/>
  <c r="E407" i="19"/>
  <c r="O406" i="19"/>
  <c r="E406" i="19"/>
  <c r="O405" i="19"/>
  <c r="E405" i="19"/>
  <c r="E401" i="19"/>
  <c r="O400" i="19"/>
  <c r="E400" i="19"/>
  <c r="O399" i="19"/>
  <c r="E399" i="19"/>
  <c r="O398" i="19"/>
  <c r="E398" i="19"/>
  <c r="O397" i="19"/>
  <c r="E397" i="19"/>
  <c r="E394" i="19"/>
  <c r="E390" i="19"/>
  <c r="O389" i="19"/>
  <c r="E389" i="19"/>
  <c r="O388" i="19"/>
  <c r="E388" i="19"/>
  <c r="O387" i="19"/>
  <c r="E387" i="19"/>
  <c r="O386" i="19"/>
  <c r="E386" i="19"/>
  <c r="O384" i="19"/>
  <c r="E384" i="19"/>
  <c r="O381" i="19"/>
  <c r="E381" i="19"/>
  <c r="E380" i="19"/>
  <c r="R380" i="19" s="1"/>
  <c r="O379" i="19"/>
  <c r="E379" i="19"/>
  <c r="E378" i="19"/>
  <c r="E377" i="19"/>
  <c r="O375" i="19"/>
  <c r="E375" i="19"/>
  <c r="E372" i="19"/>
  <c r="O371" i="19"/>
  <c r="E371" i="19"/>
  <c r="O370" i="19"/>
  <c r="E370" i="19"/>
  <c r="O369" i="19"/>
  <c r="E369" i="19"/>
  <c r="O368" i="19"/>
  <c r="E368" i="19"/>
  <c r="E365" i="19"/>
  <c r="O364" i="19"/>
  <c r="E364" i="19"/>
  <c r="O361" i="19"/>
  <c r="E361" i="19"/>
  <c r="O360" i="19"/>
  <c r="E360" i="19"/>
  <c r="O359" i="19"/>
  <c r="E359" i="19"/>
  <c r="O358" i="19"/>
  <c r="E358" i="19"/>
  <c r="O357" i="19"/>
  <c r="E357" i="19"/>
  <c r="E354" i="19"/>
  <c r="O351" i="19"/>
  <c r="E351" i="19"/>
  <c r="E350" i="19"/>
  <c r="R350" i="19" s="1"/>
  <c r="O349" i="19"/>
  <c r="E349" i="19"/>
  <c r="E348" i="19"/>
  <c r="R348" i="19" s="1"/>
  <c r="E347" i="19"/>
  <c r="R347" i="19" s="1"/>
  <c r="O344" i="19"/>
  <c r="O343" i="19"/>
  <c r="O340" i="19"/>
  <c r="O337" i="19"/>
  <c r="O336" i="19"/>
  <c r="O334" i="19"/>
  <c r="O333" i="19"/>
  <c r="O330" i="19"/>
  <c r="O329" i="19"/>
  <c r="O327" i="19"/>
  <c r="O326" i="19"/>
  <c r="O323" i="19"/>
  <c r="O317" i="19"/>
  <c r="O304" i="19"/>
  <c r="O303" i="19"/>
  <c r="Q303" i="19" s="1"/>
  <c r="G303" i="19"/>
  <c r="I303" i="19" s="1"/>
  <c r="F303" i="19"/>
  <c r="H303" i="19" s="1"/>
  <c r="O298" i="19"/>
  <c r="O294" i="19"/>
  <c r="O293" i="19"/>
  <c r="O292" i="19"/>
  <c r="O291" i="19"/>
  <c r="O290" i="19"/>
  <c r="O289" i="19"/>
  <c r="O285" i="19"/>
  <c r="O283" i="19"/>
  <c r="O280" i="19"/>
  <c r="Q280" i="19" s="1"/>
  <c r="G280" i="19"/>
  <c r="I280" i="19" s="1"/>
  <c r="F280" i="19"/>
  <c r="H280" i="19" s="1"/>
  <c r="O279" i="19"/>
  <c r="O278" i="19"/>
  <c r="Q278" i="19" s="1"/>
  <c r="O277" i="19"/>
  <c r="O276" i="19"/>
  <c r="O275" i="19"/>
  <c r="O274" i="19"/>
  <c r="O272" i="19"/>
  <c r="E265" i="19"/>
  <c r="E261" i="19"/>
  <c r="E260" i="19"/>
  <c r="E259" i="19"/>
  <c r="E258" i="19"/>
  <c r="E257" i="19"/>
  <c r="E256" i="19"/>
  <c r="E255" i="19"/>
  <c r="E254" i="19"/>
  <c r="O193" i="19"/>
  <c r="O192" i="19"/>
  <c r="O189" i="19"/>
  <c r="O185" i="19"/>
  <c r="O183" i="19"/>
  <c r="O182" i="19"/>
  <c r="O179" i="19"/>
  <c r="O178" i="19"/>
  <c r="O176" i="19"/>
  <c r="O175" i="19"/>
  <c r="O173" i="19"/>
  <c r="O172" i="19"/>
  <c r="O169" i="19"/>
  <c r="O166" i="19"/>
  <c r="P164" i="19"/>
  <c r="R164" i="19" s="1"/>
  <c r="O153" i="19"/>
  <c r="O152" i="19"/>
  <c r="Q152" i="19" s="1"/>
  <c r="G152" i="19"/>
  <c r="I152" i="19" s="1"/>
  <c r="F152" i="19"/>
  <c r="H152" i="19" s="1"/>
  <c r="P152" i="19" s="1"/>
  <c r="R152" i="19" s="1"/>
  <c r="O138" i="19"/>
  <c r="O129" i="19"/>
  <c r="Q129" i="19" s="1"/>
  <c r="G129" i="19"/>
  <c r="I129" i="19" s="1"/>
  <c r="F129" i="19"/>
  <c r="H129" i="19" s="1"/>
  <c r="P129" i="19" s="1"/>
  <c r="R129" i="19" s="1"/>
  <c r="O125" i="19"/>
  <c r="O123" i="19"/>
  <c r="E114" i="19"/>
  <c r="E110" i="19"/>
  <c r="E109" i="19"/>
  <c r="E108" i="19"/>
  <c r="E107" i="19"/>
  <c r="E106" i="19"/>
  <c r="E105" i="19"/>
  <c r="E104" i="19"/>
  <c r="E103" i="19"/>
  <c r="O18" i="19"/>
  <c r="R310" i="19"/>
  <c r="R309" i="19"/>
  <c r="R308" i="19"/>
  <c r="R307" i="19"/>
  <c r="R306" i="19"/>
  <c r="O260" i="19"/>
  <c r="O259" i="19"/>
  <c r="O258" i="19"/>
  <c r="O257" i="19"/>
  <c r="O256" i="19"/>
  <c r="O255" i="19"/>
  <c r="O254" i="19"/>
  <c r="E250" i="19"/>
  <c r="O249" i="19"/>
  <c r="E249" i="19"/>
  <c r="O248" i="19"/>
  <c r="E248" i="19"/>
  <c r="O247" i="19"/>
  <c r="E247" i="19"/>
  <c r="O246" i="19"/>
  <c r="E246" i="19"/>
  <c r="E243" i="19"/>
  <c r="E239" i="19"/>
  <c r="O238" i="19"/>
  <c r="E238" i="19"/>
  <c r="O237" i="19"/>
  <c r="E237" i="19"/>
  <c r="O236" i="19"/>
  <c r="E236" i="19"/>
  <c r="O235" i="19"/>
  <c r="E235" i="19"/>
  <c r="E233" i="19"/>
  <c r="E230" i="19"/>
  <c r="E229" i="19"/>
  <c r="R229" i="19" s="1"/>
  <c r="O228" i="19"/>
  <c r="E228" i="19"/>
  <c r="E227" i="19"/>
  <c r="R227" i="19" s="1"/>
  <c r="E226" i="19"/>
  <c r="R226" i="19" s="1"/>
  <c r="O224" i="19"/>
  <c r="E224" i="19"/>
  <c r="E221" i="19"/>
  <c r="O220" i="19"/>
  <c r="E220" i="19"/>
  <c r="O219" i="19"/>
  <c r="E219" i="19"/>
  <c r="O218" i="19"/>
  <c r="E218" i="19"/>
  <c r="O217" i="19"/>
  <c r="E217" i="19"/>
  <c r="E214" i="19"/>
  <c r="O213" i="19"/>
  <c r="E213" i="19"/>
  <c r="O210" i="19"/>
  <c r="E210" i="19"/>
  <c r="O209" i="19"/>
  <c r="E209" i="19"/>
  <c r="O208" i="19"/>
  <c r="E208" i="19"/>
  <c r="O207" i="19"/>
  <c r="E207" i="19"/>
  <c r="O206" i="19"/>
  <c r="E206" i="19"/>
  <c r="E203" i="19"/>
  <c r="O200" i="19"/>
  <c r="E200" i="19"/>
  <c r="E199" i="19"/>
  <c r="R199" i="19" s="1"/>
  <c r="O198" i="19"/>
  <c r="E198" i="19"/>
  <c r="E197" i="19"/>
  <c r="R197" i="19" s="1"/>
  <c r="E196" i="19"/>
  <c r="R196" i="19" s="1"/>
  <c r="R159" i="19"/>
  <c r="R158" i="19"/>
  <c r="R157" i="19"/>
  <c r="R156" i="19"/>
  <c r="R155" i="19"/>
  <c r="O147" i="19"/>
  <c r="O143" i="19"/>
  <c r="O142" i="19"/>
  <c r="O141" i="19"/>
  <c r="O140" i="19"/>
  <c r="O139" i="19"/>
  <c r="O134" i="19"/>
  <c r="O132" i="19"/>
  <c r="O128" i="19"/>
  <c r="O127" i="19"/>
  <c r="O126" i="19"/>
  <c r="O124" i="19"/>
  <c r="O121" i="19"/>
  <c r="O109" i="19"/>
  <c r="O108" i="19"/>
  <c r="O107" i="19"/>
  <c r="O106" i="19"/>
  <c r="O105" i="19"/>
  <c r="O104" i="19"/>
  <c r="O103" i="19"/>
  <c r="E99" i="19"/>
  <c r="O98" i="19"/>
  <c r="E98" i="19"/>
  <c r="O97" i="19"/>
  <c r="E97" i="19"/>
  <c r="O96" i="19"/>
  <c r="E96" i="19"/>
  <c r="O95" i="19"/>
  <c r="E95" i="19"/>
  <c r="E92" i="19"/>
  <c r="E88" i="19"/>
  <c r="O87" i="19"/>
  <c r="E87" i="19"/>
  <c r="O86" i="19"/>
  <c r="E86" i="19"/>
  <c r="O85" i="19"/>
  <c r="E85" i="19"/>
  <c r="O84" i="19"/>
  <c r="E84" i="19"/>
  <c r="E82" i="19"/>
  <c r="O79" i="19"/>
  <c r="E79" i="19"/>
  <c r="E78" i="19"/>
  <c r="R78" i="19" s="1"/>
  <c r="O77" i="19"/>
  <c r="E77" i="19"/>
  <c r="E76" i="19"/>
  <c r="E75" i="19"/>
  <c r="O73" i="19"/>
  <c r="E73" i="19"/>
  <c r="E70" i="19"/>
  <c r="O69" i="19"/>
  <c r="E69" i="19"/>
  <c r="O68" i="19"/>
  <c r="E68" i="19"/>
  <c r="O67" i="19"/>
  <c r="E67" i="19"/>
  <c r="O66" i="19"/>
  <c r="E66" i="19"/>
  <c r="E63" i="19"/>
  <c r="O62" i="19"/>
  <c r="E62" i="19"/>
  <c r="E59" i="19"/>
  <c r="O58" i="19"/>
  <c r="E58" i="19"/>
  <c r="O57" i="19"/>
  <c r="E57" i="19"/>
  <c r="O56" i="19"/>
  <c r="E56" i="19"/>
  <c r="O55" i="19"/>
  <c r="E55" i="19"/>
  <c r="E52" i="19"/>
  <c r="O49" i="19"/>
  <c r="E49" i="19"/>
  <c r="E48" i="19"/>
  <c r="R48" i="19" s="1"/>
  <c r="O47" i="19"/>
  <c r="E47" i="19"/>
  <c r="E46" i="19"/>
  <c r="R46" i="19" s="1"/>
  <c r="E45" i="19"/>
  <c r="R45" i="19" s="1"/>
  <c r="O42" i="19"/>
  <c r="O41" i="19"/>
  <c r="O38" i="19"/>
  <c r="O34" i="19"/>
  <c r="O32" i="19"/>
  <c r="O31" i="19"/>
  <c r="O28" i="19"/>
  <c r="O27" i="19"/>
  <c r="O24" i="19"/>
  <c r="O22" i="19"/>
  <c r="O21" i="19"/>
  <c r="O15" i="19"/>
  <c r="R348" i="18"/>
  <c r="R347" i="18"/>
  <c r="R346" i="18"/>
  <c r="R345" i="18"/>
  <c r="R344" i="18"/>
  <c r="R343" i="18"/>
  <c r="R342" i="18"/>
  <c r="R341" i="18"/>
  <c r="R340" i="18"/>
  <c r="O300" i="18"/>
  <c r="O299" i="18"/>
  <c r="O298" i="18"/>
  <c r="O297" i="18"/>
  <c r="O296" i="18"/>
  <c r="O134" i="18"/>
  <c r="O147" i="18"/>
  <c r="O294" i="18"/>
  <c r="O293" i="18"/>
  <c r="O338" i="18"/>
  <c r="Q338" i="18" s="1"/>
  <c r="G338" i="18"/>
  <c r="I338" i="18" s="1"/>
  <c r="F338" i="18"/>
  <c r="H338" i="18" s="1"/>
  <c r="O334" i="18"/>
  <c r="O333" i="18"/>
  <c r="O332" i="18"/>
  <c r="O331" i="18"/>
  <c r="O330" i="18"/>
  <c r="O329" i="18"/>
  <c r="G328" i="18"/>
  <c r="I328" i="18" s="1"/>
  <c r="F328" i="18"/>
  <c r="H328" i="18" s="1"/>
  <c r="P328" i="18" s="1"/>
  <c r="R328" i="18" s="1"/>
  <c r="O325" i="18"/>
  <c r="O320" i="18"/>
  <c r="O319" i="18"/>
  <c r="O315" i="18"/>
  <c r="O314" i="18"/>
  <c r="O313" i="18"/>
  <c r="O312" i="18"/>
  <c r="O311" i="18"/>
  <c r="O310" i="18"/>
  <c r="O309" i="18"/>
  <c r="O305" i="18"/>
  <c r="O303" i="18"/>
  <c r="P302" i="18"/>
  <c r="R302" i="18" s="1"/>
  <c r="O700" i="16"/>
  <c r="O697" i="16"/>
  <c r="O696" i="16"/>
  <c r="O693" i="16"/>
  <c r="O690" i="16"/>
  <c r="O689" i="16"/>
  <c r="O679" i="16"/>
  <c r="O677" i="16"/>
  <c r="O673" i="16"/>
  <c r="G666" i="16"/>
  <c r="I666" i="16" s="1"/>
  <c r="P666" i="16" s="1"/>
  <c r="R666" i="16" s="1"/>
  <c r="O657" i="16"/>
  <c r="M656" i="16"/>
  <c r="O656" i="16" s="1"/>
  <c r="F656" i="16"/>
  <c r="H656" i="16" s="1"/>
  <c r="M655" i="16"/>
  <c r="O655" i="16" s="1"/>
  <c r="O652" i="16"/>
  <c r="G648" i="16"/>
  <c r="I648" i="16" s="1"/>
  <c r="P648" i="16" s="1"/>
  <c r="R648" i="16" s="1"/>
  <c r="M646" i="16"/>
  <c r="O646" i="16" s="1"/>
  <c r="Q646" i="16" s="1"/>
  <c r="F646" i="16"/>
  <c r="H646" i="16" s="1"/>
  <c r="O645" i="16"/>
  <c r="O642" i="16"/>
  <c r="O641" i="16"/>
  <c r="O640" i="16"/>
  <c r="O634" i="16"/>
  <c r="M633" i="16"/>
  <c r="O633" i="16" s="1"/>
  <c r="F633" i="16"/>
  <c r="H633" i="16" s="1"/>
  <c r="M632" i="16"/>
  <c r="O632" i="16" s="1"/>
  <c r="G629" i="16"/>
  <c r="I629" i="16" s="1"/>
  <c r="P629" i="16" s="1"/>
  <c r="R629" i="16" s="1"/>
  <c r="G625" i="16"/>
  <c r="I625" i="16" s="1"/>
  <c r="P625" i="16" s="1"/>
  <c r="R625" i="16" s="1"/>
  <c r="P194" i="10"/>
  <c r="R194" i="10" s="1"/>
  <c r="P193" i="10"/>
  <c r="R193" i="10" s="1"/>
  <c r="O188" i="10"/>
  <c r="P187" i="10"/>
  <c r="R187" i="10" s="1"/>
  <c r="P186" i="10"/>
  <c r="R186" i="10" s="1"/>
  <c r="M287" i="18"/>
  <c r="O287" i="18" s="1"/>
  <c r="M285" i="18"/>
  <c r="O285" i="18" s="1"/>
  <c r="Q285" i="18" l="1"/>
  <c r="P285" i="18"/>
  <c r="R285" i="18" s="1"/>
  <c r="Q287" i="18"/>
  <c r="P287" i="18"/>
  <c r="R287" i="18" s="1"/>
  <c r="R463" i="19"/>
  <c r="Q82" i="19"/>
  <c r="R82" i="19"/>
  <c r="P303" i="19"/>
  <c r="R303" i="19" s="1"/>
  <c r="Q136" i="10"/>
  <c r="P136" i="10"/>
  <c r="R136" i="10" s="1"/>
  <c r="O320" i="19"/>
  <c r="Q260" i="19"/>
  <c r="P260" i="19"/>
  <c r="R260" i="19" s="1"/>
  <c r="Q444" i="19"/>
  <c r="P444" i="19"/>
  <c r="R444" i="19" s="1"/>
  <c r="Q21" i="19"/>
  <c r="P21" i="19"/>
  <c r="R21" i="19" s="1"/>
  <c r="Q84" i="19"/>
  <c r="P84" i="19"/>
  <c r="R84" i="19" s="1"/>
  <c r="Q246" i="19"/>
  <c r="P246" i="19"/>
  <c r="R246" i="19" s="1"/>
  <c r="Q329" i="19"/>
  <c r="P329" i="19"/>
  <c r="R329" i="19" s="1"/>
  <c r="Q70" i="19"/>
  <c r="R70" i="19"/>
  <c r="Q193" i="19"/>
  <c r="P193" i="19"/>
  <c r="R193" i="19" s="1"/>
  <c r="P142" i="19"/>
  <c r="R142" i="19" s="1"/>
  <c r="Q142" i="19"/>
  <c r="P194" i="19"/>
  <c r="R194" i="19" s="1"/>
  <c r="Q194" i="19"/>
  <c r="P278" i="19"/>
  <c r="R278" i="19" s="1"/>
  <c r="Q364" i="19"/>
  <c r="P364" i="19"/>
  <c r="R364" i="19" s="1"/>
  <c r="Q379" i="19"/>
  <c r="P379" i="19"/>
  <c r="R379" i="19" s="1"/>
  <c r="Q394" i="19"/>
  <c r="R394" i="19"/>
  <c r="Q430" i="19"/>
  <c r="P430" i="19"/>
  <c r="R430" i="19" s="1"/>
  <c r="O25" i="19"/>
  <c r="O59" i="19"/>
  <c r="Q73" i="19"/>
  <c r="P73" i="19"/>
  <c r="R73" i="19" s="1"/>
  <c r="P86" i="19"/>
  <c r="R86" i="19" s="1"/>
  <c r="Q86" i="19"/>
  <c r="P105" i="19"/>
  <c r="R105" i="19" s="1"/>
  <c r="Q105" i="19"/>
  <c r="Q143" i="19"/>
  <c r="P143" i="19"/>
  <c r="R143" i="19" s="1"/>
  <c r="P206" i="19"/>
  <c r="R206" i="19" s="1"/>
  <c r="Q206" i="19"/>
  <c r="O233" i="19"/>
  <c r="Q279" i="19"/>
  <c r="P279" i="19"/>
  <c r="R279" i="19" s="1"/>
  <c r="Q304" i="19"/>
  <c r="P304" i="19"/>
  <c r="R304" i="19" s="1"/>
  <c r="Q334" i="19"/>
  <c r="P334" i="19"/>
  <c r="R334" i="19" s="1"/>
  <c r="Q365" i="19"/>
  <c r="R365" i="19"/>
  <c r="Q408" i="19"/>
  <c r="P408" i="19"/>
  <c r="R408" i="19" s="1"/>
  <c r="P431" i="19"/>
  <c r="R431" i="19" s="1"/>
  <c r="P361" i="19"/>
  <c r="R361" i="19" s="1"/>
  <c r="Q361" i="19"/>
  <c r="Q57" i="19"/>
  <c r="P57" i="19"/>
  <c r="R57" i="19" s="1"/>
  <c r="R377" i="19"/>
  <c r="Q330" i="19"/>
  <c r="P330" i="19"/>
  <c r="R330" i="19" s="1"/>
  <c r="Q333" i="19"/>
  <c r="P333" i="19"/>
  <c r="R333" i="19" s="1"/>
  <c r="R75" i="19"/>
  <c r="Q106" i="19"/>
  <c r="P106" i="19"/>
  <c r="R106" i="19" s="1"/>
  <c r="Q147" i="19"/>
  <c r="P147" i="19"/>
  <c r="R147" i="19" s="1"/>
  <c r="Q218" i="19"/>
  <c r="P218" i="19"/>
  <c r="R218" i="19" s="1"/>
  <c r="P248" i="19"/>
  <c r="R248" i="19" s="1"/>
  <c r="Q248" i="19"/>
  <c r="Q175" i="19"/>
  <c r="P175" i="19"/>
  <c r="R175" i="19" s="1"/>
  <c r="P280" i="19"/>
  <c r="R280" i="19" s="1"/>
  <c r="Q336" i="19"/>
  <c r="P336" i="19"/>
  <c r="R336" i="19" s="1"/>
  <c r="Q354" i="19"/>
  <c r="R354" i="19"/>
  <c r="Q397" i="19"/>
  <c r="P397" i="19"/>
  <c r="R397" i="19" s="1"/>
  <c r="Q455" i="19"/>
  <c r="P455" i="19"/>
  <c r="R455" i="19" s="1"/>
  <c r="Q294" i="19"/>
  <c r="P294" i="19"/>
  <c r="R294" i="19" s="1"/>
  <c r="Q192" i="19"/>
  <c r="P192" i="19"/>
  <c r="R192" i="19" s="1"/>
  <c r="Q87" i="19"/>
  <c r="P87" i="19"/>
  <c r="R87" i="19" s="1"/>
  <c r="P368" i="19"/>
  <c r="R368" i="19" s="1"/>
  <c r="Q368" i="19"/>
  <c r="P235" i="19"/>
  <c r="R235" i="19" s="1"/>
  <c r="Q235" i="19"/>
  <c r="Q109" i="19"/>
  <c r="P109" i="19"/>
  <c r="R109" i="19" s="1"/>
  <c r="Q208" i="19"/>
  <c r="P208" i="19"/>
  <c r="R208" i="19" s="1"/>
  <c r="Q250" i="19"/>
  <c r="R250" i="19"/>
  <c r="Q178" i="19"/>
  <c r="P178" i="19"/>
  <c r="R178" i="19" s="1"/>
  <c r="Q283" i="19"/>
  <c r="P283" i="19"/>
  <c r="R283" i="19" s="1"/>
  <c r="Q320" i="19"/>
  <c r="P320" i="19"/>
  <c r="R320" i="19" s="1"/>
  <c r="Q369" i="19"/>
  <c r="P369" i="19"/>
  <c r="R369" i="19" s="1"/>
  <c r="Q384" i="19"/>
  <c r="P384" i="19"/>
  <c r="R384" i="19" s="1"/>
  <c r="P410" i="19"/>
  <c r="R410" i="19" s="1"/>
  <c r="Q410" i="19"/>
  <c r="Q243" i="19"/>
  <c r="R243" i="19"/>
  <c r="Q110" i="19"/>
  <c r="R110" i="19"/>
  <c r="Q228" i="19"/>
  <c r="P228" i="19"/>
  <c r="R228" i="19" s="1"/>
  <c r="Q114" i="19"/>
  <c r="R114" i="19"/>
  <c r="Q103" i="19"/>
  <c r="P103" i="19"/>
  <c r="R103" i="19" s="1"/>
  <c r="Q407" i="19"/>
  <c r="P407" i="19"/>
  <c r="R407" i="19" s="1"/>
  <c r="Q138" i="19"/>
  <c r="P138" i="19"/>
  <c r="R138" i="19" s="1"/>
  <c r="Q398" i="19"/>
  <c r="P398" i="19"/>
  <c r="R398" i="19" s="1"/>
  <c r="Q63" i="19"/>
  <c r="R63" i="19"/>
  <c r="Q254" i="19"/>
  <c r="P254" i="19"/>
  <c r="R254" i="19" s="1"/>
  <c r="Q179" i="19"/>
  <c r="P179" i="19"/>
  <c r="R179" i="19" s="1"/>
  <c r="Q340" i="19"/>
  <c r="P340" i="19"/>
  <c r="R340" i="19" s="1"/>
  <c r="Q358" i="19"/>
  <c r="P358" i="19"/>
  <c r="R358" i="19" s="1"/>
  <c r="Q399" i="19"/>
  <c r="P399" i="19"/>
  <c r="R399" i="19" s="1"/>
  <c r="Q327" i="19"/>
  <c r="P327" i="19"/>
  <c r="R327" i="19" s="1"/>
  <c r="Q98" i="19"/>
  <c r="P98" i="19"/>
  <c r="R98" i="19" s="1"/>
  <c r="Q298" i="19"/>
  <c r="P298" i="19"/>
  <c r="R298" i="19" s="1"/>
  <c r="P43" i="19"/>
  <c r="R43" i="19" s="1"/>
  <c r="Q43" i="19"/>
  <c r="Q276" i="19"/>
  <c r="P276" i="19"/>
  <c r="R276" i="19" s="1"/>
  <c r="Q449" i="19"/>
  <c r="P449" i="19"/>
  <c r="R449" i="19" s="1"/>
  <c r="Q429" i="19"/>
  <c r="P429" i="19"/>
  <c r="R429" i="19" s="1"/>
  <c r="P217" i="19"/>
  <c r="R217" i="19" s="1"/>
  <c r="Q217" i="19"/>
  <c r="P249" i="19"/>
  <c r="R249" i="19" s="1"/>
  <c r="Q249" i="19"/>
  <c r="Q121" i="19"/>
  <c r="P121" i="19"/>
  <c r="R121" i="19" s="1"/>
  <c r="Q220" i="19"/>
  <c r="P220" i="19"/>
  <c r="R220" i="19" s="1"/>
  <c r="P236" i="19"/>
  <c r="R236" i="19" s="1"/>
  <c r="Q236" i="19"/>
  <c r="Q34" i="19"/>
  <c r="P34" i="19"/>
  <c r="R34" i="19" s="1"/>
  <c r="Q52" i="19"/>
  <c r="R52" i="19"/>
  <c r="Q95" i="19"/>
  <c r="P95" i="19"/>
  <c r="R95" i="19" s="1"/>
  <c r="Q124" i="19"/>
  <c r="P124" i="19"/>
  <c r="R124" i="19" s="1"/>
  <c r="Q209" i="19"/>
  <c r="P209" i="19"/>
  <c r="R209" i="19" s="1"/>
  <c r="Q221" i="19"/>
  <c r="R221" i="19"/>
  <c r="Q255" i="19"/>
  <c r="P255" i="19"/>
  <c r="R255" i="19" s="1"/>
  <c r="Q153" i="19"/>
  <c r="P153" i="19"/>
  <c r="R153" i="19" s="1"/>
  <c r="Q182" i="19"/>
  <c r="P182" i="19"/>
  <c r="R182" i="19" s="1"/>
  <c r="Q289" i="19"/>
  <c r="P289" i="19"/>
  <c r="R289" i="19" s="1"/>
  <c r="Q343" i="19"/>
  <c r="P343" i="19"/>
  <c r="R343" i="19" s="1"/>
  <c r="Q370" i="19"/>
  <c r="P370" i="19"/>
  <c r="R370" i="19" s="1"/>
  <c r="Q411" i="19"/>
  <c r="P411" i="19"/>
  <c r="R411" i="19" s="1"/>
  <c r="Q140" i="19"/>
  <c r="P140" i="19"/>
  <c r="R140" i="19" s="1"/>
  <c r="Q389" i="19"/>
  <c r="P389" i="19"/>
  <c r="R389" i="19" s="1"/>
  <c r="Q58" i="19"/>
  <c r="P58" i="19"/>
  <c r="R58" i="19" s="1"/>
  <c r="Q203" i="19"/>
  <c r="R203" i="19"/>
  <c r="Q47" i="19"/>
  <c r="P47" i="19"/>
  <c r="R47" i="19" s="1"/>
  <c r="Q337" i="19"/>
  <c r="P337" i="19"/>
  <c r="R337" i="19" s="1"/>
  <c r="Q219" i="19"/>
  <c r="P219" i="19"/>
  <c r="R219" i="19" s="1"/>
  <c r="Q434" i="19"/>
  <c r="P434" i="19"/>
  <c r="R434" i="19" s="1"/>
  <c r="Q62" i="19"/>
  <c r="P62" i="19"/>
  <c r="R62" i="19" s="1"/>
  <c r="O35" i="19"/>
  <c r="Q66" i="19"/>
  <c r="P66" i="19"/>
  <c r="R66" i="19" s="1"/>
  <c r="Q126" i="19"/>
  <c r="P126" i="19"/>
  <c r="R126" i="19" s="1"/>
  <c r="Q237" i="19"/>
  <c r="P237" i="19"/>
  <c r="R237" i="19" s="1"/>
  <c r="Q256" i="19"/>
  <c r="P256" i="19"/>
  <c r="R256" i="19" s="1"/>
  <c r="P183" i="19"/>
  <c r="R183" i="19" s="1"/>
  <c r="Q183" i="19"/>
  <c r="Q290" i="19"/>
  <c r="P290" i="19"/>
  <c r="R290" i="19" s="1"/>
  <c r="Q323" i="19"/>
  <c r="P323" i="19"/>
  <c r="R323" i="19" s="1"/>
  <c r="Q344" i="19"/>
  <c r="P344" i="19"/>
  <c r="R344" i="19" s="1"/>
  <c r="Q359" i="19"/>
  <c r="P359" i="19"/>
  <c r="R359" i="19" s="1"/>
  <c r="Q386" i="19"/>
  <c r="P386" i="19"/>
  <c r="R386" i="19" s="1"/>
  <c r="Q400" i="19"/>
  <c r="P400" i="19"/>
  <c r="R400" i="19" s="1"/>
  <c r="Q412" i="19"/>
  <c r="R412" i="19"/>
  <c r="Q440" i="19"/>
  <c r="P440" i="19"/>
  <c r="R440" i="19" s="1"/>
  <c r="Q375" i="19"/>
  <c r="P375" i="19"/>
  <c r="R375" i="19" s="1"/>
  <c r="Q42" i="19"/>
  <c r="P42" i="19"/>
  <c r="R42" i="19" s="1"/>
  <c r="Q275" i="19"/>
  <c r="P275" i="19"/>
  <c r="R275" i="19" s="1"/>
  <c r="P406" i="19"/>
  <c r="R406" i="19" s="1"/>
  <c r="Q406" i="19"/>
  <c r="P123" i="19"/>
  <c r="R123" i="19" s="1"/>
  <c r="Q123" i="19"/>
  <c r="Q428" i="19"/>
  <c r="P428" i="19"/>
  <c r="R428" i="19" s="1"/>
  <c r="Q141" i="19"/>
  <c r="P141" i="19"/>
  <c r="R141" i="19" s="1"/>
  <c r="Q277" i="19"/>
  <c r="P277" i="19"/>
  <c r="R277" i="19" s="1"/>
  <c r="Q173" i="19"/>
  <c r="P173" i="19"/>
  <c r="R173" i="19" s="1"/>
  <c r="R76" i="19"/>
  <c r="Q207" i="19"/>
  <c r="P207" i="19"/>
  <c r="R207" i="19" s="1"/>
  <c r="Q108" i="19"/>
  <c r="P108" i="19"/>
  <c r="R108" i="19" s="1"/>
  <c r="Q357" i="19"/>
  <c r="P357" i="19"/>
  <c r="R357" i="19" s="1"/>
  <c r="Q77" i="19"/>
  <c r="P77" i="19"/>
  <c r="R77" i="19" s="1"/>
  <c r="P55" i="19"/>
  <c r="R55" i="19" s="1"/>
  <c r="Q55" i="19"/>
  <c r="Q96" i="19"/>
  <c r="P96" i="19"/>
  <c r="R96" i="19" s="1"/>
  <c r="Q127" i="19"/>
  <c r="P127" i="19"/>
  <c r="R127" i="19" s="1"/>
  <c r="Q210" i="19"/>
  <c r="P210" i="19"/>
  <c r="R210" i="19" s="1"/>
  <c r="P224" i="19"/>
  <c r="R224" i="19" s="1"/>
  <c r="Q224" i="19"/>
  <c r="Q257" i="19"/>
  <c r="P257" i="19"/>
  <c r="R257" i="19" s="1"/>
  <c r="P185" i="19"/>
  <c r="R185" i="19" s="1"/>
  <c r="Q185" i="19"/>
  <c r="Q261" i="19"/>
  <c r="R261" i="19"/>
  <c r="Q291" i="19"/>
  <c r="P291" i="19"/>
  <c r="R291" i="19" s="1"/>
  <c r="O324" i="19"/>
  <c r="Q371" i="19"/>
  <c r="P371" i="19"/>
  <c r="R371" i="19" s="1"/>
  <c r="Q401" i="19"/>
  <c r="R401" i="19"/>
  <c r="Q416" i="19"/>
  <c r="R416" i="19"/>
  <c r="Q441" i="19"/>
  <c r="P441" i="19"/>
  <c r="R441" i="19" s="1"/>
  <c r="Q68" i="19"/>
  <c r="P68" i="19"/>
  <c r="R68" i="19" s="1"/>
  <c r="Q274" i="19"/>
  <c r="P274" i="19"/>
  <c r="R274" i="19" s="1"/>
  <c r="Q426" i="19"/>
  <c r="P426" i="19"/>
  <c r="R426" i="19" s="1"/>
  <c r="Q213" i="19"/>
  <c r="P213" i="19"/>
  <c r="R213" i="19" s="1"/>
  <c r="Q427" i="19"/>
  <c r="P427" i="19"/>
  <c r="R427" i="19" s="1"/>
  <c r="Q69" i="19"/>
  <c r="P69" i="19"/>
  <c r="R69" i="19" s="1"/>
  <c r="Q349" i="19"/>
  <c r="P349" i="19"/>
  <c r="R349" i="19" s="1"/>
  <c r="Q172" i="19"/>
  <c r="P172" i="19"/>
  <c r="R172" i="19" s="1"/>
  <c r="Q390" i="19"/>
  <c r="R390" i="19"/>
  <c r="Q104" i="19"/>
  <c r="P104" i="19"/>
  <c r="R104" i="19" s="1"/>
  <c r="Q27" i="19"/>
  <c r="P27" i="19"/>
  <c r="R27" i="19" s="1"/>
  <c r="Q176" i="19"/>
  <c r="P176" i="19"/>
  <c r="R176" i="19" s="1"/>
  <c r="Q409" i="19"/>
  <c r="P409" i="19"/>
  <c r="R409" i="19" s="1"/>
  <c r="Q28" i="19"/>
  <c r="P28" i="19"/>
  <c r="R28" i="19" s="1"/>
  <c r="Q31" i="19"/>
  <c r="P31" i="19"/>
  <c r="R31" i="19" s="1"/>
  <c r="Q92" i="19"/>
  <c r="R92" i="19"/>
  <c r="Q67" i="19"/>
  <c r="P67" i="19"/>
  <c r="R67" i="19" s="1"/>
  <c r="Q128" i="19"/>
  <c r="P128" i="19"/>
  <c r="R128" i="19" s="1"/>
  <c r="Q238" i="19"/>
  <c r="P238" i="19"/>
  <c r="R238" i="19" s="1"/>
  <c r="Q258" i="19"/>
  <c r="P258" i="19"/>
  <c r="R258" i="19" s="1"/>
  <c r="O186" i="19"/>
  <c r="Q265" i="19"/>
  <c r="R265" i="19"/>
  <c r="Q292" i="19"/>
  <c r="P292" i="19"/>
  <c r="R292" i="19" s="1"/>
  <c r="Q360" i="19"/>
  <c r="P360" i="19"/>
  <c r="R360" i="19" s="1"/>
  <c r="Q372" i="19"/>
  <c r="R372" i="19"/>
  <c r="Q387" i="19"/>
  <c r="P387" i="19"/>
  <c r="R387" i="19" s="1"/>
  <c r="Q423" i="19"/>
  <c r="P423" i="19"/>
  <c r="R423" i="19" s="1"/>
  <c r="Q442" i="19"/>
  <c r="P442" i="19"/>
  <c r="R442" i="19" s="1"/>
  <c r="Q41" i="19"/>
  <c r="P41" i="19"/>
  <c r="R41" i="19" s="1"/>
  <c r="Q388" i="19"/>
  <c r="P388" i="19"/>
  <c r="R388" i="19" s="1"/>
  <c r="Q139" i="19"/>
  <c r="P139" i="19"/>
  <c r="R139" i="19" s="1"/>
  <c r="Q445" i="19"/>
  <c r="P445" i="19"/>
  <c r="R445" i="19" s="1"/>
  <c r="Q22" i="19"/>
  <c r="P22" i="19"/>
  <c r="R22" i="19" s="1"/>
  <c r="Q99" i="19"/>
  <c r="R99" i="19"/>
  <c r="Q214" i="19"/>
  <c r="R214" i="19"/>
  <c r="R378" i="19"/>
  <c r="P85" i="19"/>
  <c r="R85" i="19" s="1"/>
  <c r="Q85" i="19"/>
  <c r="Q125" i="19"/>
  <c r="P125" i="19"/>
  <c r="R125" i="19" s="1"/>
  <c r="Q24" i="19"/>
  <c r="P24" i="19"/>
  <c r="R24" i="19" s="1"/>
  <c r="Q247" i="19"/>
  <c r="P247" i="19"/>
  <c r="R247" i="19" s="1"/>
  <c r="Q107" i="19"/>
  <c r="P107" i="19"/>
  <c r="R107" i="19" s="1"/>
  <c r="Q88" i="19"/>
  <c r="R88" i="19"/>
  <c r="Q32" i="19"/>
  <c r="P32" i="19"/>
  <c r="R32" i="19" s="1"/>
  <c r="Q56" i="19"/>
  <c r="P56" i="19"/>
  <c r="R56" i="19" s="1"/>
  <c r="Q97" i="19"/>
  <c r="P97" i="19"/>
  <c r="R97" i="19" s="1"/>
  <c r="Q198" i="19"/>
  <c r="P198" i="19"/>
  <c r="R198" i="19" s="1"/>
  <c r="Q239" i="19"/>
  <c r="R239" i="19"/>
  <c r="P259" i="19"/>
  <c r="R259" i="19" s="1"/>
  <c r="Q259" i="19"/>
  <c r="Q272" i="19"/>
  <c r="P272" i="19"/>
  <c r="R272" i="19" s="1"/>
  <c r="Q293" i="19"/>
  <c r="P293" i="19"/>
  <c r="R293" i="19" s="1"/>
  <c r="Q326" i="19"/>
  <c r="P326" i="19"/>
  <c r="R326" i="19" s="1"/>
  <c r="Q405" i="19"/>
  <c r="P405" i="19"/>
  <c r="R405" i="19" s="1"/>
  <c r="Q425" i="19"/>
  <c r="P425" i="19"/>
  <c r="R425" i="19" s="1"/>
  <c r="Q443" i="19"/>
  <c r="P443" i="19"/>
  <c r="R443" i="19" s="1"/>
  <c r="P338" i="18"/>
  <c r="R338" i="18" s="1"/>
  <c r="Q334" i="18"/>
  <c r="P334" i="18"/>
  <c r="R334" i="18" s="1"/>
  <c r="Q312" i="18"/>
  <c r="P312" i="18"/>
  <c r="R312" i="18" s="1"/>
  <c r="Q300" i="18"/>
  <c r="P300" i="18"/>
  <c r="R300" i="18" s="1"/>
  <c r="Q315" i="18"/>
  <c r="P315" i="18"/>
  <c r="R315" i="18" s="1"/>
  <c r="O316" i="18"/>
  <c r="O335" i="18"/>
  <c r="Q320" i="18"/>
  <c r="P320" i="18"/>
  <c r="R320" i="18" s="1"/>
  <c r="Q331" i="18"/>
  <c r="P331" i="18"/>
  <c r="R331" i="18" s="1"/>
  <c r="Q313" i="18"/>
  <c r="P313" i="18"/>
  <c r="R313" i="18" s="1"/>
  <c r="Q319" i="18"/>
  <c r="P319" i="18"/>
  <c r="R319" i="18" s="1"/>
  <c r="Q293" i="18"/>
  <c r="P293" i="18"/>
  <c r="R293" i="18" s="1"/>
  <c r="Q298" i="18"/>
  <c r="P298" i="18"/>
  <c r="R298" i="18" s="1"/>
  <c r="Q303" i="18"/>
  <c r="P303" i="18"/>
  <c r="R303" i="18" s="1"/>
  <c r="Q294" i="18"/>
  <c r="P294" i="18"/>
  <c r="R294" i="18" s="1"/>
  <c r="Q297" i="18"/>
  <c r="P297" i="18"/>
  <c r="R297" i="18" s="1"/>
  <c r="Q332" i="18"/>
  <c r="P332" i="18"/>
  <c r="R332" i="18" s="1"/>
  <c r="P314" i="18"/>
  <c r="R314" i="18" s="1"/>
  <c r="Q314" i="18"/>
  <c r="Q305" i="18"/>
  <c r="P305" i="18"/>
  <c r="R305" i="18" s="1"/>
  <c r="Q147" i="18"/>
  <c r="P147" i="18"/>
  <c r="R147" i="18" s="1"/>
  <c r="Q330" i="18"/>
  <c r="P330" i="18"/>
  <c r="R330" i="18" s="1"/>
  <c r="Q333" i="18"/>
  <c r="P333" i="18"/>
  <c r="R333" i="18" s="1"/>
  <c r="P325" i="18"/>
  <c r="R325" i="18" s="1"/>
  <c r="Q325" i="18"/>
  <c r="P309" i="18"/>
  <c r="R309" i="18" s="1"/>
  <c r="Q309" i="18"/>
  <c r="Q134" i="18"/>
  <c r="P134" i="18"/>
  <c r="R134" i="18" s="1"/>
  <c r="Q311" i="18"/>
  <c r="P311" i="18"/>
  <c r="R311" i="18" s="1"/>
  <c r="Q299" i="18"/>
  <c r="P299" i="18"/>
  <c r="R299" i="18" s="1"/>
  <c r="Q310" i="18"/>
  <c r="P310" i="18"/>
  <c r="R310" i="18" s="1"/>
  <c r="Q329" i="18"/>
  <c r="P329" i="18"/>
  <c r="R329" i="18" s="1"/>
  <c r="Q296" i="18"/>
  <c r="P296" i="18"/>
  <c r="R296" i="18" s="1"/>
  <c r="Q436" i="19"/>
  <c r="P436" i="19"/>
  <c r="R436" i="19" s="1"/>
  <c r="Q381" i="19"/>
  <c r="P381" i="19"/>
  <c r="R381" i="19" s="1"/>
  <c r="Q351" i="19"/>
  <c r="P351" i="19"/>
  <c r="R351" i="19" s="1"/>
  <c r="P285" i="19"/>
  <c r="R285" i="19" s="1"/>
  <c r="Q285" i="19"/>
  <c r="Q317" i="19"/>
  <c r="P317" i="19"/>
  <c r="R317" i="19" s="1"/>
  <c r="O230" i="19"/>
  <c r="Q230" i="19" s="1"/>
  <c r="Q200" i="19"/>
  <c r="P200" i="19"/>
  <c r="R200" i="19" s="1"/>
  <c r="Q189" i="19"/>
  <c r="P189" i="19"/>
  <c r="R189" i="19" s="1"/>
  <c r="Q169" i="19"/>
  <c r="P169" i="19"/>
  <c r="R169" i="19" s="1"/>
  <c r="Q166" i="19"/>
  <c r="P166" i="19"/>
  <c r="R166" i="19" s="1"/>
  <c r="Q132" i="19"/>
  <c r="P132" i="19"/>
  <c r="R132" i="19" s="1"/>
  <c r="Q134" i="19"/>
  <c r="P134" i="19"/>
  <c r="R134" i="19" s="1"/>
  <c r="Q79" i="19"/>
  <c r="P79" i="19"/>
  <c r="R79" i="19" s="1"/>
  <c r="Q49" i="19"/>
  <c r="P49" i="19"/>
  <c r="R49" i="19" s="1"/>
  <c r="Q38" i="19"/>
  <c r="P38" i="19"/>
  <c r="R38" i="19" s="1"/>
  <c r="Q18" i="19"/>
  <c r="P18" i="19"/>
  <c r="R18" i="19" s="1"/>
  <c r="P15" i="19"/>
  <c r="R15" i="19" s="1"/>
  <c r="Q15" i="19"/>
  <c r="Q700" i="16"/>
  <c r="P700" i="16"/>
  <c r="R700" i="16" s="1"/>
  <c r="P656" i="16"/>
  <c r="R656" i="16" s="1"/>
  <c r="Q642" i="16"/>
  <c r="P642" i="16"/>
  <c r="R642" i="16" s="1"/>
  <c r="Q640" i="16"/>
  <c r="P640" i="16"/>
  <c r="R640" i="16" s="1"/>
  <c r="Q690" i="16"/>
  <c r="P690" i="16"/>
  <c r="R690" i="16" s="1"/>
  <c r="Q677" i="16"/>
  <c r="P677" i="16"/>
  <c r="R677" i="16" s="1"/>
  <c r="Q679" i="16"/>
  <c r="P679" i="16"/>
  <c r="R679" i="16" s="1"/>
  <c r="Q641" i="16"/>
  <c r="P641" i="16"/>
  <c r="R641" i="16" s="1"/>
  <c r="Q645" i="16"/>
  <c r="P645" i="16"/>
  <c r="R645" i="16" s="1"/>
  <c r="Q697" i="16"/>
  <c r="P697" i="16"/>
  <c r="R697" i="16" s="1"/>
  <c r="Q633" i="16"/>
  <c r="Q689" i="16"/>
  <c r="P689" i="16"/>
  <c r="R689" i="16" s="1"/>
  <c r="P646" i="16"/>
  <c r="R646" i="16" s="1"/>
  <c r="Q693" i="16"/>
  <c r="P693" i="16"/>
  <c r="R693" i="16" s="1"/>
  <c r="Q652" i="16"/>
  <c r="P652" i="16"/>
  <c r="R652" i="16" s="1"/>
  <c r="O682" i="16"/>
  <c r="P673" i="16"/>
  <c r="R673" i="16" s="1"/>
  <c r="Q673" i="16"/>
  <c r="Q656" i="16"/>
  <c r="Q657" i="16"/>
  <c r="P657" i="16"/>
  <c r="R657" i="16" s="1"/>
  <c r="O670" i="16"/>
  <c r="Q696" i="16"/>
  <c r="P696" i="16"/>
  <c r="R696" i="16" s="1"/>
  <c r="P439" i="19"/>
  <c r="R439" i="19" s="1"/>
  <c r="Q128" i="10"/>
  <c r="P128" i="10"/>
  <c r="R128" i="10" s="1"/>
  <c r="Q188" i="10"/>
  <c r="P188" i="10"/>
  <c r="R188" i="10" s="1"/>
  <c r="P201" i="10"/>
  <c r="R201" i="10" s="1"/>
  <c r="P185" i="10"/>
  <c r="R185" i="10" s="1"/>
  <c r="P207" i="10"/>
  <c r="R207" i="10" s="1"/>
  <c r="P105" i="10"/>
  <c r="R105" i="10" s="1"/>
  <c r="Q634" i="16"/>
  <c r="P192" i="10"/>
  <c r="R192" i="10" s="1"/>
  <c r="Q324" i="19" l="1"/>
  <c r="P324" i="19"/>
  <c r="R324" i="19" s="1"/>
  <c r="Q233" i="19"/>
  <c r="P233" i="19"/>
  <c r="R233" i="19" s="1"/>
  <c r="Q186" i="19"/>
  <c r="P186" i="19"/>
  <c r="R186" i="19" s="1"/>
  <c r="Q25" i="19"/>
  <c r="P25" i="19"/>
  <c r="R25" i="19" s="1"/>
  <c r="Q59" i="19"/>
  <c r="P59" i="19"/>
  <c r="R59" i="19" s="1"/>
  <c r="Q35" i="19"/>
  <c r="P35" i="19"/>
  <c r="R35" i="19" s="1"/>
  <c r="Q345" i="19"/>
  <c r="P345" i="19"/>
  <c r="R345" i="19" s="1"/>
  <c r="Q335" i="18"/>
  <c r="P335" i="18"/>
  <c r="R335" i="18" s="1"/>
  <c r="Q316" i="18"/>
  <c r="P316" i="18"/>
  <c r="R316" i="18" s="1"/>
  <c r="P230" i="19"/>
  <c r="R230" i="19" s="1"/>
  <c r="P655" i="16"/>
  <c r="R655" i="16" s="1"/>
  <c r="Q655" i="16"/>
  <c r="Q682" i="16"/>
  <c r="P682" i="16"/>
  <c r="R682" i="16" s="1"/>
  <c r="Q632" i="16"/>
  <c r="P632" i="16"/>
  <c r="R632" i="16" s="1"/>
  <c r="Q670" i="16"/>
  <c r="P670" i="16"/>
  <c r="R670" i="16" s="1"/>
  <c r="P633" i="16"/>
  <c r="R633" i="16" s="1"/>
  <c r="P634" i="16"/>
  <c r="R634" i="16" s="1"/>
  <c r="R462" i="19" l="1"/>
  <c r="R464" i="19" s="1"/>
  <c r="R465" i="19" s="1"/>
  <c r="R466" i="19" s="1"/>
  <c r="R467" i="19" s="1"/>
  <c r="R468" i="19" s="1"/>
  <c r="D10" i="24" s="1"/>
  <c r="H10" i="24" l="1"/>
  <c r="O282" i="18"/>
  <c r="Q282" i="18" l="1"/>
  <c r="P282" i="18"/>
  <c r="R282" i="18" s="1"/>
  <c r="O281" i="18"/>
  <c r="O280" i="18"/>
  <c r="O277" i="18"/>
  <c r="Q280" i="18" l="1"/>
  <c r="P280" i="18"/>
  <c r="R280" i="18" s="1"/>
  <c r="Q277" i="18"/>
  <c r="P277" i="18"/>
  <c r="R277" i="18" s="1"/>
  <c r="Q281" i="18"/>
  <c r="P281" i="18"/>
  <c r="R281" i="18" s="1"/>
  <c r="O274" i="18"/>
  <c r="E274" i="18"/>
  <c r="Q274" i="18" l="1"/>
  <c r="P274" i="18"/>
  <c r="R274" i="18" s="1"/>
  <c r="O269" i="18"/>
  <c r="G265" i="18"/>
  <c r="I265" i="18" s="1"/>
  <c r="F265" i="18"/>
  <c r="H265" i="18" s="1"/>
  <c r="P265" i="18" s="1"/>
  <c r="R265" i="18" s="1"/>
  <c r="E171" i="18"/>
  <c r="O155" i="18"/>
  <c r="O136" i="18"/>
  <c r="M131" i="18"/>
  <c r="O131" i="18" s="1"/>
  <c r="Q131" i="18" s="1"/>
  <c r="F131" i="18"/>
  <c r="H131" i="18" s="1"/>
  <c r="M130" i="18"/>
  <c r="O130" i="18" s="1"/>
  <c r="Q130" i="18" s="1"/>
  <c r="F130" i="18"/>
  <c r="H130" i="18" s="1"/>
  <c r="O129" i="18"/>
  <c r="O126" i="18"/>
  <c r="O124" i="18"/>
  <c r="O176" i="18" l="1"/>
  <c r="Q176" i="18" s="1"/>
  <c r="P136" i="18"/>
  <c r="R136" i="18" s="1"/>
  <c r="Q136" i="18"/>
  <c r="R171" i="18"/>
  <c r="Q126" i="18"/>
  <c r="P126" i="18"/>
  <c r="R126" i="18" s="1"/>
  <c r="P269" i="18"/>
  <c r="R269" i="18" s="1"/>
  <c r="Q269" i="18"/>
  <c r="P130" i="18"/>
  <c r="R130" i="18" s="1"/>
  <c r="Q155" i="18"/>
  <c r="P155" i="18"/>
  <c r="R155" i="18" s="1"/>
  <c r="Q124" i="18"/>
  <c r="P124" i="18"/>
  <c r="R124" i="18" s="1"/>
  <c r="Q129" i="18"/>
  <c r="P129" i="18"/>
  <c r="R129" i="18" s="1"/>
  <c r="P131" i="18"/>
  <c r="R131" i="18" s="1"/>
  <c r="P176" i="18" l="1"/>
  <c r="R176" i="18" s="1"/>
  <c r="E115" i="18"/>
  <c r="E111" i="18"/>
  <c r="E110" i="18"/>
  <c r="E109" i="18"/>
  <c r="E108" i="18"/>
  <c r="E107" i="18"/>
  <c r="E106" i="18"/>
  <c r="E105" i="18"/>
  <c r="E104" i="18"/>
  <c r="E100" i="18"/>
  <c r="E99" i="18"/>
  <c r="E98" i="18"/>
  <c r="E97" i="18"/>
  <c r="E96" i="18"/>
  <c r="E93" i="18"/>
  <c r="E89" i="18"/>
  <c r="E88" i="18"/>
  <c r="E87" i="18"/>
  <c r="E86" i="18"/>
  <c r="E85" i="18"/>
  <c r="E83" i="18"/>
  <c r="E80" i="18"/>
  <c r="E79" i="18"/>
  <c r="E78" i="18"/>
  <c r="E77" i="18"/>
  <c r="E76" i="18"/>
  <c r="E74" i="18"/>
  <c r="E71" i="18"/>
  <c r="E70" i="18"/>
  <c r="E69" i="18"/>
  <c r="E68" i="18"/>
  <c r="E67" i="18"/>
  <c r="E64" i="18"/>
  <c r="E63" i="18"/>
  <c r="E60" i="18"/>
  <c r="E59" i="18"/>
  <c r="E58" i="18"/>
  <c r="E57" i="18"/>
  <c r="E56" i="18"/>
  <c r="E53" i="18"/>
  <c r="E50" i="18"/>
  <c r="E49" i="18"/>
  <c r="E48" i="18"/>
  <c r="E47" i="18"/>
  <c r="E46" i="18"/>
  <c r="O257" i="18"/>
  <c r="E257" i="18"/>
  <c r="O256" i="18"/>
  <c r="E256" i="18"/>
  <c r="O255" i="18"/>
  <c r="E255" i="18"/>
  <c r="O254" i="18"/>
  <c r="E254" i="18"/>
  <c r="O253" i="18"/>
  <c r="E253" i="18"/>
  <c r="E250" i="18"/>
  <c r="O246" i="18"/>
  <c r="E246" i="18"/>
  <c r="O245" i="18"/>
  <c r="E245" i="18"/>
  <c r="O244" i="18"/>
  <c r="E244" i="18"/>
  <c r="O243" i="18"/>
  <c r="E243" i="18"/>
  <c r="O242" i="18"/>
  <c r="E242" i="18"/>
  <c r="E240" i="18"/>
  <c r="O237" i="18"/>
  <c r="E237" i="18"/>
  <c r="E236" i="18"/>
  <c r="O235" i="18"/>
  <c r="E235" i="18"/>
  <c r="E234" i="18"/>
  <c r="E233" i="18"/>
  <c r="O231" i="18"/>
  <c r="E231" i="18"/>
  <c r="O228" i="18"/>
  <c r="E228" i="18"/>
  <c r="O227" i="18"/>
  <c r="E227" i="18"/>
  <c r="O226" i="18"/>
  <c r="E226" i="18"/>
  <c r="O225" i="18"/>
  <c r="E225" i="18"/>
  <c r="O224" i="18"/>
  <c r="E224" i="18"/>
  <c r="O221" i="18"/>
  <c r="E221" i="18"/>
  <c r="O220" i="18"/>
  <c r="E220" i="18"/>
  <c r="E217" i="18"/>
  <c r="O216" i="18"/>
  <c r="E216" i="18"/>
  <c r="O215" i="18"/>
  <c r="E215" i="18"/>
  <c r="O214" i="18"/>
  <c r="E214" i="18"/>
  <c r="O213" i="18"/>
  <c r="E213" i="18"/>
  <c r="O210" i="18"/>
  <c r="E210" i="18"/>
  <c r="E207" i="18"/>
  <c r="E206" i="18"/>
  <c r="O205" i="18"/>
  <c r="E205" i="18"/>
  <c r="E204" i="18"/>
  <c r="E203" i="18"/>
  <c r="O200" i="18"/>
  <c r="O199" i="18"/>
  <c r="O196" i="18"/>
  <c r="O193" i="18"/>
  <c r="O192" i="18"/>
  <c r="O190" i="18"/>
  <c r="O189" i="18"/>
  <c r="O186" i="18"/>
  <c r="O185" i="18"/>
  <c r="O182" i="18"/>
  <c r="O179" i="18"/>
  <c r="R161" i="18"/>
  <c r="R160" i="18"/>
  <c r="R159" i="18"/>
  <c r="R158" i="18"/>
  <c r="R157" i="18"/>
  <c r="R350" i="18" s="1"/>
  <c r="O151" i="18"/>
  <c r="O150" i="18"/>
  <c r="O149" i="18"/>
  <c r="O148" i="18"/>
  <c r="O146" i="18"/>
  <c r="G145" i="18"/>
  <c r="I145" i="18" s="1"/>
  <c r="F145" i="18"/>
  <c r="H145" i="18" s="1"/>
  <c r="P145" i="18" s="1"/>
  <c r="R145" i="18" s="1"/>
  <c r="O142" i="18"/>
  <c r="O135" i="18"/>
  <c r="O133" i="18"/>
  <c r="O110" i="18"/>
  <c r="O109" i="18"/>
  <c r="O108" i="18"/>
  <c r="O107" i="18"/>
  <c r="O106" i="18"/>
  <c r="O105" i="18"/>
  <c r="O104" i="18"/>
  <c r="O100" i="18"/>
  <c r="O99" i="18"/>
  <c r="O98" i="18"/>
  <c r="O97" i="18"/>
  <c r="O96" i="18"/>
  <c r="O93" i="18"/>
  <c r="O89" i="18"/>
  <c r="O88" i="18"/>
  <c r="O87" i="18"/>
  <c r="O86" i="18"/>
  <c r="O85" i="18"/>
  <c r="O78" i="18"/>
  <c r="O74" i="18"/>
  <c r="O71" i="18"/>
  <c r="O70" i="18"/>
  <c r="O69" i="18"/>
  <c r="O68" i="18"/>
  <c r="O67" i="18"/>
  <c r="O64" i="18"/>
  <c r="O63" i="18"/>
  <c r="O59" i="18"/>
  <c r="O58" i="18"/>
  <c r="O57" i="18"/>
  <c r="O56" i="18"/>
  <c r="O53" i="18"/>
  <c r="O50" i="18"/>
  <c r="O48" i="18"/>
  <c r="O43" i="18"/>
  <c r="O42" i="18"/>
  <c r="O39" i="18"/>
  <c r="O36" i="18"/>
  <c r="O35" i="18"/>
  <c r="O33" i="18"/>
  <c r="O32" i="18"/>
  <c r="O29" i="18"/>
  <c r="O28" i="18"/>
  <c r="O25" i="18"/>
  <c r="O22" i="18"/>
  <c r="G182" i="10"/>
  <c r="I182" i="10" s="1"/>
  <c r="F182" i="10"/>
  <c r="H182" i="10" s="1"/>
  <c r="P182" i="10" s="1"/>
  <c r="R182" i="10" s="1"/>
  <c r="O170" i="10"/>
  <c r="Q240" i="18" l="1"/>
  <c r="R240" i="18"/>
  <c r="Q111" i="18"/>
  <c r="R111" i="18"/>
  <c r="Q83" i="18"/>
  <c r="R83" i="18"/>
  <c r="O19" i="18"/>
  <c r="P19" i="18" s="1"/>
  <c r="R19" i="18" s="1"/>
  <c r="O173" i="18"/>
  <c r="Q173" i="18" s="1"/>
  <c r="Q225" i="18"/>
  <c r="P225" i="18"/>
  <c r="R225" i="18" s="1"/>
  <c r="Q142" i="18"/>
  <c r="P142" i="18"/>
  <c r="R142" i="18" s="1"/>
  <c r="O217" i="18"/>
  <c r="O250" i="18"/>
  <c r="R47" i="18"/>
  <c r="Q205" i="18"/>
  <c r="P205" i="18"/>
  <c r="R205" i="18" s="1"/>
  <c r="Q226" i="18"/>
  <c r="P226" i="18"/>
  <c r="R226" i="18" s="1"/>
  <c r="Q104" i="18"/>
  <c r="P104" i="18"/>
  <c r="R104" i="18" s="1"/>
  <c r="Q193" i="18"/>
  <c r="P193" i="18"/>
  <c r="R193" i="18" s="1"/>
  <c r="O207" i="18"/>
  <c r="Q227" i="18"/>
  <c r="P227" i="18"/>
  <c r="R227" i="18" s="1"/>
  <c r="Q29" i="18"/>
  <c r="P29" i="18"/>
  <c r="R29" i="18" s="1"/>
  <c r="Q67" i="18"/>
  <c r="P67" i="18"/>
  <c r="R67" i="18" s="1"/>
  <c r="Q87" i="18"/>
  <c r="P87" i="18"/>
  <c r="R87" i="18" s="1"/>
  <c r="Q105" i="18"/>
  <c r="P105" i="18"/>
  <c r="R105" i="18" s="1"/>
  <c r="P63" i="18"/>
  <c r="R63" i="18" s="1"/>
  <c r="Q63" i="18"/>
  <c r="Q53" i="18"/>
  <c r="P53" i="18"/>
  <c r="R53" i="18" s="1"/>
  <c r="Q108" i="18"/>
  <c r="P108" i="18"/>
  <c r="R108" i="18" s="1"/>
  <c r="Q179" i="18"/>
  <c r="P179" i="18"/>
  <c r="R179" i="18" s="1"/>
  <c r="R79" i="18"/>
  <c r="Q215" i="18"/>
  <c r="P215" i="18"/>
  <c r="R215" i="18" s="1"/>
  <c r="Q100" i="18"/>
  <c r="P100" i="18"/>
  <c r="R100" i="18" s="1"/>
  <c r="Q64" i="18"/>
  <c r="P64" i="18"/>
  <c r="R64" i="18" s="1"/>
  <c r="Q135" i="18"/>
  <c r="P135" i="18"/>
  <c r="R135" i="18" s="1"/>
  <c r="Q69" i="18"/>
  <c r="P69" i="18"/>
  <c r="R69" i="18" s="1"/>
  <c r="Q210" i="18"/>
  <c r="P210" i="18"/>
  <c r="R210" i="18" s="1"/>
  <c r="Q243" i="18"/>
  <c r="P243" i="18"/>
  <c r="R243" i="18" s="1"/>
  <c r="P254" i="18"/>
  <c r="R254" i="18" s="1"/>
  <c r="Q254" i="18"/>
  <c r="Q246" i="18"/>
  <c r="P246" i="18"/>
  <c r="R246" i="18" s="1"/>
  <c r="P237" i="18"/>
  <c r="R237" i="18" s="1"/>
  <c r="Q237" i="18"/>
  <c r="Q190" i="18"/>
  <c r="P190" i="18"/>
  <c r="R190" i="18" s="1"/>
  <c r="Q85" i="18"/>
  <c r="P85" i="18"/>
  <c r="R85" i="18" s="1"/>
  <c r="R46" i="18"/>
  <c r="Q86" i="18"/>
  <c r="P86" i="18"/>
  <c r="R86" i="18" s="1"/>
  <c r="Q89" i="18"/>
  <c r="P89" i="18"/>
  <c r="R89" i="18" s="1"/>
  <c r="Q109" i="18"/>
  <c r="P109" i="18"/>
  <c r="R109" i="18" s="1"/>
  <c r="Q148" i="18"/>
  <c r="P148" i="18"/>
  <c r="R148" i="18" s="1"/>
  <c r="Q57" i="18"/>
  <c r="P57" i="18"/>
  <c r="R57" i="18" s="1"/>
  <c r="Q149" i="18"/>
  <c r="P149" i="18"/>
  <c r="R149" i="18" s="1"/>
  <c r="Q200" i="18"/>
  <c r="P200" i="18"/>
  <c r="R200" i="18" s="1"/>
  <c r="R233" i="18"/>
  <c r="Q257" i="18"/>
  <c r="P257" i="18"/>
  <c r="R257" i="18" s="1"/>
  <c r="Q25" i="18"/>
  <c r="P25" i="18"/>
  <c r="R25" i="18" s="1"/>
  <c r="Q133" i="18"/>
  <c r="P133" i="18"/>
  <c r="R133" i="18" s="1"/>
  <c r="R206" i="18"/>
  <c r="Q88" i="18"/>
  <c r="P88" i="18"/>
  <c r="R88" i="18" s="1"/>
  <c r="Q228" i="18"/>
  <c r="P228" i="18"/>
  <c r="R228" i="18" s="1"/>
  <c r="Q196" i="18"/>
  <c r="P196" i="18"/>
  <c r="R196" i="18" s="1"/>
  <c r="Q253" i="18"/>
  <c r="P253" i="18"/>
  <c r="R253" i="18" s="1"/>
  <c r="Q146" i="18"/>
  <c r="P146" i="18"/>
  <c r="R146" i="18" s="1"/>
  <c r="Q110" i="18"/>
  <c r="P110" i="18"/>
  <c r="R110" i="18" s="1"/>
  <c r="Q74" i="18"/>
  <c r="P74" i="18"/>
  <c r="R74" i="18" s="1"/>
  <c r="Q150" i="18"/>
  <c r="P150" i="18"/>
  <c r="R150" i="18" s="1"/>
  <c r="Q182" i="18"/>
  <c r="P182" i="18"/>
  <c r="R182" i="18" s="1"/>
  <c r="Q213" i="18"/>
  <c r="P213" i="18"/>
  <c r="R213" i="18" s="1"/>
  <c r="R234" i="18"/>
  <c r="P244" i="18"/>
  <c r="R244" i="18" s="1"/>
  <c r="Q244" i="18"/>
  <c r="Q255" i="18"/>
  <c r="P255" i="18"/>
  <c r="R255" i="18" s="1"/>
  <c r="Q99" i="18"/>
  <c r="P99" i="18"/>
  <c r="R99" i="18" s="1"/>
  <c r="Q192" i="18"/>
  <c r="P192" i="18"/>
  <c r="R192" i="18" s="1"/>
  <c r="P50" i="18"/>
  <c r="R50" i="18" s="1"/>
  <c r="Q50" i="18"/>
  <c r="Q68" i="18"/>
  <c r="P68" i="18"/>
  <c r="R68" i="18" s="1"/>
  <c r="R76" i="18"/>
  <c r="Q70" i="18"/>
  <c r="P70" i="18"/>
  <c r="R70" i="18" s="1"/>
  <c r="Q242" i="18"/>
  <c r="P242" i="18"/>
  <c r="R242" i="18" s="1"/>
  <c r="Q71" i="18"/>
  <c r="P71" i="18"/>
  <c r="R71" i="18" s="1"/>
  <c r="Q56" i="18"/>
  <c r="P56" i="18"/>
  <c r="R56" i="18" s="1"/>
  <c r="Q231" i="18"/>
  <c r="P231" i="18"/>
  <c r="R231" i="18" s="1"/>
  <c r="Q59" i="18"/>
  <c r="P59" i="18"/>
  <c r="R59" i="18" s="1"/>
  <c r="Q78" i="18"/>
  <c r="P78" i="18"/>
  <c r="R78" i="18" s="1"/>
  <c r="P96" i="18"/>
  <c r="R96" i="18" s="1"/>
  <c r="Q96" i="18"/>
  <c r="Q151" i="18"/>
  <c r="P151" i="18"/>
  <c r="R151" i="18" s="1"/>
  <c r="Q186" i="18"/>
  <c r="P186" i="18"/>
  <c r="R186" i="18" s="1"/>
  <c r="Q28" i="18"/>
  <c r="P28" i="18"/>
  <c r="R28" i="18" s="1"/>
  <c r="Q32" i="18"/>
  <c r="P32" i="18"/>
  <c r="R32" i="18" s="1"/>
  <c r="P33" i="18"/>
  <c r="R33" i="18" s="1"/>
  <c r="Q33" i="18"/>
  <c r="Q35" i="18"/>
  <c r="P35" i="18"/>
  <c r="R35" i="18" s="1"/>
  <c r="Q93" i="18"/>
  <c r="P93" i="18"/>
  <c r="R93" i="18" s="1"/>
  <c r="Q221" i="18"/>
  <c r="P221" i="18"/>
  <c r="R221" i="18" s="1"/>
  <c r="Q58" i="18"/>
  <c r="P58" i="18"/>
  <c r="R58" i="18" s="1"/>
  <c r="O60" i="18"/>
  <c r="Q97" i="18"/>
  <c r="P97" i="18"/>
  <c r="R97" i="18" s="1"/>
  <c r="O152" i="18"/>
  <c r="R203" i="18"/>
  <c r="Q214" i="18"/>
  <c r="P214" i="18"/>
  <c r="R214" i="18" s="1"/>
  <c r="Q224" i="18"/>
  <c r="P224" i="18"/>
  <c r="R224" i="18" s="1"/>
  <c r="Q235" i="18"/>
  <c r="P235" i="18"/>
  <c r="R235" i="18" s="1"/>
  <c r="Q245" i="18"/>
  <c r="P245" i="18"/>
  <c r="R245" i="18" s="1"/>
  <c r="P256" i="18"/>
  <c r="R256" i="18" s="1"/>
  <c r="Q256" i="18"/>
  <c r="Q43" i="18"/>
  <c r="P43" i="18"/>
  <c r="R43" i="18" s="1"/>
  <c r="Q189" i="18"/>
  <c r="P189" i="18"/>
  <c r="R189" i="18" s="1"/>
  <c r="Q216" i="18"/>
  <c r="P216" i="18"/>
  <c r="R216" i="18" s="1"/>
  <c r="Q48" i="18"/>
  <c r="P48" i="18"/>
  <c r="R48" i="18" s="1"/>
  <c r="Q106" i="18"/>
  <c r="P106" i="18"/>
  <c r="R106" i="18" s="1"/>
  <c r="R49" i="18"/>
  <c r="Q107" i="18"/>
  <c r="P107" i="18"/>
  <c r="R107" i="18" s="1"/>
  <c r="R77" i="18"/>
  <c r="Q220" i="18"/>
  <c r="P220" i="18"/>
  <c r="R220" i="18" s="1"/>
  <c r="Q36" i="18"/>
  <c r="P36" i="18"/>
  <c r="R36" i="18" s="1"/>
  <c r="P199" i="18"/>
  <c r="R199" i="18" s="1"/>
  <c r="Q199" i="18"/>
  <c r="Q39" i="18"/>
  <c r="P39" i="18"/>
  <c r="R39" i="18" s="1"/>
  <c r="Q22" i="18"/>
  <c r="P22" i="18"/>
  <c r="R22" i="18" s="1"/>
  <c r="O80" i="18"/>
  <c r="Q42" i="18"/>
  <c r="P42" i="18"/>
  <c r="R42" i="18" s="1"/>
  <c r="Q98" i="18"/>
  <c r="P98" i="18"/>
  <c r="R98" i="18" s="1"/>
  <c r="O115" i="18"/>
  <c r="Q185" i="18"/>
  <c r="P185" i="18"/>
  <c r="R185" i="18" s="1"/>
  <c r="R204" i="18"/>
  <c r="R236" i="18"/>
  <c r="Q155" i="10"/>
  <c r="P155" i="10"/>
  <c r="R155" i="10" s="1"/>
  <c r="Q170" i="10"/>
  <c r="P170" i="10"/>
  <c r="R170" i="10" s="1"/>
  <c r="P173" i="18" l="1"/>
  <c r="R173" i="18" s="1"/>
  <c r="Q19" i="18"/>
  <c r="P80" i="18"/>
  <c r="R80" i="18" s="1"/>
  <c r="Q80" i="18"/>
  <c r="Q250" i="18"/>
  <c r="P250" i="18"/>
  <c r="R250" i="18" s="1"/>
  <c r="P217" i="18"/>
  <c r="R217" i="18" s="1"/>
  <c r="Q217" i="18"/>
  <c r="Q60" i="18"/>
  <c r="P60" i="18"/>
  <c r="R60" i="18" s="1"/>
  <c r="Q115" i="18"/>
  <c r="P115" i="18"/>
  <c r="R115" i="18" s="1"/>
  <c r="Q152" i="18"/>
  <c r="P152" i="18"/>
  <c r="R152" i="18" s="1"/>
  <c r="Q207" i="18"/>
  <c r="P207" i="18"/>
  <c r="R207" i="18" s="1"/>
  <c r="R349" i="18" l="1"/>
  <c r="R351" i="18" s="1"/>
  <c r="R352" i="18" s="1"/>
  <c r="R353" i="18" s="1"/>
  <c r="R354" i="18" s="1"/>
  <c r="R355" i="18" s="1"/>
  <c r="D12" i="24" s="1"/>
  <c r="H12" i="24" s="1"/>
  <c r="G158" i="10"/>
  <c r="I158" i="10" s="1"/>
  <c r="F158" i="10"/>
  <c r="H158" i="10" s="1"/>
  <c r="P158" i="10" s="1"/>
  <c r="R158" i="10" s="1"/>
  <c r="E154" i="10" l="1"/>
  <c r="P151" i="10"/>
  <c r="R151" i="10" s="1"/>
  <c r="P150" i="10"/>
  <c r="R150" i="10" s="1"/>
  <c r="P147" i="10"/>
  <c r="R147" i="10" s="1"/>
  <c r="P145" i="10"/>
  <c r="R145" i="10" s="1"/>
  <c r="P144" i="10"/>
  <c r="R144" i="10" s="1"/>
  <c r="P143" i="10"/>
  <c r="R143" i="10" s="1"/>
  <c r="E96" i="10"/>
  <c r="E92" i="10"/>
  <c r="E100" i="10"/>
  <c r="R100" i="10" s="1"/>
  <c r="E99" i="10"/>
  <c r="E98" i="10"/>
  <c r="E97" i="10"/>
  <c r="E95" i="10"/>
  <c r="E87" i="10"/>
  <c r="R87" i="10" s="1"/>
  <c r="E86" i="10"/>
  <c r="E85" i="10"/>
  <c r="E84" i="10"/>
  <c r="E83" i="10"/>
  <c r="E82" i="10"/>
  <c r="E79" i="10"/>
  <c r="O490" i="13"/>
  <c r="Q490" i="13" s="1"/>
  <c r="G490" i="13"/>
  <c r="I490" i="13" s="1"/>
  <c r="F490" i="13"/>
  <c r="H490" i="13" s="1"/>
  <c r="O487" i="13"/>
  <c r="O486" i="13"/>
  <c r="O485" i="13"/>
  <c r="O484" i="13"/>
  <c r="O483" i="13"/>
  <c r="O482" i="13"/>
  <c r="O481" i="13"/>
  <c r="G480" i="13"/>
  <c r="I480" i="13" s="1"/>
  <c r="F480" i="13"/>
  <c r="H480" i="13" s="1"/>
  <c r="O477" i="13"/>
  <c r="P476" i="13"/>
  <c r="R476" i="13" s="1"/>
  <c r="P475" i="13"/>
  <c r="R475" i="13" s="1"/>
  <c r="P474" i="13"/>
  <c r="R474" i="13" s="1"/>
  <c r="O472" i="13"/>
  <c r="O471" i="13"/>
  <c r="O468" i="13"/>
  <c r="O467" i="13"/>
  <c r="O466" i="13"/>
  <c r="O465" i="13"/>
  <c r="O464" i="13"/>
  <c r="O463" i="13"/>
  <c r="O462" i="13"/>
  <c r="O461" i="13"/>
  <c r="O457" i="13"/>
  <c r="O455" i="13"/>
  <c r="O452" i="13"/>
  <c r="O451" i="13"/>
  <c r="O450" i="13"/>
  <c r="O449" i="13"/>
  <c r="O448" i="13"/>
  <c r="O446" i="13"/>
  <c r="O327" i="13"/>
  <c r="Q327" i="13" s="1"/>
  <c r="G327" i="13"/>
  <c r="I327" i="13" s="1"/>
  <c r="F327" i="13"/>
  <c r="H327" i="13" s="1"/>
  <c r="O323" i="13"/>
  <c r="O322" i="13"/>
  <c r="O321" i="13"/>
  <c r="O320" i="13"/>
  <c r="O319" i="13"/>
  <c r="O318" i="13"/>
  <c r="G317" i="13"/>
  <c r="I317" i="13" s="1"/>
  <c r="F317" i="13"/>
  <c r="H317" i="13" s="1"/>
  <c r="P317" i="13" s="1"/>
  <c r="R317" i="13" s="1"/>
  <c r="O314" i="13"/>
  <c r="O309" i="13"/>
  <c r="O308" i="13"/>
  <c r="O304" i="13"/>
  <c r="O303" i="13"/>
  <c r="O302" i="13"/>
  <c r="O301" i="13"/>
  <c r="O300" i="13"/>
  <c r="O299" i="13"/>
  <c r="O298" i="13"/>
  <c r="O294" i="13"/>
  <c r="O292" i="13"/>
  <c r="P291" i="13"/>
  <c r="R291" i="13" s="1"/>
  <c r="O289" i="13"/>
  <c r="O288" i="13"/>
  <c r="O287" i="13"/>
  <c r="O286" i="13"/>
  <c r="O285" i="13"/>
  <c r="O283" i="13"/>
  <c r="O156" i="13"/>
  <c r="P149" i="13"/>
  <c r="R149" i="13" s="1"/>
  <c r="P150" i="13"/>
  <c r="R150" i="13" s="1"/>
  <c r="P148" i="13"/>
  <c r="R148" i="13" s="1"/>
  <c r="O145" i="13"/>
  <c r="O141" i="13"/>
  <c r="O138" i="13"/>
  <c r="O137" i="13"/>
  <c r="O136" i="13"/>
  <c r="O135" i="13"/>
  <c r="O142" i="13"/>
  <c r="O146" i="13"/>
  <c r="O140" i="13"/>
  <c r="O139" i="13"/>
  <c r="O131" i="13"/>
  <c r="Q95" i="10" l="1"/>
  <c r="R95" i="10"/>
  <c r="Q86" i="10"/>
  <c r="R86" i="10"/>
  <c r="Q99" i="10"/>
  <c r="R99" i="10"/>
  <c r="Q98" i="10"/>
  <c r="R98" i="10"/>
  <c r="Q83" i="10"/>
  <c r="R83" i="10"/>
  <c r="Q97" i="10"/>
  <c r="R97" i="10"/>
  <c r="Q96" i="10"/>
  <c r="R96" i="10"/>
  <c r="Q79" i="10"/>
  <c r="R79" i="10"/>
  <c r="Q84" i="10"/>
  <c r="R84" i="10"/>
  <c r="Q92" i="10"/>
  <c r="R92" i="10"/>
  <c r="Q82" i="10"/>
  <c r="R82" i="10"/>
  <c r="Q85" i="10"/>
  <c r="R85" i="10"/>
  <c r="Q154" i="10"/>
  <c r="R154" i="10"/>
  <c r="P480" i="13"/>
  <c r="R480" i="13" s="1"/>
  <c r="Q449" i="13"/>
  <c r="P449" i="13"/>
  <c r="R449" i="13" s="1"/>
  <c r="Q471" i="13"/>
  <c r="P471" i="13"/>
  <c r="R471" i="13" s="1"/>
  <c r="Q301" i="13"/>
  <c r="P301" i="13"/>
  <c r="R301" i="13" s="1"/>
  <c r="Q320" i="13"/>
  <c r="P320" i="13"/>
  <c r="R320" i="13" s="1"/>
  <c r="P455" i="13"/>
  <c r="R455" i="13" s="1"/>
  <c r="Q455" i="13"/>
  <c r="Q321" i="13"/>
  <c r="P321" i="13"/>
  <c r="R321" i="13" s="1"/>
  <c r="P490" i="13"/>
  <c r="R490" i="13" s="1"/>
  <c r="Q448" i="13"/>
  <c r="P448" i="13"/>
  <c r="R448" i="13" s="1"/>
  <c r="P299" i="13"/>
  <c r="R299" i="13" s="1"/>
  <c r="Q299" i="13"/>
  <c r="Q300" i="13"/>
  <c r="P300" i="13"/>
  <c r="R300" i="13" s="1"/>
  <c r="Q140" i="13"/>
  <c r="P140" i="13"/>
  <c r="R140" i="13" s="1"/>
  <c r="Q304" i="13"/>
  <c r="P304" i="13"/>
  <c r="R304" i="13" s="1"/>
  <c r="Q142" i="13"/>
  <c r="P142" i="13"/>
  <c r="R142" i="13" s="1"/>
  <c r="P286" i="13"/>
  <c r="R286" i="13" s="1"/>
  <c r="Q286" i="13"/>
  <c r="O305" i="13"/>
  <c r="O324" i="13"/>
  <c r="P461" i="13"/>
  <c r="R461" i="13" s="1"/>
  <c r="Q461" i="13"/>
  <c r="Q450" i="13"/>
  <c r="P450" i="13"/>
  <c r="R450" i="13" s="1"/>
  <c r="Q472" i="13"/>
  <c r="P472" i="13"/>
  <c r="R472" i="13" s="1"/>
  <c r="Q303" i="13"/>
  <c r="P303" i="13"/>
  <c r="R303" i="13" s="1"/>
  <c r="P287" i="13"/>
  <c r="R287" i="13" s="1"/>
  <c r="Q287" i="13"/>
  <c r="P462" i="13"/>
  <c r="R462" i="13" s="1"/>
  <c r="Q462" i="13"/>
  <c r="Q452" i="13"/>
  <c r="P452" i="13"/>
  <c r="R452" i="13" s="1"/>
  <c r="Q146" i="13"/>
  <c r="P146" i="13"/>
  <c r="R146" i="13" s="1"/>
  <c r="Q463" i="13"/>
  <c r="P463" i="13"/>
  <c r="R463" i="13" s="1"/>
  <c r="Q138" i="13"/>
  <c r="P138" i="13"/>
  <c r="R138" i="13" s="1"/>
  <c r="P141" i="13"/>
  <c r="R141" i="13" s="1"/>
  <c r="Q141" i="13"/>
  <c r="Q145" i="13"/>
  <c r="P145" i="13"/>
  <c r="R145" i="13" s="1"/>
  <c r="Q451" i="13"/>
  <c r="P451" i="13"/>
  <c r="R451" i="13" s="1"/>
  <c r="Q319" i="13"/>
  <c r="P319" i="13"/>
  <c r="R319" i="13" s="1"/>
  <c r="Q156" i="13"/>
  <c r="P156" i="13"/>
  <c r="R156" i="13" s="1"/>
  <c r="Q289" i="13"/>
  <c r="P289" i="13"/>
  <c r="R289" i="13" s="1"/>
  <c r="Q308" i="13"/>
  <c r="P308" i="13"/>
  <c r="R308" i="13" s="1"/>
  <c r="P327" i="13"/>
  <c r="R327" i="13" s="1"/>
  <c r="Q464" i="13"/>
  <c r="P464" i="13"/>
  <c r="R464" i="13" s="1"/>
  <c r="Q485" i="13"/>
  <c r="P485" i="13"/>
  <c r="R485" i="13" s="1"/>
  <c r="Q487" i="13"/>
  <c r="P487" i="13"/>
  <c r="R487" i="13" s="1"/>
  <c r="Q283" i="13"/>
  <c r="P283" i="13"/>
  <c r="R283" i="13" s="1"/>
  <c r="Q288" i="13"/>
  <c r="P288" i="13"/>
  <c r="R288" i="13" s="1"/>
  <c r="Q135" i="13"/>
  <c r="P135" i="13"/>
  <c r="R135" i="13" s="1"/>
  <c r="Q309" i="13"/>
  <c r="P309" i="13"/>
  <c r="R309" i="13" s="1"/>
  <c r="Q465" i="13"/>
  <c r="P465" i="13"/>
  <c r="R465" i="13" s="1"/>
  <c r="Q481" i="13"/>
  <c r="P481" i="13"/>
  <c r="R481" i="13" s="1"/>
  <c r="Q484" i="13"/>
  <c r="P484" i="13"/>
  <c r="R484" i="13" s="1"/>
  <c r="P298" i="13"/>
  <c r="R298" i="13" s="1"/>
  <c r="Q298" i="13"/>
  <c r="Q318" i="13"/>
  <c r="P318" i="13"/>
  <c r="R318" i="13" s="1"/>
  <c r="Q302" i="13"/>
  <c r="P302" i="13"/>
  <c r="R302" i="13" s="1"/>
  <c r="P323" i="13"/>
  <c r="R323" i="13" s="1"/>
  <c r="Q323" i="13"/>
  <c r="Q136" i="13"/>
  <c r="P136" i="13"/>
  <c r="R136" i="13" s="1"/>
  <c r="Q292" i="13"/>
  <c r="P292" i="13"/>
  <c r="R292" i="13" s="1"/>
  <c r="Q466" i="13"/>
  <c r="P466" i="13"/>
  <c r="R466" i="13" s="1"/>
  <c r="Q482" i="13"/>
  <c r="P482" i="13"/>
  <c r="R482" i="13" s="1"/>
  <c r="Q468" i="13"/>
  <c r="P468" i="13"/>
  <c r="R468" i="13" s="1"/>
  <c r="Q139" i="13"/>
  <c r="P139" i="13"/>
  <c r="R139" i="13" s="1"/>
  <c r="Q322" i="13"/>
  <c r="P322" i="13"/>
  <c r="R322" i="13" s="1"/>
  <c r="Q285" i="13"/>
  <c r="P285" i="13"/>
  <c r="R285" i="13" s="1"/>
  <c r="Q137" i="13"/>
  <c r="P137" i="13"/>
  <c r="R137" i="13" s="1"/>
  <c r="Q446" i="13"/>
  <c r="P446" i="13"/>
  <c r="R446" i="13" s="1"/>
  <c r="Q483" i="13"/>
  <c r="P483" i="13"/>
  <c r="R483" i="13" s="1"/>
  <c r="P457" i="13"/>
  <c r="R457" i="13" s="1"/>
  <c r="Q457" i="13"/>
  <c r="Q467" i="13"/>
  <c r="P467" i="13"/>
  <c r="R467" i="13" s="1"/>
  <c r="Q477" i="13"/>
  <c r="P477" i="13"/>
  <c r="R477" i="13" s="1"/>
  <c r="Q486" i="13"/>
  <c r="P486" i="13"/>
  <c r="R486" i="13" s="1"/>
  <c r="P314" i="13"/>
  <c r="R314" i="13" s="1"/>
  <c r="Q314" i="13"/>
  <c r="Q294" i="13"/>
  <c r="P294" i="13"/>
  <c r="R294" i="13" s="1"/>
  <c r="Q131" i="13"/>
  <c r="P131" i="13"/>
  <c r="R131" i="13" s="1"/>
  <c r="P153" i="10"/>
  <c r="R153" i="10" s="1"/>
  <c r="P146" i="10"/>
  <c r="R146" i="10" s="1"/>
  <c r="P149" i="10"/>
  <c r="R149" i="10" s="1"/>
  <c r="P148" i="10"/>
  <c r="R148" i="10" s="1"/>
  <c r="P297" i="13"/>
  <c r="R297" i="13" s="1"/>
  <c r="P134" i="13"/>
  <c r="R134" i="13" s="1"/>
  <c r="Q305" i="13" l="1"/>
  <c r="P305" i="13"/>
  <c r="R305" i="13" s="1"/>
  <c r="Q324" i="13"/>
  <c r="P324" i="13"/>
  <c r="R324" i="13" s="1"/>
  <c r="O129" i="13"/>
  <c r="Q129" i="13" l="1"/>
  <c r="P129" i="13"/>
  <c r="R129" i="13" s="1"/>
  <c r="E576" i="16"/>
  <c r="E572" i="16"/>
  <c r="E571" i="16"/>
  <c r="E570" i="16"/>
  <c r="E569" i="16"/>
  <c r="E568" i="16"/>
  <c r="E567" i="16"/>
  <c r="E566" i="16"/>
  <c r="E565" i="16"/>
  <c r="R622" i="16"/>
  <c r="R621" i="16"/>
  <c r="R620" i="16"/>
  <c r="R619" i="16"/>
  <c r="R618" i="16"/>
  <c r="O616" i="16"/>
  <c r="O615" i="16"/>
  <c r="Q615" i="16" s="1"/>
  <c r="G615" i="16"/>
  <c r="I615" i="16" s="1"/>
  <c r="F615" i="16"/>
  <c r="H615" i="16" s="1"/>
  <c r="O610" i="16"/>
  <c r="O607" i="16"/>
  <c r="O606" i="16"/>
  <c r="O605" i="16"/>
  <c r="O604" i="16"/>
  <c r="O603" i="16"/>
  <c r="O602" i="16"/>
  <c r="O601" i="16"/>
  <c r="G600" i="16"/>
  <c r="I600" i="16" s="1"/>
  <c r="F600" i="16"/>
  <c r="H600" i="16" s="1"/>
  <c r="P600" i="16" s="1"/>
  <c r="R600" i="16" s="1"/>
  <c r="O597" i="16"/>
  <c r="O591" i="16"/>
  <c r="Q591" i="16" s="1"/>
  <c r="G591" i="16"/>
  <c r="I591" i="16" s="1"/>
  <c r="F591" i="16"/>
  <c r="H591" i="16" s="1"/>
  <c r="O590" i="16"/>
  <c r="O589" i="16"/>
  <c r="O588" i="16"/>
  <c r="O587" i="16"/>
  <c r="O586" i="16"/>
  <c r="O585" i="16"/>
  <c r="O583" i="16"/>
  <c r="O576" i="16"/>
  <c r="O571" i="16"/>
  <c r="O570" i="16"/>
  <c r="O569" i="16"/>
  <c r="O568" i="16"/>
  <c r="O567" i="16"/>
  <c r="O566" i="16"/>
  <c r="O565" i="16"/>
  <c r="E561" i="16"/>
  <c r="O560" i="16"/>
  <c r="E560" i="16"/>
  <c r="O559" i="16"/>
  <c r="E559" i="16"/>
  <c r="O558" i="16"/>
  <c r="E558" i="16"/>
  <c r="O557" i="16"/>
  <c r="E557" i="16"/>
  <c r="O554" i="16"/>
  <c r="E554" i="16"/>
  <c r="E550" i="16"/>
  <c r="O549" i="16"/>
  <c r="E549" i="16"/>
  <c r="O548" i="16"/>
  <c r="E548" i="16"/>
  <c r="O547" i="16"/>
  <c r="E547" i="16"/>
  <c r="O546" i="16"/>
  <c r="E546" i="16"/>
  <c r="O544" i="16"/>
  <c r="E544" i="16"/>
  <c r="O541" i="16"/>
  <c r="E541" i="16"/>
  <c r="E540" i="16"/>
  <c r="R540" i="16" s="1"/>
  <c r="O539" i="16"/>
  <c r="E539" i="16"/>
  <c r="P538" i="16"/>
  <c r="E538" i="16"/>
  <c r="P537" i="16"/>
  <c r="E537" i="16"/>
  <c r="O535" i="16"/>
  <c r="E535" i="16"/>
  <c r="O532" i="16"/>
  <c r="E532" i="16"/>
  <c r="O531" i="16"/>
  <c r="E531" i="16"/>
  <c r="O530" i="16"/>
  <c r="E530" i="16"/>
  <c r="O529" i="16"/>
  <c r="E529" i="16"/>
  <c r="O528" i="16"/>
  <c r="E528" i="16"/>
  <c r="E525" i="16"/>
  <c r="O524" i="16"/>
  <c r="E524" i="16"/>
  <c r="O521" i="16"/>
  <c r="E521" i="16"/>
  <c r="O520" i="16"/>
  <c r="E520" i="16"/>
  <c r="O519" i="16"/>
  <c r="E519" i="16"/>
  <c r="O518" i="16"/>
  <c r="E518" i="16"/>
  <c r="O517" i="16"/>
  <c r="E517" i="16"/>
  <c r="E514" i="16"/>
  <c r="O511" i="16"/>
  <c r="E511" i="16"/>
  <c r="P510" i="16"/>
  <c r="E510" i="16"/>
  <c r="O509" i="16"/>
  <c r="E509" i="16"/>
  <c r="P508" i="16"/>
  <c r="E508" i="16"/>
  <c r="P507" i="16"/>
  <c r="E507" i="16"/>
  <c r="O504" i="16"/>
  <c r="O503" i="16"/>
  <c r="O500" i="16"/>
  <c r="O497" i="16"/>
  <c r="O496" i="16"/>
  <c r="P495" i="16"/>
  <c r="R495" i="16" s="1"/>
  <c r="O494" i="16"/>
  <c r="O493" i="16"/>
  <c r="O490" i="16"/>
  <c r="O489" i="16"/>
  <c r="O486" i="16"/>
  <c r="O483" i="16"/>
  <c r="O480" i="16"/>
  <c r="O426" i="16"/>
  <c r="O422" i="16"/>
  <c r="G420" i="16"/>
  <c r="I420" i="16" s="1"/>
  <c r="F420" i="16"/>
  <c r="H420" i="16" s="1"/>
  <c r="P420" i="16" s="1"/>
  <c r="R420" i="16" s="1"/>
  <c r="P591" i="16" l="1"/>
  <c r="R591" i="16" s="1"/>
  <c r="Q616" i="16"/>
  <c r="P616" i="16"/>
  <c r="R616" i="16" s="1"/>
  <c r="Q493" i="16"/>
  <c r="P493" i="16"/>
  <c r="R493" i="16" s="1"/>
  <c r="O424" i="16"/>
  <c r="Q509" i="16"/>
  <c r="P509" i="16"/>
  <c r="R509" i="16" s="1"/>
  <c r="O550" i="16"/>
  <c r="O561" i="16"/>
  <c r="Q602" i="16"/>
  <c r="P602" i="16"/>
  <c r="R602" i="16" s="1"/>
  <c r="Q603" i="16"/>
  <c r="P603" i="16"/>
  <c r="R603" i="16" s="1"/>
  <c r="Q559" i="16"/>
  <c r="P559" i="16"/>
  <c r="R559" i="16" s="1"/>
  <c r="Q560" i="16"/>
  <c r="P560" i="16"/>
  <c r="R560" i="16" s="1"/>
  <c r="P497" i="16"/>
  <c r="R497" i="16" s="1"/>
  <c r="Q497" i="16"/>
  <c r="Q606" i="16"/>
  <c r="P606" i="16"/>
  <c r="R606" i="16" s="1"/>
  <c r="Q597" i="16"/>
  <c r="P597" i="16"/>
  <c r="R597" i="16" s="1"/>
  <c r="Q528" i="16"/>
  <c r="P528" i="16"/>
  <c r="R528" i="16" s="1"/>
  <c r="Q530" i="16"/>
  <c r="P530" i="16"/>
  <c r="R530" i="16" s="1"/>
  <c r="Q521" i="16"/>
  <c r="P521" i="16"/>
  <c r="R521" i="16" s="1"/>
  <c r="Q607" i="16"/>
  <c r="P607" i="16"/>
  <c r="R607" i="16" s="1"/>
  <c r="Q494" i="16"/>
  <c r="P494" i="16"/>
  <c r="R494" i="16" s="1"/>
  <c r="Q601" i="16"/>
  <c r="P601" i="16"/>
  <c r="R601" i="16" s="1"/>
  <c r="P604" i="16"/>
  <c r="R604" i="16" s="1"/>
  <c r="Q604" i="16"/>
  <c r="Q565" i="16"/>
  <c r="P565" i="16"/>
  <c r="R565" i="16" s="1"/>
  <c r="Q532" i="16"/>
  <c r="P532" i="16"/>
  <c r="R532" i="16" s="1"/>
  <c r="Q483" i="16"/>
  <c r="P483" i="16"/>
  <c r="R483" i="16" s="1"/>
  <c r="Q568" i="16"/>
  <c r="P568" i="16"/>
  <c r="R568" i="16" s="1"/>
  <c r="Q589" i="16"/>
  <c r="P589" i="16"/>
  <c r="R589" i="16" s="1"/>
  <c r="Q548" i="16"/>
  <c r="P548" i="16"/>
  <c r="R548" i="16" s="1"/>
  <c r="Q518" i="16"/>
  <c r="P518" i="16"/>
  <c r="R518" i="16" s="1"/>
  <c r="Q576" i="16"/>
  <c r="P576" i="16"/>
  <c r="R576" i="16" s="1"/>
  <c r="Q539" i="16"/>
  <c r="P539" i="16"/>
  <c r="R539" i="16" s="1"/>
  <c r="Q541" i="16"/>
  <c r="P541" i="16"/>
  <c r="R541" i="16" s="1"/>
  <c r="Q554" i="16"/>
  <c r="P554" i="16"/>
  <c r="R554" i="16" s="1"/>
  <c r="Q503" i="16"/>
  <c r="P503" i="16"/>
  <c r="R503" i="16" s="1"/>
  <c r="O514" i="16"/>
  <c r="Q524" i="16"/>
  <c r="P524" i="16"/>
  <c r="R524" i="16" s="1"/>
  <c r="Q569" i="16"/>
  <c r="P569" i="16"/>
  <c r="R569" i="16" s="1"/>
  <c r="Q590" i="16"/>
  <c r="P590" i="16"/>
  <c r="R590" i="16" s="1"/>
  <c r="P517" i="16"/>
  <c r="R517" i="16" s="1"/>
  <c r="Q517" i="16"/>
  <c r="Q489" i="16"/>
  <c r="P489" i="16"/>
  <c r="R489" i="16" s="1"/>
  <c r="Q496" i="16"/>
  <c r="P496" i="16"/>
  <c r="R496" i="16" s="1"/>
  <c r="P426" i="16"/>
  <c r="R426" i="16" s="1"/>
  <c r="Q426" i="16"/>
  <c r="Q480" i="16"/>
  <c r="P480" i="16"/>
  <c r="R480" i="16" s="1"/>
  <c r="Q566" i="16"/>
  <c r="P566" i="16"/>
  <c r="R566" i="16" s="1"/>
  <c r="Q567" i="16"/>
  <c r="P567" i="16"/>
  <c r="R567" i="16" s="1"/>
  <c r="Q546" i="16"/>
  <c r="P546" i="16"/>
  <c r="R546" i="16" s="1"/>
  <c r="Q557" i="16"/>
  <c r="P557" i="16"/>
  <c r="R557" i="16" s="1"/>
  <c r="Q570" i="16"/>
  <c r="P570" i="16"/>
  <c r="R570" i="16" s="1"/>
  <c r="P610" i="16"/>
  <c r="R610" i="16" s="1"/>
  <c r="Q610" i="16"/>
  <c r="Q490" i="16"/>
  <c r="P490" i="16"/>
  <c r="R490" i="16" s="1"/>
  <c r="Q422" i="16"/>
  <c r="P422" i="16"/>
  <c r="R422" i="16" s="1"/>
  <c r="Q529" i="16"/>
  <c r="P529" i="16"/>
  <c r="R529" i="16" s="1"/>
  <c r="Q531" i="16"/>
  <c r="P531" i="16"/>
  <c r="R531" i="16" s="1"/>
  <c r="Q511" i="16"/>
  <c r="P511" i="16"/>
  <c r="R511" i="16" s="1"/>
  <c r="P500" i="16"/>
  <c r="R500" i="16" s="1"/>
  <c r="Q500" i="16"/>
  <c r="Q544" i="16"/>
  <c r="P544" i="16"/>
  <c r="R544" i="16" s="1"/>
  <c r="O484" i="16"/>
  <c r="Q486" i="16"/>
  <c r="P486" i="16"/>
  <c r="R486" i="16" s="1"/>
  <c r="Q505" i="16"/>
  <c r="P505" i="16"/>
  <c r="R505" i="16" s="1"/>
  <c r="O525" i="16"/>
  <c r="P535" i="16"/>
  <c r="R535" i="16" s="1"/>
  <c r="Q535" i="16"/>
  <c r="Q571" i="16"/>
  <c r="P571" i="16"/>
  <c r="R571" i="16" s="1"/>
  <c r="P615" i="16"/>
  <c r="R615" i="16" s="1"/>
  <c r="Q549" i="16"/>
  <c r="P549" i="16"/>
  <c r="R549" i="16" s="1"/>
  <c r="Q519" i="16"/>
  <c r="P519" i="16"/>
  <c r="R519" i="16" s="1"/>
  <c r="P520" i="16"/>
  <c r="R520" i="16" s="1"/>
  <c r="Q520" i="16"/>
  <c r="Q583" i="16"/>
  <c r="P583" i="16"/>
  <c r="R583" i="16" s="1"/>
  <c r="Q605" i="16"/>
  <c r="P605" i="16"/>
  <c r="R605" i="16" s="1"/>
  <c r="P588" i="16"/>
  <c r="R588" i="16" s="1"/>
  <c r="Q588" i="16"/>
  <c r="Q504" i="16"/>
  <c r="P504" i="16"/>
  <c r="R504" i="16" s="1"/>
  <c r="O487" i="16"/>
  <c r="Q547" i="16"/>
  <c r="P547" i="16"/>
  <c r="R547" i="16" s="1"/>
  <c r="Q558" i="16"/>
  <c r="P558" i="16"/>
  <c r="R558" i="16" s="1"/>
  <c r="O572" i="16"/>
  <c r="Q585" i="16"/>
  <c r="P585" i="16"/>
  <c r="R585" i="16" s="1"/>
  <c r="P586" i="16"/>
  <c r="R586" i="16" s="1"/>
  <c r="Q586" i="16"/>
  <c r="Q587" i="16"/>
  <c r="P587" i="16"/>
  <c r="R587" i="16" s="1"/>
  <c r="R537" i="16"/>
  <c r="R507" i="16"/>
  <c r="R538" i="16"/>
  <c r="R508" i="16"/>
  <c r="R510" i="16"/>
  <c r="Q424" i="16" l="1"/>
  <c r="P424" i="16"/>
  <c r="R424" i="16" s="1"/>
  <c r="P514" i="16"/>
  <c r="R514" i="16" s="1"/>
  <c r="Q514" i="16"/>
  <c r="Q561" i="16"/>
  <c r="P561" i="16"/>
  <c r="R561" i="16" s="1"/>
  <c r="Q525" i="16"/>
  <c r="P525" i="16"/>
  <c r="R525" i="16" s="1"/>
  <c r="Q484" i="16"/>
  <c r="P484" i="16"/>
  <c r="R484" i="16" s="1"/>
  <c r="Q550" i="16"/>
  <c r="P550" i="16"/>
  <c r="R550" i="16" s="1"/>
  <c r="Q487" i="16"/>
  <c r="P487" i="16"/>
  <c r="R487" i="16" s="1"/>
  <c r="P572" i="16"/>
  <c r="R572" i="16" s="1"/>
  <c r="Q572" i="16"/>
  <c r="G418" i="16"/>
  <c r="I418" i="16" s="1"/>
  <c r="F418" i="16"/>
  <c r="H418" i="16" s="1"/>
  <c r="O416" i="16"/>
  <c r="R472" i="16"/>
  <c r="R471" i="16"/>
  <c r="R470" i="16"/>
  <c r="R469" i="16"/>
  <c r="R468" i="16"/>
  <c r="O466" i="16"/>
  <c r="O465" i="16"/>
  <c r="Q465" i="16" s="1"/>
  <c r="G465" i="16"/>
  <c r="I465" i="16" s="1"/>
  <c r="F465" i="16"/>
  <c r="H465" i="16" s="1"/>
  <c r="P465" i="16" s="1"/>
  <c r="R465" i="16" s="1"/>
  <c r="O460" i="16"/>
  <c r="O457" i="16"/>
  <c r="O456" i="16"/>
  <c r="O455" i="16"/>
  <c r="O454" i="16"/>
  <c r="O453" i="16"/>
  <c r="O452" i="16"/>
  <c r="O451" i="16"/>
  <c r="G450" i="16"/>
  <c r="I450" i="16" s="1"/>
  <c r="F450" i="16"/>
  <c r="H450" i="16" s="1"/>
  <c r="P450" i="16" s="1"/>
  <c r="R450" i="16" s="1"/>
  <c r="O447" i="16"/>
  <c r="O441" i="16"/>
  <c r="Q441" i="16" s="1"/>
  <c r="G441" i="16"/>
  <c r="I441" i="16" s="1"/>
  <c r="F441" i="16"/>
  <c r="H441" i="16" s="1"/>
  <c r="O440" i="16"/>
  <c r="O439" i="16"/>
  <c r="O438" i="16"/>
  <c r="O437" i="16"/>
  <c r="O436" i="16"/>
  <c r="O435" i="16"/>
  <c r="O433" i="16"/>
  <c r="E409" i="16"/>
  <c r="O405" i="16"/>
  <c r="E405" i="16"/>
  <c r="O404" i="16"/>
  <c r="E404" i="16"/>
  <c r="O403" i="16"/>
  <c r="E403" i="16"/>
  <c r="O402" i="16"/>
  <c r="E402" i="16"/>
  <c r="O401" i="16"/>
  <c r="E401" i="16"/>
  <c r="O400" i="16"/>
  <c r="E400" i="16"/>
  <c r="O399" i="16"/>
  <c r="E399" i="16"/>
  <c r="O398" i="16"/>
  <c r="E398" i="16"/>
  <c r="E394" i="16"/>
  <c r="O393" i="16"/>
  <c r="E393" i="16"/>
  <c r="O392" i="16"/>
  <c r="E392" i="16"/>
  <c r="O391" i="16"/>
  <c r="E391" i="16"/>
  <c r="O390" i="16"/>
  <c r="E390" i="16"/>
  <c r="O387" i="16"/>
  <c r="E387" i="16"/>
  <c r="E383" i="16"/>
  <c r="O382" i="16"/>
  <c r="E382" i="16"/>
  <c r="O381" i="16"/>
  <c r="E381" i="16"/>
  <c r="O380" i="16"/>
  <c r="E380" i="16"/>
  <c r="O379" i="16"/>
  <c r="E379" i="16"/>
  <c r="O377" i="16"/>
  <c r="E377" i="16"/>
  <c r="O374" i="16"/>
  <c r="E374" i="16"/>
  <c r="E373" i="16"/>
  <c r="R373" i="16" s="1"/>
  <c r="O372" i="16"/>
  <c r="E372" i="16"/>
  <c r="E371" i="16"/>
  <c r="R371" i="16" s="1"/>
  <c r="E370" i="16"/>
  <c r="R370" i="16" s="1"/>
  <c r="O368" i="16"/>
  <c r="E368" i="16"/>
  <c r="E365" i="16"/>
  <c r="O364" i="16"/>
  <c r="E364" i="16"/>
  <c r="O363" i="16"/>
  <c r="E363" i="16"/>
  <c r="O362" i="16"/>
  <c r="E362" i="16"/>
  <c r="O361" i="16"/>
  <c r="E361" i="16"/>
  <c r="E358" i="16"/>
  <c r="O357" i="16"/>
  <c r="E357" i="16"/>
  <c r="O354" i="16"/>
  <c r="E354" i="16"/>
  <c r="O353" i="16"/>
  <c r="E353" i="16"/>
  <c r="O352" i="16"/>
  <c r="E352" i="16"/>
  <c r="O351" i="16"/>
  <c r="E351" i="16"/>
  <c r="O350" i="16"/>
  <c r="E350" i="16"/>
  <c r="O347" i="16"/>
  <c r="E347" i="16"/>
  <c r="O344" i="16"/>
  <c r="E344" i="16"/>
  <c r="E343" i="16"/>
  <c r="R343" i="16" s="1"/>
  <c r="O342" i="16"/>
  <c r="E342" i="16"/>
  <c r="E341" i="16"/>
  <c r="R341" i="16" s="1"/>
  <c r="E340" i="16"/>
  <c r="R340" i="16" s="1"/>
  <c r="O337" i="16"/>
  <c r="O336" i="16"/>
  <c r="O333" i="16"/>
  <c r="O329" i="16"/>
  <c r="O327" i="16"/>
  <c r="O326" i="16"/>
  <c r="O323" i="16"/>
  <c r="O322" i="16"/>
  <c r="O320" i="16"/>
  <c r="O319" i="16"/>
  <c r="O317" i="16"/>
  <c r="O316" i="16"/>
  <c r="O313" i="16"/>
  <c r="R306" i="16"/>
  <c r="R305" i="16"/>
  <c r="R304" i="16"/>
  <c r="R303" i="16"/>
  <c r="R302" i="16"/>
  <c r="O300" i="16"/>
  <c r="O299" i="16"/>
  <c r="Q299" i="16" s="1"/>
  <c r="G299" i="16"/>
  <c r="I299" i="16" s="1"/>
  <c r="F299" i="16"/>
  <c r="H299" i="16" s="1"/>
  <c r="O294" i="16"/>
  <c r="O291" i="16"/>
  <c r="O290" i="16"/>
  <c r="O289" i="16"/>
  <c r="O288" i="16"/>
  <c r="O287" i="16"/>
  <c r="O286" i="16"/>
  <c r="O285" i="16"/>
  <c r="G284" i="16"/>
  <c r="I284" i="16" s="1"/>
  <c r="F284" i="16"/>
  <c r="H284" i="16" s="1"/>
  <c r="O281" i="16"/>
  <c r="O275" i="16"/>
  <c r="Q275" i="16" s="1"/>
  <c r="G275" i="16"/>
  <c r="I275" i="16" s="1"/>
  <c r="F275" i="16"/>
  <c r="H275" i="16" s="1"/>
  <c r="O274" i="16"/>
  <c r="O273" i="16"/>
  <c r="O272" i="16"/>
  <c r="O271" i="16"/>
  <c r="O270" i="16"/>
  <c r="O269" i="16"/>
  <c r="O267" i="16"/>
  <c r="O260" i="16"/>
  <c r="E260" i="16"/>
  <c r="E256" i="16"/>
  <c r="O255" i="16"/>
  <c r="E255" i="16"/>
  <c r="O254" i="16"/>
  <c r="E254" i="16"/>
  <c r="O253" i="16"/>
  <c r="E253" i="16"/>
  <c r="O252" i="16"/>
  <c r="E252" i="16"/>
  <c r="O251" i="16"/>
  <c r="E251" i="16"/>
  <c r="O250" i="16"/>
  <c r="E250" i="16"/>
  <c r="O249" i="16"/>
  <c r="E249" i="16"/>
  <c r="O245" i="16"/>
  <c r="E245" i="16"/>
  <c r="O244" i="16"/>
  <c r="E244" i="16"/>
  <c r="O243" i="16"/>
  <c r="E243" i="16"/>
  <c r="O242" i="16"/>
  <c r="E242" i="16"/>
  <c r="O241" i="16"/>
  <c r="E241" i="16"/>
  <c r="O238" i="16"/>
  <c r="E238" i="16"/>
  <c r="O234" i="16"/>
  <c r="E234" i="16"/>
  <c r="O233" i="16"/>
  <c r="E233" i="16"/>
  <c r="O232" i="16"/>
  <c r="E232" i="16"/>
  <c r="O231" i="16"/>
  <c r="E231" i="16"/>
  <c r="O230" i="16"/>
  <c r="E230" i="16"/>
  <c r="O228" i="16"/>
  <c r="E228" i="16"/>
  <c r="E225" i="16"/>
  <c r="E224" i="16"/>
  <c r="R224" i="16" s="1"/>
  <c r="O223" i="16"/>
  <c r="E223" i="16"/>
  <c r="E222" i="16"/>
  <c r="R222" i="16" s="1"/>
  <c r="E221" i="16"/>
  <c r="R221" i="16" s="1"/>
  <c r="O219" i="16"/>
  <c r="E219" i="16"/>
  <c r="O216" i="16"/>
  <c r="E216" i="16"/>
  <c r="O215" i="16"/>
  <c r="E215" i="16"/>
  <c r="O214" i="16"/>
  <c r="E214" i="16"/>
  <c r="O213" i="16"/>
  <c r="E213" i="16"/>
  <c r="O212" i="16"/>
  <c r="E212" i="16"/>
  <c r="O209" i="16"/>
  <c r="E209" i="16"/>
  <c r="O208" i="16"/>
  <c r="E208" i="16"/>
  <c r="O205" i="16"/>
  <c r="E205" i="16"/>
  <c r="O204" i="16"/>
  <c r="E204" i="16"/>
  <c r="O203" i="16"/>
  <c r="E203" i="16"/>
  <c r="O202" i="16"/>
  <c r="E202" i="16"/>
  <c r="O201" i="16"/>
  <c r="E201" i="16"/>
  <c r="E198" i="16"/>
  <c r="O195" i="16"/>
  <c r="E195" i="16"/>
  <c r="E194" i="16"/>
  <c r="R194" i="16" s="1"/>
  <c r="O193" i="16"/>
  <c r="E193" i="16"/>
  <c r="E192" i="16"/>
  <c r="R192" i="16" s="1"/>
  <c r="E191" i="16"/>
  <c r="R191" i="16" s="1"/>
  <c r="O188" i="16"/>
  <c r="O187" i="16"/>
  <c r="O184" i="16"/>
  <c r="O181" i="16"/>
  <c r="O180" i="16"/>
  <c r="O178" i="16"/>
  <c r="O177" i="16"/>
  <c r="O174" i="16"/>
  <c r="O173" i="16"/>
  <c r="O171" i="16"/>
  <c r="O170" i="16"/>
  <c r="O168" i="16"/>
  <c r="O167" i="16"/>
  <c r="O164" i="16"/>
  <c r="O96" i="16"/>
  <c r="E96" i="16"/>
  <c r="O95" i="16"/>
  <c r="E95" i="16"/>
  <c r="O94" i="16"/>
  <c r="E94" i="16"/>
  <c r="O93" i="16"/>
  <c r="E93" i="16"/>
  <c r="O92" i="16"/>
  <c r="E92" i="16"/>
  <c r="O89" i="16"/>
  <c r="E89" i="16"/>
  <c r="O85" i="16"/>
  <c r="E85" i="16"/>
  <c r="O84" i="16"/>
  <c r="E84" i="16"/>
  <c r="O83" i="16"/>
  <c r="E83" i="16"/>
  <c r="O82" i="16"/>
  <c r="E82" i="16"/>
  <c r="O81" i="16"/>
  <c r="E81" i="16"/>
  <c r="O79" i="16"/>
  <c r="E79" i="16"/>
  <c r="E76" i="16"/>
  <c r="E75" i="16"/>
  <c r="R75" i="16" s="1"/>
  <c r="O74" i="16"/>
  <c r="E74" i="16"/>
  <c r="P73" i="16"/>
  <c r="E73" i="16"/>
  <c r="P72" i="16"/>
  <c r="E72" i="16"/>
  <c r="O70" i="16"/>
  <c r="E70" i="16"/>
  <c r="O67" i="16"/>
  <c r="E67" i="16"/>
  <c r="O66" i="16"/>
  <c r="E66" i="16"/>
  <c r="O65" i="16"/>
  <c r="E65" i="16"/>
  <c r="O64" i="16"/>
  <c r="E64" i="16"/>
  <c r="O63" i="16"/>
  <c r="E63" i="16"/>
  <c r="O60" i="16"/>
  <c r="E60" i="16"/>
  <c r="O59" i="16"/>
  <c r="E59" i="16"/>
  <c r="O56" i="16"/>
  <c r="E56" i="16"/>
  <c r="O55" i="16"/>
  <c r="E55" i="16"/>
  <c r="O54" i="16"/>
  <c r="E54" i="16"/>
  <c r="O53" i="16"/>
  <c r="E53" i="16"/>
  <c r="O52" i="16"/>
  <c r="E52" i="16"/>
  <c r="O49" i="16"/>
  <c r="E49" i="16"/>
  <c r="O46" i="16"/>
  <c r="E46" i="16"/>
  <c r="E45" i="16"/>
  <c r="R45" i="16" s="1"/>
  <c r="O44" i="16"/>
  <c r="E44" i="16"/>
  <c r="E43" i="16"/>
  <c r="R43" i="16" s="1"/>
  <c r="E42" i="16"/>
  <c r="R42" i="16" s="1"/>
  <c r="E111" i="16"/>
  <c r="E107" i="16"/>
  <c r="E106" i="16"/>
  <c r="E105" i="16"/>
  <c r="E103" i="16"/>
  <c r="E104" i="16"/>
  <c r="E101" i="16"/>
  <c r="E102" i="16"/>
  <c r="E100" i="16"/>
  <c r="O39" i="16"/>
  <c r="O38" i="16"/>
  <c r="O35" i="16"/>
  <c r="O32" i="16"/>
  <c r="O31" i="16"/>
  <c r="O29" i="16"/>
  <c r="P13" i="16"/>
  <c r="R13" i="16" s="1"/>
  <c r="P12" i="16"/>
  <c r="R12" i="16" s="1"/>
  <c r="O25" i="16"/>
  <c r="O24" i="16"/>
  <c r="O22" i="16"/>
  <c r="O21" i="16"/>
  <c r="O18" i="16"/>
  <c r="R157" i="16"/>
  <c r="R156" i="16"/>
  <c r="R155" i="16"/>
  <c r="R154" i="16"/>
  <c r="R153" i="16"/>
  <c r="O151" i="16"/>
  <c r="O150" i="16"/>
  <c r="Q150" i="16" s="1"/>
  <c r="G150" i="16"/>
  <c r="I150" i="16" s="1"/>
  <c r="F150" i="16"/>
  <c r="H150" i="16" s="1"/>
  <c r="P150" i="16" s="1"/>
  <c r="R150" i="16" s="1"/>
  <c r="O145" i="16"/>
  <c r="O142" i="16"/>
  <c r="O141" i="16"/>
  <c r="O140" i="16"/>
  <c r="O139" i="16"/>
  <c r="O138" i="16"/>
  <c r="O137" i="16"/>
  <c r="O136" i="16"/>
  <c r="G135" i="16"/>
  <c r="I135" i="16" s="1"/>
  <c r="F135" i="16"/>
  <c r="H135" i="16" s="1"/>
  <c r="O132" i="16"/>
  <c r="O126" i="16"/>
  <c r="Q126" i="16" s="1"/>
  <c r="G126" i="16"/>
  <c r="I126" i="16" s="1"/>
  <c r="F126" i="16"/>
  <c r="H126" i="16" s="1"/>
  <c r="O125" i="16"/>
  <c r="O124" i="16"/>
  <c r="O123" i="16"/>
  <c r="O122" i="16"/>
  <c r="O121" i="16"/>
  <c r="O120" i="16"/>
  <c r="O118" i="16"/>
  <c r="O111" i="16"/>
  <c r="O107" i="16"/>
  <c r="O106" i="16"/>
  <c r="O105" i="16"/>
  <c r="O104" i="16"/>
  <c r="O103" i="16"/>
  <c r="O102" i="16"/>
  <c r="O101" i="16"/>
  <c r="O100" i="16"/>
  <c r="O28" i="16"/>
  <c r="O15" i="16"/>
  <c r="R723" i="16" l="1"/>
  <c r="P284" i="16"/>
  <c r="R284" i="16" s="1"/>
  <c r="P126" i="16"/>
  <c r="R126" i="16" s="1"/>
  <c r="Q707" i="15"/>
  <c r="P707" i="15"/>
  <c r="R707" i="15" s="1"/>
  <c r="Q83" i="16"/>
  <c r="P83" i="16"/>
  <c r="R83" i="16" s="1"/>
  <c r="Q405" i="16"/>
  <c r="P405" i="16"/>
  <c r="R405" i="16" s="1"/>
  <c r="Q136" i="16"/>
  <c r="P136" i="16"/>
  <c r="R136" i="16" s="1"/>
  <c r="Q323" i="16"/>
  <c r="P323" i="16"/>
  <c r="R323" i="16" s="1"/>
  <c r="Q95" i="16"/>
  <c r="P95" i="16"/>
  <c r="R95" i="16" s="1"/>
  <c r="Q118" i="16"/>
  <c r="P118" i="16"/>
  <c r="R118" i="16" s="1"/>
  <c r="Q354" i="16"/>
  <c r="P354" i="16"/>
  <c r="R354" i="16" s="1"/>
  <c r="Q216" i="16"/>
  <c r="P216" i="16"/>
  <c r="R216" i="16" s="1"/>
  <c r="Q329" i="16"/>
  <c r="P329" i="16"/>
  <c r="R329" i="16" s="1"/>
  <c r="Q344" i="16"/>
  <c r="P344" i="16"/>
  <c r="R344" i="16" s="1"/>
  <c r="Q399" i="16"/>
  <c r="P399" i="16"/>
  <c r="R399" i="16" s="1"/>
  <c r="Q100" i="16"/>
  <c r="P100" i="16"/>
  <c r="R100" i="16" s="1"/>
  <c r="Q140" i="16"/>
  <c r="P140" i="16"/>
  <c r="R140" i="16" s="1"/>
  <c r="O19" i="16"/>
  <c r="P38" i="16"/>
  <c r="R38" i="16" s="1"/>
  <c r="Q38" i="16"/>
  <c r="Q44" i="16"/>
  <c r="P44" i="16"/>
  <c r="R44" i="16" s="1"/>
  <c r="Q55" i="16"/>
  <c r="P55" i="16"/>
  <c r="R55" i="16" s="1"/>
  <c r="Q65" i="16"/>
  <c r="P65" i="16"/>
  <c r="R65" i="16" s="1"/>
  <c r="Q230" i="16"/>
  <c r="P230" i="16"/>
  <c r="R230" i="16" s="1"/>
  <c r="Q241" i="16"/>
  <c r="P241" i="16"/>
  <c r="R241" i="16" s="1"/>
  <c r="Q251" i="16"/>
  <c r="P251" i="16"/>
  <c r="R251" i="16" s="1"/>
  <c r="Q285" i="16"/>
  <c r="P285" i="16"/>
  <c r="R285" i="16" s="1"/>
  <c r="O330" i="16"/>
  <c r="O365" i="16"/>
  <c r="O409" i="16"/>
  <c r="P214" i="16"/>
  <c r="R214" i="16" s="1"/>
  <c r="Q214" i="16"/>
  <c r="Q363" i="16"/>
  <c r="P363" i="16"/>
  <c r="R363" i="16" s="1"/>
  <c r="Q398" i="16"/>
  <c r="P398" i="16"/>
  <c r="R398" i="16" s="1"/>
  <c r="Q101" i="16"/>
  <c r="P101" i="16"/>
  <c r="R101" i="16" s="1"/>
  <c r="Q39" i="16"/>
  <c r="P39" i="16"/>
  <c r="R39" i="16" s="1"/>
  <c r="O76" i="16"/>
  <c r="O198" i="16"/>
  <c r="Q208" i="16"/>
  <c r="P208" i="16"/>
  <c r="R208" i="16" s="1"/>
  <c r="Q286" i="16"/>
  <c r="P286" i="16"/>
  <c r="R286" i="16" s="1"/>
  <c r="Q379" i="16"/>
  <c r="P379" i="16"/>
  <c r="R379" i="16" s="1"/>
  <c r="Q390" i="16"/>
  <c r="P390" i="16"/>
  <c r="R390" i="16" s="1"/>
  <c r="Q400" i="16"/>
  <c r="P400" i="16"/>
  <c r="R400" i="16" s="1"/>
  <c r="Q451" i="16"/>
  <c r="P451" i="16"/>
  <c r="R451" i="16" s="1"/>
  <c r="Q53" i="16"/>
  <c r="P53" i="16"/>
  <c r="R53" i="16" s="1"/>
  <c r="Q178" i="16"/>
  <c r="P178" i="16"/>
  <c r="R178" i="16" s="1"/>
  <c r="Q142" i="16"/>
  <c r="P142" i="16"/>
  <c r="R142" i="16" s="1"/>
  <c r="Q357" i="16"/>
  <c r="P357" i="16"/>
  <c r="R357" i="16" s="1"/>
  <c r="Q453" i="16"/>
  <c r="P453" i="16"/>
  <c r="R453" i="16" s="1"/>
  <c r="Q374" i="16"/>
  <c r="P374" i="16"/>
  <c r="R374" i="16" s="1"/>
  <c r="Q281" i="16"/>
  <c r="P281" i="16"/>
  <c r="R281" i="16" s="1"/>
  <c r="Q15" i="16"/>
  <c r="P15" i="16"/>
  <c r="R15" i="16" s="1"/>
  <c r="P300" i="16"/>
  <c r="R300" i="16" s="1"/>
  <c r="Q300" i="16"/>
  <c r="Q54" i="16"/>
  <c r="P54" i="16"/>
  <c r="R54" i="16" s="1"/>
  <c r="Q21" i="16"/>
  <c r="P21" i="16"/>
  <c r="R21" i="16" s="1"/>
  <c r="Q231" i="16"/>
  <c r="P231" i="16"/>
  <c r="R231" i="16" s="1"/>
  <c r="Q67" i="16"/>
  <c r="P67" i="16"/>
  <c r="R67" i="16" s="1"/>
  <c r="Q232" i="16"/>
  <c r="P232" i="16"/>
  <c r="R232" i="16" s="1"/>
  <c r="Q253" i="16"/>
  <c r="P253" i="16"/>
  <c r="R253" i="16" s="1"/>
  <c r="Q289" i="16"/>
  <c r="P289" i="16"/>
  <c r="R289" i="16" s="1"/>
  <c r="O358" i="16"/>
  <c r="P368" i="16"/>
  <c r="R368" i="16" s="1"/>
  <c r="Q368" i="16"/>
  <c r="Q454" i="16"/>
  <c r="P454" i="16"/>
  <c r="R454" i="16" s="1"/>
  <c r="Q416" i="16"/>
  <c r="P416" i="16"/>
  <c r="R416" i="16" s="1"/>
  <c r="Q94" i="16"/>
  <c r="P94" i="16"/>
  <c r="R94" i="16" s="1"/>
  <c r="P353" i="16"/>
  <c r="R353" i="16" s="1"/>
  <c r="Q353" i="16"/>
  <c r="Q137" i="16"/>
  <c r="P137" i="16"/>
  <c r="R137" i="16" s="1"/>
  <c r="Q466" i="16"/>
  <c r="P466" i="16"/>
  <c r="R466" i="16" s="1"/>
  <c r="Q184" i="16"/>
  <c r="P184" i="16"/>
  <c r="R184" i="16" s="1"/>
  <c r="P124" i="16"/>
  <c r="R124" i="16" s="1"/>
  <c r="Q124" i="16"/>
  <c r="Q209" i="16"/>
  <c r="P209" i="16"/>
  <c r="R209" i="16" s="1"/>
  <c r="Q125" i="16"/>
  <c r="P125" i="16"/>
  <c r="R125" i="16" s="1"/>
  <c r="Q336" i="16"/>
  <c r="P336" i="16"/>
  <c r="R336" i="16" s="1"/>
  <c r="Q381" i="16"/>
  <c r="P381" i="16"/>
  <c r="R381" i="16" s="1"/>
  <c r="Q392" i="16"/>
  <c r="P392" i="16"/>
  <c r="R392" i="16" s="1"/>
  <c r="Q402" i="16"/>
  <c r="P402" i="16"/>
  <c r="R402" i="16" s="1"/>
  <c r="Q455" i="16"/>
  <c r="P455" i="16"/>
  <c r="R455" i="16" s="1"/>
  <c r="P418" i="16"/>
  <c r="R418" i="16" s="1"/>
  <c r="Q204" i="16"/>
  <c r="P204" i="16"/>
  <c r="R204" i="16" s="1"/>
  <c r="Q177" i="16"/>
  <c r="P177" i="16"/>
  <c r="R177" i="16" s="1"/>
  <c r="Q228" i="16"/>
  <c r="P228" i="16"/>
  <c r="R228" i="16" s="1"/>
  <c r="Q387" i="16"/>
  <c r="P387" i="16"/>
  <c r="R387" i="16" s="1"/>
  <c r="Q74" i="16"/>
  <c r="P74" i="16"/>
  <c r="R74" i="16" s="1"/>
  <c r="Q18" i="16"/>
  <c r="P18" i="16"/>
  <c r="R18" i="16" s="1"/>
  <c r="Q164" i="16"/>
  <c r="P164" i="16"/>
  <c r="R164" i="16" s="1"/>
  <c r="Q267" i="16"/>
  <c r="P267" i="16"/>
  <c r="R267" i="16" s="1"/>
  <c r="Q22" i="16"/>
  <c r="P22" i="16"/>
  <c r="R22" i="16" s="1"/>
  <c r="P401" i="16"/>
  <c r="R401" i="16" s="1"/>
  <c r="Q401" i="16"/>
  <c r="Q187" i="16"/>
  <c r="P187" i="16"/>
  <c r="R187" i="16" s="1"/>
  <c r="Q145" i="16"/>
  <c r="P145" i="16"/>
  <c r="R145" i="16" s="1"/>
  <c r="Q168" i="16"/>
  <c r="P168" i="16"/>
  <c r="R168" i="16" s="1"/>
  <c r="Q188" i="16"/>
  <c r="P188" i="16"/>
  <c r="R188" i="16" s="1"/>
  <c r="Q201" i="16"/>
  <c r="P201" i="16"/>
  <c r="R201" i="16" s="1"/>
  <c r="Q49" i="16"/>
  <c r="P49" i="16"/>
  <c r="R49" i="16" s="1"/>
  <c r="Q59" i="16"/>
  <c r="P59" i="16"/>
  <c r="R59" i="16" s="1"/>
  <c r="Q189" i="16"/>
  <c r="P189" i="16"/>
  <c r="R189" i="16" s="1"/>
  <c r="Q233" i="16"/>
  <c r="P233" i="16"/>
  <c r="R233" i="16" s="1"/>
  <c r="Q244" i="16"/>
  <c r="P244" i="16"/>
  <c r="R244" i="16" s="1"/>
  <c r="Q254" i="16"/>
  <c r="P254" i="16"/>
  <c r="R254" i="16" s="1"/>
  <c r="P272" i="16"/>
  <c r="R272" i="16" s="1"/>
  <c r="Q272" i="16"/>
  <c r="Q291" i="16"/>
  <c r="P291" i="16"/>
  <c r="R291" i="16" s="1"/>
  <c r="Q317" i="16"/>
  <c r="P317" i="16"/>
  <c r="R317" i="16" s="1"/>
  <c r="Q337" i="16"/>
  <c r="P337" i="16"/>
  <c r="R337" i="16" s="1"/>
  <c r="P350" i="16"/>
  <c r="R350" i="16" s="1"/>
  <c r="Q350" i="16"/>
  <c r="P193" i="16"/>
  <c r="R193" i="16" s="1"/>
  <c r="Q193" i="16"/>
  <c r="Q249" i="16"/>
  <c r="P249" i="16"/>
  <c r="R249" i="16" s="1"/>
  <c r="Q205" i="16"/>
  <c r="P205" i="16"/>
  <c r="R205" i="16" s="1"/>
  <c r="P326" i="16"/>
  <c r="R326" i="16" s="1"/>
  <c r="Q326" i="16"/>
  <c r="Q35" i="16"/>
  <c r="P35" i="16"/>
  <c r="R35" i="16" s="1"/>
  <c r="Q250" i="16"/>
  <c r="P250" i="16"/>
  <c r="R250" i="16" s="1"/>
  <c r="P181" i="16"/>
  <c r="R181" i="16" s="1"/>
  <c r="Q181" i="16"/>
  <c r="Q123" i="16"/>
  <c r="P123" i="16"/>
  <c r="R123" i="16" s="1"/>
  <c r="P252" i="16"/>
  <c r="R252" i="16" s="1"/>
  <c r="Q252" i="16"/>
  <c r="Q89" i="16"/>
  <c r="P89" i="16"/>
  <c r="R89" i="16" s="1"/>
  <c r="P313" i="16"/>
  <c r="R313" i="16" s="1"/>
  <c r="Q313" i="16"/>
  <c r="Q391" i="16"/>
  <c r="P391" i="16"/>
  <c r="R391" i="16" s="1"/>
  <c r="Q167" i="16"/>
  <c r="P167" i="16"/>
  <c r="R167" i="16" s="1"/>
  <c r="P243" i="16"/>
  <c r="R243" i="16" s="1"/>
  <c r="Q243" i="16"/>
  <c r="P24" i="16"/>
  <c r="R24" i="16" s="1"/>
  <c r="Q24" i="16"/>
  <c r="Q106" i="16"/>
  <c r="P106" i="16"/>
  <c r="R106" i="16" s="1"/>
  <c r="Q81" i="16"/>
  <c r="P81" i="16"/>
  <c r="R81" i="16" s="1"/>
  <c r="Q92" i="16"/>
  <c r="P92" i="16"/>
  <c r="R92" i="16" s="1"/>
  <c r="Q170" i="16"/>
  <c r="P170" i="16"/>
  <c r="R170" i="16" s="1"/>
  <c r="Q202" i="16"/>
  <c r="P202" i="16"/>
  <c r="R202" i="16" s="1"/>
  <c r="Q212" i="16"/>
  <c r="P212" i="16"/>
  <c r="R212" i="16" s="1"/>
  <c r="Q223" i="16"/>
  <c r="P223" i="16"/>
  <c r="R223" i="16" s="1"/>
  <c r="Q273" i="16"/>
  <c r="P273" i="16"/>
  <c r="R273" i="16" s="1"/>
  <c r="Q338" i="16"/>
  <c r="P338" i="16"/>
  <c r="R338" i="16" s="1"/>
  <c r="P382" i="16"/>
  <c r="R382" i="16" s="1"/>
  <c r="Q382" i="16"/>
  <c r="Q393" i="16"/>
  <c r="P393" i="16"/>
  <c r="R393" i="16" s="1"/>
  <c r="Q403" i="16"/>
  <c r="P403" i="16"/>
  <c r="R403" i="16" s="1"/>
  <c r="Q438" i="16"/>
  <c r="P438" i="16"/>
  <c r="R438" i="16" s="1"/>
  <c r="Q457" i="16"/>
  <c r="P457" i="16"/>
  <c r="R457" i="16" s="1"/>
  <c r="Q322" i="16"/>
  <c r="P322" i="16"/>
  <c r="R322" i="16" s="1"/>
  <c r="P138" i="16"/>
  <c r="R138" i="16" s="1"/>
  <c r="Q138" i="16"/>
  <c r="P64" i="16"/>
  <c r="R64" i="16" s="1"/>
  <c r="Q64" i="16"/>
  <c r="Q364" i="16"/>
  <c r="P364" i="16"/>
  <c r="R364" i="16" s="1"/>
  <c r="Q139" i="16"/>
  <c r="P139" i="16"/>
  <c r="R139" i="16" s="1"/>
  <c r="Q260" i="16"/>
  <c r="P260" i="16"/>
  <c r="R260" i="16" s="1"/>
  <c r="Q102" i="16"/>
  <c r="P102" i="16"/>
  <c r="R102" i="16" s="1"/>
  <c r="Q66" i="16"/>
  <c r="P66" i="16"/>
  <c r="R66" i="16" s="1"/>
  <c r="Q287" i="16"/>
  <c r="P287" i="16"/>
  <c r="R287" i="16" s="1"/>
  <c r="P333" i="16"/>
  <c r="R333" i="16" s="1"/>
  <c r="Q333" i="16"/>
  <c r="Q104" i="16"/>
  <c r="P104" i="16"/>
  <c r="R104" i="16" s="1"/>
  <c r="Q60" i="16"/>
  <c r="P60" i="16"/>
  <c r="R60" i="16" s="1"/>
  <c r="Q70" i="16"/>
  <c r="P70" i="16"/>
  <c r="R70" i="16" s="1"/>
  <c r="Q171" i="16"/>
  <c r="P171" i="16"/>
  <c r="R171" i="16" s="1"/>
  <c r="Q234" i="16"/>
  <c r="P234" i="16"/>
  <c r="R234" i="16" s="1"/>
  <c r="Q245" i="16"/>
  <c r="P245" i="16"/>
  <c r="R245" i="16" s="1"/>
  <c r="Q255" i="16"/>
  <c r="P255" i="16"/>
  <c r="R255" i="16" s="1"/>
  <c r="Q274" i="16"/>
  <c r="P274" i="16"/>
  <c r="R274" i="16" s="1"/>
  <c r="Q319" i="16"/>
  <c r="P319" i="16"/>
  <c r="R319" i="16" s="1"/>
  <c r="Q351" i="16"/>
  <c r="P351" i="16"/>
  <c r="R351" i="16" s="1"/>
  <c r="Q361" i="16"/>
  <c r="P361" i="16"/>
  <c r="R361" i="16" s="1"/>
  <c r="Q372" i="16"/>
  <c r="P372" i="16"/>
  <c r="R372" i="16" s="1"/>
  <c r="Q439" i="16"/>
  <c r="P439" i="16"/>
  <c r="R439" i="16" s="1"/>
  <c r="Q32" i="16"/>
  <c r="P32" i="16"/>
  <c r="R32" i="16" s="1"/>
  <c r="Q63" i="16"/>
  <c r="P63" i="16"/>
  <c r="R63" i="16" s="1"/>
  <c r="P84" i="16"/>
  <c r="R84" i="16" s="1"/>
  <c r="Q84" i="16"/>
  <c r="Q195" i="16"/>
  <c r="P195" i="16"/>
  <c r="R195" i="16" s="1"/>
  <c r="Q377" i="16"/>
  <c r="P377" i="16"/>
  <c r="R377" i="16" s="1"/>
  <c r="Q28" i="16"/>
  <c r="P28" i="16"/>
  <c r="R28" i="16" s="1"/>
  <c r="Q96" i="16"/>
  <c r="P96" i="16"/>
  <c r="R96" i="16" s="1"/>
  <c r="Q40" i="16"/>
  <c r="P40" i="16"/>
  <c r="R40" i="16" s="1"/>
  <c r="P242" i="16"/>
  <c r="R242" i="16" s="1"/>
  <c r="Q242" i="16"/>
  <c r="P452" i="16"/>
  <c r="R452" i="16" s="1"/>
  <c r="Q452" i="16"/>
  <c r="Q46" i="16"/>
  <c r="P46" i="16"/>
  <c r="R46" i="16" s="1"/>
  <c r="Q288" i="16"/>
  <c r="P288" i="16"/>
  <c r="R288" i="16" s="1"/>
  <c r="Q380" i="16"/>
  <c r="P380" i="16"/>
  <c r="R380" i="16" s="1"/>
  <c r="Q79" i="16"/>
  <c r="P79" i="16"/>
  <c r="R79" i="16" s="1"/>
  <c r="Q105" i="16"/>
  <c r="P105" i="16"/>
  <c r="R105" i="16" s="1"/>
  <c r="Q316" i="16"/>
  <c r="P316" i="16"/>
  <c r="R316" i="16" s="1"/>
  <c r="Q107" i="16"/>
  <c r="P107" i="16"/>
  <c r="R107" i="16" s="1"/>
  <c r="Q151" i="16"/>
  <c r="P151" i="16"/>
  <c r="R151" i="16" s="1"/>
  <c r="Q82" i="16"/>
  <c r="P82" i="16"/>
  <c r="R82" i="16" s="1"/>
  <c r="Q93" i="16"/>
  <c r="P93" i="16"/>
  <c r="R93" i="16" s="1"/>
  <c r="Q203" i="16"/>
  <c r="P203" i="16"/>
  <c r="R203" i="16" s="1"/>
  <c r="Q213" i="16"/>
  <c r="P213" i="16"/>
  <c r="R213" i="16" s="1"/>
  <c r="P275" i="16"/>
  <c r="R275" i="16" s="1"/>
  <c r="Q294" i="16"/>
  <c r="P294" i="16"/>
  <c r="R294" i="16" s="1"/>
  <c r="Q320" i="16"/>
  <c r="P320" i="16"/>
  <c r="R320" i="16" s="1"/>
  <c r="O383" i="16"/>
  <c r="O394" i="16"/>
  <c r="Q404" i="16"/>
  <c r="P404" i="16"/>
  <c r="R404" i="16" s="1"/>
  <c r="Q440" i="16"/>
  <c r="P440" i="16"/>
  <c r="R440" i="16" s="1"/>
  <c r="P417" i="16"/>
  <c r="R417" i="16" s="1"/>
  <c r="Q417" i="16"/>
  <c r="Q111" i="16"/>
  <c r="P111" i="16"/>
  <c r="R111" i="16" s="1"/>
  <c r="Q174" i="16"/>
  <c r="P174" i="16"/>
  <c r="R174" i="16" s="1"/>
  <c r="Q238" i="16"/>
  <c r="P238" i="16"/>
  <c r="R238" i="16" s="1"/>
  <c r="Q342" i="16"/>
  <c r="P342" i="16"/>
  <c r="R342" i="16" s="1"/>
  <c r="Q215" i="16"/>
  <c r="P215" i="16"/>
  <c r="R215" i="16" s="1"/>
  <c r="Q447" i="16"/>
  <c r="P447" i="16"/>
  <c r="R447" i="16" s="1"/>
  <c r="Q180" i="16"/>
  <c r="P180" i="16"/>
  <c r="R180" i="16" s="1"/>
  <c r="Q327" i="16"/>
  <c r="P327" i="16"/>
  <c r="R327" i="16" s="1"/>
  <c r="Q85" i="16"/>
  <c r="P85" i="16"/>
  <c r="R85" i="16" s="1"/>
  <c r="Q56" i="16"/>
  <c r="P56" i="16"/>
  <c r="R56" i="16" s="1"/>
  <c r="Q347" i="16"/>
  <c r="P347" i="16"/>
  <c r="R347" i="16" s="1"/>
  <c r="P103" i="16"/>
  <c r="R103" i="16" s="1"/>
  <c r="Q103" i="16"/>
  <c r="Q219" i="16"/>
  <c r="P219" i="16"/>
  <c r="R219" i="16" s="1"/>
  <c r="Q433" i="16"/>
  <c r="P433" i="16"/>
  <c r="R433" i="16" s="1"/>
  <c r="Q25" i="16"/>
  <c r="P25" i="16"/>
  <c r="R25" i="16" s="1"/>
  <c r="P132" i="16"/>
  <c r="R132" i="16" s="1"/>
  <c r="Q132" i="16"/>
  <c r="Q29" i="16"/>
  <c r="P29" i="16"/>
  <c r="R29" i="16" s="1"/>
  <c r="P135" i="16"/>
  <c r="R135" i="16" s="1"/>
  <c r="Q31" i="16"/>
  <c r="P31" i="16"/>
  <c r="R31" i="16" s="1"/>
  <c r="P52" i="16"/>
  <c r="R52" i="16" s="1"/>
  <c r="Q52" i="16"/>
  <c r="Q173" i="16"/>
  <c r="P173" i="16"/>
  <c r="R173" i="16" s="1"/>
  <c r="O225" i="16"/>
  <c r="O256" i="16"/>
  <c r="P299" i="16"/>
  <c r="R299" i="16" s="1"/>
  <c r="Q352" i="16"/>
  <c r="P352" i="16"/>
  <c r="R352" i="16" s="1"/>
  <c r="Q362" i="16"/>
  <c r="P362" i="16"/>
  <c r="R362" i="16" s="1"/>
  <c r="P441" i="16"/>
  <c r="R441" i="16" s="1"/>
  <c r="Q460" i="16"/>
  <c r="P460" i="16"/>
  <c r="R460" i="16" s="1"/>
  <c r="O418" i="16"/>
  <c r="Q418" i="16" s="1"/>
  <c r="Q456" i="16"/>
  <c r="P456" i="16"/>
  <c r="R456" i="16" s="1"/>
  <c r="Q435" i="16"/>
  <c r="P435" i="16"/>
  <c r="R435" i="16" s="1"/>
  <c r="Q436" i="16"/>
  <c r="P436" i="16"/>
  <c r="R436" i="16" s="1"/>
  <c r="Q437" i="16"/>
  <c r="P437" i="16"/>
  <c r="R437" i="16" s="1"/>
  <c r="Q141" i="16"/>
  <c r="P141" i="16"/>
  <c r="R141" i="16" s="1"/>
  <c r="P122" i="16"/>
  <c r="R122" i="16" s="1"/>
  <c r="Q122" i="16"/>
  <c r="Q120" i="16"/>
  <c r="P120" i="16"/>
  <c r="R120" i="16" s="1"/>
  <c r="Q121" i="16"/>
  <c r="P121" i="16"/>
  <c r="R121" i="16" s="1"/>
  <c r="Q290" i="16"/>
  <c r="P290" i="16"/>
  <c r="R290" i="16" s="1"/>
  <c r="Q271" i="16"/>
  <c r="P271" i="16"/>
  <c r="R271" i="16" s="1"/>
  <c r="Q270" i="16"/>
  <c r="P270" i="16"/>
  <c r="R270" i="16" s="1"/>
  <c r="Q269" i="16"/>
  <c r="P269" i="16"/>
  <c r="R269" i="16" s="1"/>
  <c r="P11" i="16"/>
  <c r="R11" i="16" s="1"/>
  <c r="R72" i="16"/>
  <c r="R73" i="16"/>
  <c r="P27" i="16"/>
  <c r="R27" i="16" s="1"/>
  <c r="O823" i="15"/>
  <c r="O745" i="15"/>
  <c r="O459" i="15"/>
  <c r="O191" i="15"/>
  <c r="O788" i="15"/>
  <c r="O776" i="15"/>
  <c r="O775" i="15"/>
  <c r="O829" i="15"/>
  <c r="O828" i="15"/>
  <c r="Q828" i="15" s="1"/>
  <c r="G828" i="15"/>
  <c r="I828" i="15" s="1"/>
  <c r="F828" i="15"/>
  <c r="H828" i="15" s="1"/>
  <c r="O819" i="15"/>
  <c r="O818" i="15"/>
  <c r="O817" i="15"/>
  <c r="O816" i="15"/>
  <c r="O815" i="15"/>
  <c r="O814" i="15"/>
  <c r="G813" i="15"/>
  <c r="I813" i="15" s="1"/>
  <c r="F813" i="15"/>
  <c r="H813" i="15" s="1"/>
  <c r="P813" i="15" s="1"/>
  <c r="R813" i="15" s="1"/>
  <c r="O804" i="15"/>
  <c r="Q804" i="15" s="1"/>
  <c r="G804" i="15"/>
  <c r="I804" i="15" s="1"/>
  <c r="F804" i="15"/>
  <c r="H804" i="15" s="1"/>
  <c r="O803" i="15"/>
  <c r="O802" i="15"/>
  <c r="O801" i="15"/>
  <c r="O800" i="15"/>
  <c r="O799" i="15"/>
  <c r="O798" i="15"/>
  <c r="O796" i="15"/>
  <c r="M787" i="15"/>
  <c r="O787" i="15" s="1"/>
  <c r="F787" i="15"/>
  <c r="H787" i="15" s="1"/>
  <c r="O786" i="15"/>
  <c r="O781" i="15"/>
  <c r="O779" i="15"/>
  <c r="O526" i="15"/>
  <c r="E583" i="15"/>
  <c r="E582" i="15"/>
  <c r="E581" i="15"/>
  <c r="E580" i="15"/>
  <c r="E579" i="15"/>
  <c r="E578" i="15"/>
  <c r="E577" i="15"/>
  <c r="E576" i="15"/>
  <c r="E575" i="15"/>
  <c r="E574" i="15"/>
  <c r="E572" i="15"/>
  <c r="E569" i="15"/>
  <c r="E568" i="15"/>
  <c r="E567" i="15"/>
  <c r="E566" i="15"/>
  <c r="E565" i="15"/>
  <c r="O582" i="15"/>
  <c r="O581" i="15"/>
  <c r="O580" i="15"/>
  <c r="O579" i="15"/>
  <c r="O577" i="15"/>
  <c r="O576" i="15"/>
  <c r="O575" i="15"/>
  <c r="O574" i="15"/>
  <c r="O556" i="15"/>
  <c r="O555" i="15"/>
  <c r="E704" i="15"/>
  <c r="E703" i="15"/>
  <c r="E701" i="15"/>
  <c r="E698" i="15"/>
  <c r="E697" i="15"/>
  <c r="E696" i="15"/>
  <c r="E695" i="15"/>
  <c r="E691" i="15"/>
  <c r="E687" i="15"/>
  <c r="E686" i="15"/>
  <c r="O704" i="15"/>
  <c r="O703" i="15"/>
  <c r="O698" i="15"/>
  <c r="O697" i="15"/>
  <c r="O696" i="15"/>
  <c r="O695" i="15"/>
  <c r="O686" i="15"/>
  <c r="O684" i="15"/>
  <c r="O683" i="15"/>
  <c r="O678" i="15"/>
  <c r="O677" i="15"/>
  <c r="O676" i="15"/>
  <c r="O667" i="15"/>
  <c r="E659" i="15"/>
  <c r="E662" i="15"/>
  <c r="O658" i="15"/>
  <c r="O665" i="15"/>
  <c r="O664" i="15"/>
  <c r="O662" i="15"/>
  <c r="O659" i="15"/>
  <c r="O657" i="15"/>
  <c r="O656" i="15"/>
  <c r="O647" i="15"/>
  <c r="E643" i="15"/>
  <c r="E639" i="15"/>
  <c r="E638" i="15"/>
  <c r="E637" i="15"/>
  <c r="E636" i="15"/>
  <c r="E635" i="15"/>
  <c r="E634" i="15"/>
  <c r="E633" i="15"/>
  <c r="E632" i="15"/>
  <c r="E122" i="15"/>
  <c r="E121" i="15"/>
  <c r="E120" i="15"/>
  <c r="E119" i="15"/>
  <c r="E100" i="15"/>
  <c r="E410" i="15"/>
  <c r="E409" i="15"/>
  <c r="E408" i="15"/>
  <c r="E407" i="15"/>
  <c r="E388" i="15"/>
  <c r="E628" i="15"/>
  <c r="E627" i="15"/>
  <c r="E626" i="15"/>
  <c r="E625" i="15"/>
  <c r="E623" i="15"/>
  <c r="E622" i="15"/>
  <c r="E619" i="15"/>
  <c r="E618" i="15"/>
  <c r="E617" i="15"/>
  <c r="E616" i="15"/>
  <c r="E615" i="15"/>
  <c r="E614" i="15"/>
  <c r="E613" i="15"/>
  <c r="E610" i="15"/>
  <c r="E606" i="15"/>
  <c r="E605" i="15"/>
  <c r="E604" i="15"/>
  <c r="E603" i="15"/>
  <c r="E602" i="15"/>
  <c r="E599" i="15"/>
  <c r="E598" i="15"/>
  <c r="E596" i="15"/>
  <c r="E593" i="15"/>
  <c r="E592" i="15"/>
  <c r="E591" i="15"/>
  <c r="E590" i="15"/>
  <c r="E83" i="15"/>
  <c r="E371" i="15"/>
  <c r="E589" i="15"/>
  <c r="E588" i="15"/>
  <c r="E587" i="15"/>
  <c r="O789" i="15" l="1"/>
  <c r="Q789" i="15" s="1"/>
  <c r="O820" i="15"/>
  <c r="P804" i="15"/>
  <c r="R804" i="15" s="1"/>
  <c r="O810" i="15"/>
  <c r="O701" i="15"/>
  <c r="Q701" i="15" s="1"/>
  <c r="O767" i="15"/>
  <c r="Q767" i="15" s="1"/>
  <c r="Q580" i="15"/>
  <c r="P580" i="15"/>
  <c r="R580" i="15" s="1"/>
  <c r="O710" i="15"/>
  <c r="Q582" i="15"/>
  <c r="P582" i="15"/>
  <c r="R582" i="15" s="1"/>
  <c r="Q814" i="15"/>
  <c r="P814" i="15"/>
  <c r="R814" i="15" s="1"/>
  <c r="R588" i="15"/>
  <c r="P677" i="15"/>
  <c r="R677" i="15" s="1"/>
  <c r="Q677" i="15"/>
  <c r="R566" i="15"/>
  <c r="O764" i="15"/>
  <c r="Q796" i="15"/>
  <c r="P796" i="15"/>
  <c r="R796" i="15" s="1"/>
  <c r="Q815" i="15"/>
  <c r="P815" i="15"/>
  <c r="R815" i="15" s="1"/>
  <c r="Q657" i="15"/>
  <c r="P657" i="15"/>
  <c r="R657" i="15" s="1"/>
  <c r="Q695" i="15"/>
  <c r="P695" i="15"/>
  <c r="R695" i="15" s="1"/>
  <c r="R567" i="15"/>
  <c r="P798" i="15"/>
  <c r="R798" i="15" s="1"/>
  <c r="Q798" i="15"/>
  <c r="Q816" i="15"/>
  <c r="P816" i="15"/>
  <c r="R816" i="15" s="1"/>
  <c r="Q775" i="15"/>
  <c r="P775" i="15"/>
  <c r="R775" i="15" s="1"/>
  <c r="Q712" i="15"/>
  <c r="P712" i="15"/>
  <c r="R712" i="15" s="1"/>
  <c r="P698" i="15"/>
  <c r="R698" i="15" s="1"/>
  <c r="Q698" i="15"/>
  <c r="R565" i="15"/>
  <c r="Q820" i="15"/>
  <c r="P820" i="15"/>
  <c r="R820" i="15" s="1"/>
  <c r="Q770" i="15"/>
  <c r="P770" i="15"/>
  <c r="R770" i="15" s="1"/>
  <c r="Q787" i="15"/>
  <c r="R589" i="15"/>
  <c r="Q665" i="15"/>
  <c r="P665" i="15"/>
  <c r="R665" i="15" s="1"/>
  <c r="Q817" i="15"/>
  <c r="P817" i="15"/>
  <c r="R817" i="15" s="1"/>
  <c r="Q697" i="15"/>
  <c r="P697" i="15"/>
  <c r="R697" i="15" s="1"/>
  <c r="P801" i="15"/>
  <c r="R801" i="15" s="1"/>
  <c r="Q801" i="15"/>
  <c r="Q555" i="15"/>
  <c r="P555" i="15"/>
  <c r="R555" i="15" s="1"/>
  <c r="Q683" i="15"/>
  <c r="P683" i="15"/>
  <c r="R683" i="15" s="1"/>
  <c r="Q556" i="15"/>
  <c r="P556" i="15"/>
  <c r="R556" i="15" s="1"/>
  <c r="Q779" i="15"/>
  <c r="P779" i="15"/>
  <c r="R779" i="15" s="1"/>
  <c r="Q803" i="15"/>
  <c r="P803" i="15"/>
  <c r="R803" i="15" s="1"/>
  <c r="Q659" i="15"/>
  <c r="P659" i="15"/>
  <c r="R659" i="15" s="1"/>
  <c r="R587" i="15"/>
  <c r="Q678" i="15"/>
  <c r="P678" i="15"/>
  <c r="R678" i="15" s="1"/>
  <c r="Q776" i="15"/>
  <c r="P776" i="15"/>
  <c r="R776" i="15" s="1"/>
  <c r="Q652" i="15"/>
  <c r="P652" i="15"/>
  <c r="R652" i="15" s="1"/>
  <c r="Q781" i="15"/>
  <c r="P781" i="15"/>
  <c r="R781" i="15" s="1"/>
  <c r="P191" i="15"/>
  <c r="R191" i="15" s="1"/>
  <c r="Q191" i="15"/>
  <c r="Q579" i="15"/>
  <c r="P579" i="15"/>
  <c r="R579" i="15" s="1"/>
  <c r="Q786" i="15"/>
  <c r="P786" i="15"/>
  <c r="R786" i="15" s="1"/>
  <c r="Q526" i="15"/>
  <c r="P526" i="15"/>
  <c r="R526" i="15" s="1"/>
  <c r="Q648" i="15"/>
  <c r="P648" i="15"/>
  <c r="R648" i="15" s="1"/>
  <c r="R83" i="15"/>
  <c r="Q818" i="15"/>
  <c r="P818" i="15"/>
  <c r="R818" i="15" s="1"/>
  <c r="Q819" i="15"/>
  <c r="P819" i="15"/>
  <c r="R819" i="15" s="1"/>
  <c r="P667" i="15"/>
  <c r="R667" i="15" s="1"/>
  <c r="Q667" i="15"/>
  <c r="Q684" i="15"/>
  <c r="P684" i="15"/>
  <c r="R684" i="15" s="1"/>
  <c r="Q574" i="15"/>
  <c r="P574" i="15"/>
  <c r="R574" i="15" s="1"/>
  <c r="Q686" i="15"/>
  <c r="P686" i="15"/>
  <c r="R686" i="15" s="1"/>
  <c r="Q575" i="15"/>
  <c r="P575" i="15"/>
  <c r="R575" i="15" s="1"/>
  <c r="P828" i="15"/>
  <c r="R828" i="15" s="1"/>
  <c r="Q459" i="15"/>
  <c r="P459" i="15"/>
  <c r="R459" i="15" s="1"/>
  <c r="Q691" i="15"/>
  <c r="P691" i="15"/>
  <c r="R691" i="15" s="1"/>
  <c r="Q662" i="15"/>
  <c r="P662" i="15"/>
  <c r="R662" i="15" s="1"/>
  <c r="Q647" i="15"/>
  <c r="P647" i="15"/>
  <c r="R647" i="15" s="1"/>
  <c r="R371" i="15"/>
  <c r="Q696" i="15"/>
  <c r="P696" i="15"/>
  <c r="R696" i="15" s="1"/>
  <c r="Q658" i="15"/>
  <c r="P658" i="15"/>
  <c r="R658" i="15" s="1"/>
  <c r="Q788" i="15"/>
  <c r="P788" i="15"/>
  <c r="R788" i="15" s="1"/>
  <c r="Q703" i="15"/>
  <c r="P703" i="15"/>
  <c r="R703" i="15" s="1"/>
  <c r="Q576" i="15"/>
  <c r="P576" i="15"/>
  <c r="R576" i="15" s="1"/>
  <c r="O783" i="15"/>
  <c r="Q745" i="15"/>
  <c r="P745" i="15"/>
  <c r="R745" i="15" s="1"/>
  <c r="Q672" i="15"/>
  <c r="P672" i="15"/>
  <c r="R672" i="15" s="1"/>
  <c r="Q829" i="15"/>
  <c r="P829" i="15"/>
  <c r="R829" i="15" s="1"/>
  <c r="Q581" i="15"/>
  <c r="P581" i="15"/>
  <c r="R581" i="15" s="1"/>
  <c r="O772" i="15"/>
  <c r="Q676" i="15"/>
  <c r="P676" i="15"/>
  <c r="R676" i="15" s="1"/>
  <c r="Q664" i="15"/>
  <c r="P664" i="15"/>
  <c r="R664" i="15" s="1"/>
  <c r="Q799" i="15"/>
  <c r="P799" i="15"/>
  <c r="R799" i="15" s="1"/>
  <c r="Q800" i="15"/>
  <c r="P800" i="15"/>
  <c r="R800" i="15" s="1"/>
  <c r="Q802" i="15"/>
  <c r="P802" i="15"/>
  <c r="R802" i="15" s="1"/>
  <c r="Q656" i="15"/>
  <c r="P656" i="15"/>
  <c r="R656" i="15" s="1"/>
  <c r="Q704" i="15"/>
  <c r="P704" i="15"/>
  <c r="R704" i="15" s="1"/>
  <c r="Q577" i="15"/>
  <c r="P577" i="15"/>
  <c r="R577" i="15" s="1"/>
  <c r="Q823" i="15"/>
  <c r="P823" i="15"/>
  <c r="R823" i="15" s="1"/>
  <c r="Q810" i="15"/>
  <c r="P810" i="15"/>
  <c r="R810" i="15" s="1"/>
  <c r="Q365" i="16"/>
  <c r="P365" i="16"/>
  <c r="R365" i="16" s="1"/>
  <c r="Q198" i="16"/>
  <c r="P198" i="16"/>
  <c r="R198" i="16" s="1"/>
  <c r="Q358" i="16"/>
  <c r="P358" i="16"/>
  <c r="R358" i="16" s="1"/>
  <c r="Q409" i="16"/>
  <c r="P409" i="16"/>
  <c r="R409" i="16" s="1"/>
  <c r="Q256" i="16"/>
  <c r="P256" i="16"/>
  <c r="R256" i="16" s="1"/>
  <c r="Q225" i="16"/>
  <c r="P225" i="16"/>
  <c r="R225" i="16" s="1"/>
  <c r="Q383" i="16"/>
  <c r="P383" i="16"/>
  <c r="R383" i="16" s="1"/>
  <c r="Q19" i="16"/>
  <c r="P19" i="16"/>
  <c r="R19" i="16" s="1"/>
  <c r="Q394" i="16"/>
  <c r="P394" i="16"/>
  <c r="R394" i="16" s="1"/>
  <c r="Q330" i="16"/>
  <c r="P330" i="16"/>
  <c r="R330" i="16" s="1"/>
  <c r="Q76" i="16"/>
  <c r="P76" i="16"/>
  <c r="R76" i="16" s="1"/>
  <c r="P789" i="15" l="1"/>
  <c r="R789" i="15" s="1"/>
  <c r="P701" i="15"/>
  <c r="R701" i="15" s="1"/>
  <c r="P767" i="15"/>
  <c r="R767" i="15" s="1"/>
  <c r="Q687" i="15"/>
  <c r="P687" i="15"/>
  <c r="R687" i="15" s="1"/>
  <c r="Q772" i="15"/>
  <c r="P772" i="15"/>
  <c r="R772" i="15" s="1"/>
  <c r="P787" i="15"/>
  <c r="R787" i="15" s="1"/>
  <c r="Q668" i="15"/>
  <c r="P668" i="15"/>
  <c r="R668" i="15" s="1"/>
  <c r="Q710" i="15"/>
  <c r="P710" i="15"/>
  <c r="R710" i="15" s="1"/>
  <c r="Q764" i="15"/>
  <c r="P764" i="15"/>
  <c r="R764" i="15" s="1"/>
  <c r="Q783" i="15"/>
  <c r="P783" i="15"/>
  <c r="R783" i="15" s="1"/>
  <c r="R722" i="16"/>
  <c r="R724" i="16" s="1"/>
  <c r="R725" i="16" s="1"/>
  <c r="R726" i="16" s="1"/>
  <c r="R727" i="16" s="1"/>
  <c r="R728" i="16" s="1"/>
  <c r="D8" i="24" s="1"/>
  <c r="H8" i="24" s="1"/>
  <c r="G708" i="15" l="1"/>
  <c r="I708" i="15" s="1"/>
  <c r="F708" i="15"/>
  <c r="H708" i="15" s="1"/>
  <c r="O706" i="15"/>
  <c r="G482" i="15"/>
  <c r="I482" i="15" s="1"/>
  <c r="F482" i="15"/>
  <c r="H482" i="15" s="1"/>
  <c r="P482" i="15" s="1"/>
  <c r="R482" i="15" s="1"/>
  <c r="F481" i="15"/>
  <c r="H481" i="15" s="1"/>
  <c r="P481" i="15" s="1"/>
  <c r="R481" i="15" s="1"/>
  <c r="O708" i="15" l="1"/>
  <c r="Q708" i="15" s="1"/>
  <c r="P706" i="15"/>
  <c r="R706" i="15" s="1"/>
  <c r="Q706" i="15"/>
  <c r="O490" i="15"/>
  <c r="R757" i="15"/>
  <c r="R756" i="15"/>
  <c r="R755" i="15"/>
  <c r="R754" i="15"/>
  <c r="R753" i="15"/>
  <c r="O751" i="15"/>
  <c r="O750" i="15"/>
  <c r="Q750" i="15" s="1"/>
  <c r="G750" i="15"/>
  <c r="I750" i="15" s="1"/>
  <c r="F750" i="15"/>
  <c r="H750" i="15" s="1"/>
  <c r="O741" i="15"/>
  <c r="O740" i="15"/>
  <c r="O739" i="15"/>
  <c r="O738" i="15"/>
  <c r="O737" i="15"/>
  <c r="O736" i="15"/>
  <c r="G735" i="15"/>
  <c r="I735" i="15" s="1"/>
  <c r="F735" i="15"/>
  <c r="H735" i="15" s="1"/>
  <c r="O726" i="15"/>
  <c r="Q726" i="15" s="1"/>
  <c r="G726" i="15"/>
  <c r="I726" i="15" s="1"/>
  <c r="F726" i="15"/>
  <c r="H726" i="15" s="1"/>
  <c r="O725" i="15"/>
  <c r="O724" i="15"/>
  <c r="O723" i="15"/>
  <c r="O722" i="15"/>
  <c r="O721" i="15"/>
  <c r="O720" i="15"/>
  <c r="O718" i="15"/>
  <c r="P717" i="15"/>
  <c r="R717" i="15" s="1"/>
  <c r="P716" i="15"/>
  <c r="R716" i="15" s="1"/>
  <c r="O638" i="15"/>
  <c r="O637" i="15"/>
  <c r="O636" i="15"/>
  <c r="O635" i="15"/>
  <c r="O634" i="15"/>
  <c r="O633" i="15"/>
  <c r="O632" i="15"/>
  <c r="O627" i="15"/>
  <c r="O626" i="15"/>
  <c r="O625" i="15"/>
  <c r="O624" i="15"/>
  <c r="O623" i="15"/>
  <c r="O622" i="15"/>
  <c r="O618" i="15"/>
  <c r="O617" i="15"/>
  <c r="O616" i="15"/>
  <c r="O615" i="15"/>
  <c r="O614" i="15"/>
  <c r="O613" i="15"/>
  <c r="O609" i="15"/>
  <c r="O605" i="15"/>
  <c r="O604" i="15"/>
  <c r="O603" i="15"/>
  <c r="O602" i="15"/>
  <c r="O599" i="15"/>
  <c r="O598" i="15"/>
  <c r="O596" i="15"/>
  <c r="O593" i="15"/>
  <c r="O592" i="15"/>
  <c r="O591" i="15"/>
  <c r="O590" i="15"/>
  <c r="O578" i="15"/>
  <c r="O572" i="15"/>
  <c r="O568" i="15"/>
  <c r="O560" i="15"/>
  <c r="O559" i="15"/>
  <c r="O558" i="15"/>
  <c r="O557" i="15"/>
  <c r="O553" i="15"/>
  <c r="O545" i="15"/>
  <c r="O535" i="15"/>
  <c r="O534" i="15"/>
  <c r="O533" i="15"/>
  <c r="O532" i="15"/>
  <c r="O531" i="15"/>
  <c r="O530" i="15"/>
  <c r="O529" i="15"/>
  <c r="O528" i="15"/>
  <c r="O527" i="15"/>
  <c r="O523" i="15"/>
  <c r="O520" i="15"/>
  <c r="O519" i="15"/>
  <c r="O513" i="15"/>
  <c r="O512" i="15"/>
  <c r="O509" i="15"/>
  <c r="O507" i="15"/>
  <c r="M506" i="15"/>
  <c r="O506" i="15" s="1"/>
  <c r="F506" i="15"/>
  <c r="H506" i="15" s="1"/>
  <c r="O505" i="15"/>
  <c r="O500" i="15"/>
  <c r="O498" i="15"/>
  <c r="O363" i="15"/>
  <c r="O364" i="15"/>
  <c r="O362" i="15"/>
  <c r="O361" i="15"/>
  <c r="O360" i="15"/>
  <c r="O359" i="15"/>
  <c r="O357" i="15"/>
  <c r="O353" i="15"/>
  <c r="O350" i="15"/>
  <c r="O349" i="15"/>
  <c r="O341" i="15"/>
  <c r="O340" i="15"/>
  <c r="O342" i="15"/>
  <c r="O339" i="15"/>
  <c r="O338" i="15"/>
  <c r="O337" i="15"/>
  <c r="O336" i="15"/>
  <c r="O335" i="15"/>
  <c r="O263" i="15"/>
  <c r="O334" i="15"/>
  <c r="O333" i="15"/>
  <c r="O332" i="15"/>
  <c r="O266" i="15"/>
  <c r="O265" i="15"/>
  <c r="O264" i="15"/>
  <c r="O262" i="15"/>
  <c r="O289" i="15"/>
  <c r="O312" i="15"/>
  <c r="O326" i="15"/>
  <c r="O315" i="15"/>
  <c r="O318" i="15"/>
  <c r="O317" i="15"/>
  <c r="O316" i="15"/>
  <c r="O314" i="15"/>
  <c r="O313" i="15"/>
  <c r="O310" i="15"/>
  <c r="O306" i="15"/>
  <c r="O303" i="15"/>
  <c r="O302" i="15"/>
  <c r="O269" i="15"/>
  <c r="O270" i="15"/>
  <c r="O268" i="15"/>
  <c r="O271" i="15"/>
  <c r="O256" i="15"/>
  <c r="O255" i="15"/>
  <c r="O279" i="15"/>
  <c r="O243" i="15"/>
  <c r="P735" i="15" l="1"/>
  <c r="R735" i="15" s="1"/>
  <c r="P726" i="15"/>
  <c r="R726" i="15" s="1"/>
  <c r="P750" i="15"/>
  <c r="R750" i="15" s="1"/>
  <c r="P708" i="15"/>
  <c r="R708" i="15" s="1"/>
  <c r="O330" i="15"/>
  <c r="Q330" i="15" s="1"/>
  <c r="O561" i="15"/>
  <c r="O610" i="15"/>
  <c r="Q610" i="15" s="1"/>
  <c r="O643" i="15"/>
  <c r="Q643" i="15" s="1"/>
  <c r="O502" i="15"/>
  <c r="P502" i="15" s="1"/>
  <c r="R502" i="15" s="1"/>
  <c r="O272" i="15"/>
  <c r="P272" i="15" s="1"/>
  <c r="R272" i="15" s="1"/>
  <c r="O583" i="15"/>
  <c r="Q583" i="15" s="1"/>
  <c r="O619" i="15"/>
  <c r="P619" i="15" s="1"/>
  <c r="R619" i="15" s="1"/>
  <c r="O742" i="15"/>
  <c r="Q742" i="15" s="1"/>
  <c r="Q553" i="15"/>
  <c r="P553" i="15"/>
  <c r="R553" i="15" s="1"/>
  <c r="P500" i="15"/>
  <c r="R500" i="15" s="1"/>
  <c r="Q500" i="15"/>
  <c r="Q572" i="15"/>
  <c r="P572" i="15"/>
  <c r="R572" i="15" s="1"/>
  <c r="Q357" i="15"/>
  <c r="P357" i="15"/>
  <c r="R357" i="15" s="1"/>
  <c r="Q310" i="15"/>
  <c r="P310" i="15"/>
  <c r="R310" i="15" s="1"/>
  <c r="O365" i="15"/>
  <c r="Q365" i="15" s="1"/>
  <c r="Q514" i="15"/>
  <c r="P514" i="15"/>
  <c r="R514" i="15" s="1"/>
  <c r="O283" i="15"/>
  <c r="P283" i="15" s="1"/>
  <c r="R283" i="15" s="1"/>
  <c r="O319" i="15"/>
  <c r="P319" i="15" s="1"/>
  <c r="R319" i="15" s="1"/>
  <c r="P243" i="15"/>
  <c r="R243" i="15" s="1"/>
  <c r="Q243" i="15"/>
  <c r="Q306" i="15"/>
  <c r="P306" i="15"/>
  <c r="R306" i="15" s="1"/>
  <c r="Q353" i="15"/>
  <c r="P353" i="15"/>
  <c r="R353" i="15" s="1"/>
  <c r="O493" i="15"/>
  <c r="P493" i="15" s="1"/>
  <c r="R493" i="15" s="1"/>
  <c r="O487" i="15"/>
  <c r="P487" i="15" s="1"/>
  <c r="R487" i="15" s="1"/>
  <c r="P509" i="15"/>
  <c r="R509" i="15" s="1"/>
  <c r="Q509" i="15"/>
  <c r="Q507" i="15"/>
  <c r="P507" i="15"/>
  <c r="R507" i="15" s="1"/>
  <c r="Q549" i="15"/>
  <c r="P549" i="15"/>
  <c r="R549" i="15" s="1"/>
  <c r="Q596" i="15"/>
  <c r="P596" i="15"/>
  <c r="R596" i="15" s="1"/>
  <c r="Q535" i="15"/>
  <c r="P535" i="15"/>
  <c r="R535" i="15" s="1"/>
  <c r="Q625" i="15"/>
  <c r="P625" i="15"/>
  <c r="R625" i="15" s="1"/>
  <c r="Q545" i="15"/>
  <c r="P545" i="15"/>
  <c r="R545" i="15" s="1"/>
  <c r="Q627" i="15"/>
  <c r="P627" i="15"/>
  <c r="R627" i="15" s="1"/>
  <c r="Q271" i="15"/>
  <c r="P271" i="15"/>
  <c r="R271" i="15" s="1"/>
  <c r="Q314" i="15"/>
  <c r="P314" i="15"/>
  <c r="R314" i="15" s="1"/>
  <c r="Q561" i="15"/>
  <c r="P561" i="15"/>
  <c r="R561" i="15" s="1"/>
  <c r="Q340" i="15"/>
  <c r="P340" i="15"/>
  <c r="R340" i="15" s="1"/>
  <c r="Q318" i="15"/>
  <c r="P318" i="15"/>
  <c r="R318" i="15" s="1"/>
  <c r="Q265" i="15"/>
  <c r="P265" i="15"/>
  <c r="R265" i="15" s="1"/>
  <c r="Q341" i="15"/>
  <c r="P341" i="15"/>
  <c r="R341" i="15" s="1"/>
  <c r="Q363" i="15"/>
  <c r="P363" i="15"/>
  <c r="R363" i="15" s="1"/>
  <c r="Q505" i="15"/>
  <c r="P505" i="15"/>
  <c r="R505" i="15" s="1"/>
  <c r="O546" i="15"/>
  <c r="Q568" i="15"/>
  <c r="P568" i="15"/>
  <c r="R568" i="15" s="1"/>
  <c r="O628" i="15"/>
  <c r="O732" i="15"/>
  <c r="Q724" i="15"/>
  <c r="P724" i="15"/>
  <c r="R724" i="15" s="1"/>
  <c r="Q361" i="15"/>
  <c r="P361" i="15"/>
  <c r="R361" i="15" s="1"/>
  <c r="Q349" i="15"/>
  <c r="P349" i="15"/>
  <c r="R349" i="15" s="1"/>
  <c r="O569" i="15"/>
  <c r="Q613" i="15"/>
  <c r="P613" i="15"/>
  <c r="R613" i="15" s="1"/>
  <c r="Q751" i="15"/>
  <c r="P751" i="15"/>
  <c r="R751" i="15" s="1"/>
  <c r="Q623" i="15"/>
  <c r="P623" i="15"/>
  <c r="R623" i="15" s="1"/>
  <c r="Q609" i="15"/>
  <c r="P609" i="15"/>
  <c r="R609" i="15" s="1"/>
  <c r="Q266" i="15"/>
  <c r="P266" i="15"/>
  <c r="R266" i="15" s="1"/>
  <c r="Q332" i="15"/>
  <c r="P332" i="15"/>
  <c r="R332" i="15" s="1"/>
  <c r="Q616" i="15"/>
  <c r="P616" i="15"/>
  <c r="R616" i="15" s="1"/>
  <c r="Q633" i="15"/>
  <c r="P633" i="15"/>
  <c r="R633" i="15" s="1"/>
  <c r="P534" i="15"/>
  <c r="R534" i="15" s="1"/>
  <c r="Q534" i="15"/>
  <c r="Q316" i="15"/>
  <c r="P316" i="15"/>
  <c r="R316" i="15" s="1"/>
  <c r="Q598" i="15"/>
  <c r="P598" i="15"/>
  <c r="R598" i="15" s="1"/>
  <c r="Q599" i="15"/>
  <c r="P599" i="15"/>
  <c r="R599" i="15" s="1"/>
  <c r="Q334" i="15"/>
  <c r="P334" i="15"/>
  <c r="R334" i="15" s="1"/>
  <c r="Q617" i="15"/>
  <c r="P617" i="15"/>
  <c r="R617" i="15" s="1"/>
  <c r="Q634" i="15"/>
  <c r="P634" i="15"/>
  <c r="R634" i="15" s="1"/>
  <c r="Q736" i="15"/>
  <c r="P736" i="15"/>
  <c r="R736" i="15" s="1"/>
  <c r="Q339" i="15"/>
  <c r="P339" i="15"/>
  <c r="R339" i="15" s="1"/>
  <c r="Q313" i="15"/>
  <c r="P313" i="15"/>
  <c r="R313" i="15" s="1"/>
  <c r="Q560" i="15"/>
  <c r="P560" i="15"/>
  <c r="R560" i="15" s="1"/>
  <c r="Q593" i="15"/>
  <c r="P593" i="15"/>
  <c r="R593" i="15" s="1"/>
  <c r="Q520" i="15"/>
  <c r="P520" i="15"/>
  <c r="R520" i="15" s="1"/>
  <c r="Q268" i="15"/>
  <c r="P268" i="15"/>
  <c r="R268" i="15" s="1"/>
  <c r="Q350" i="15"/>
  <c r="P350" i="15"/>
  <c r="R350" i="15" s="1"/>
  <c r="Q506" i="15"/>
  <c r="Q333" i="15"/>
  <c r="P333" i="15"/>
  <c r="R333" i="15" s="1"/>
  <c r="Q263" i="15"/>
  <c r="P263" i="15"/>
  <c r="R263" i="15" s="1"/>
  <c r="Q529" i="15"/>
  <c r="P529" i="15"/>
  <c r="R529" i="15" s="1"/>
  <c r="Q578" i="15"/>
  <c r="P578" i="15"/>
  <c r="R578" i="15" s="1"/>
  <c r="Q602" i="15"/>
  <c r="P602" i="15"/>
  <c r="R602" i="15" s="1"/>
  <c r="Q618" i="15"/>
  <c r="P618" i="15"/>
  <c r="R618" i="15" s="1"/>
  <c r="P635" i="15"/>
  <c r="R635" i="15" s="1"/>
  <c r="Q635" i="15"/>
  <c r="Q718" i="15"/>
  <c r="P718" i="15"/>
  <c r="R718" i="15" s="1"/>
  <c r="Q737" i="15"/>
  <c r="P737" i="15"/>
  <c r="R737" i="15" s="1"/>
  <c r="P360" i="15"/>
  <c r="R360" i="15" s="1"/>
  <c r="Q360" i="15"/>
  <c r="Q362" i="15"/>
  <c r="P362" i="15"/>
  <c r="R362" i="15" s="1"/>
  <c r="Q364" i="15"/>
  <c r="P364" i="15"/>
  <c r="R364" i="15" s="1"/>
  <c r="Q267" i="15"/>
  <c r="R267" i="15"/>
  <c r="O280" i="15"/>
  <c r="P326" i="15"/>
  <c r="R326" i="15" s="1"/>
  <c r="Q326" i="15"/>
  <c r="Q335" i="15"/>
  <c r="P335" i="15"/>
  <c r="R335" i="15" s="1"/>
  <c r="Q530" i="15"/>
  <c r="P530" i="15"/>
  <c r="R530" i="15" s="1"/>
  <c r="Q603" i="15"/>
  <c r="P603" i="15"/>
  <c r="R603" i="15" s="1"/>
  <c r="Q636" i="15"/>
  <c r="P636" i="15"/>
  <c r="R636" i="15" s="1"/>
  <c r="Q720" i="15"/>
  <c r="P720" i="15"/>
  <c r="R720" i="15" s="1"/>
  <c r="Q738" i="15"/>
  <c r="P738" i="15"/>
  <c r="R738" i="15" s="1"/>
  <c r="Q359" i="15"/>
  <c r="P359" i="15"/>
  <c r="R359" i="15" s="1"/>
  <c r="Q591" i="15"/>
  <c r="P591" i="15"/>
  <c r="R591" i="15" s="1"/>
  <c r="Q725" i="15"/>
  <c r="P725" i="15"/>
  <c r="R725" i="15" s="1"/>
  <c r="Q519" i="15"/>
  <c r="P519" i="15"/>
  <c r="R519" i="15" s="1"/>
  <c r="Q270" i="15"/>
  <c r="P270" i="15"/>
  <c r="R270" i="15" s="1"/>
  <c r="Q528" i="15"/>
  <c r="P528" i="15"/>
  <c r="R528" i="15" s="1"/>
  <c r="O259" i="15"/>
  <c r="Q336" i="15"/>
  <c r="P336" i="15"/>
  <c r="R336" i="15" s="1"/>
  <c r="Q531" i="15"/>
  <c r="P531" i="15"/>
  <c r="R531" i="15" s="1"/>
  <c r="Q604" i="15"/>
  <c r="P604" i="15"/>
  <c r="R604" i="15" s="1"/>
  <c r="Q637" i="15"/>
  <c r="P637" i="15"/>
  <c r="R637" i="15" s="1"/>
  <c r="Q721" i="15"/>
  <c r="P721" i="15"/>
  <c r="R721" i="15" s="1"/>
  <c r="P739" i="15"/>
  <c r="R739" i="15" s="1"/>
  <c r="Q739" i="15"/>
  <c r="Q490" i="15"/>
  <c r="P490" i="15"/>
  <c r="R490" i="15" s="1"/>
  <c r="Q312" i="15"/>
  <c r="P312" i="15"/>
  <c r="R312" i="15" s="1"/>
  <c r="Q624" i="15"/>
  <c r="P624" i="15"/>
  <c r="R624" i="15" s="1"/>
  <c r="Q262" i="15"/>
  <c r="P262" i="15"/>
  <c r="R262" i="15" s="1"/>
  <c r="Q626" i="15"/>
  <c r="P626" i="15"/>
  <c r="R626" i="15" s="1"/>
  <c r="Q264" i="15"/>
  <c r="P264" i="15"/>
  <c r="R264" i="15" s="1"/>
  <c r="Q269" i="15"/>
  <c r="P269" i="15"/>
  <c r="R269" i="15" s="1"/>
  <c r="Q302" i="15"/>
  <c r="P302" i="15"/>
  <c r="R302" i="15" s="1"/>
  <c r="Q614" i="15"/>
  <c r="P614" i="15"/>
  <c r="R614" i="15" s="1"/>
  <c r="Q303" i="15"/>
  <c r="P303" i="15"/>
  <c r="R303" i="15" s="1"/>
  <c r="Q615" i="15"/>
  <c r="P615" i="15"/>
  <c r="R615" i="15" s="1"/>
  <c r="Q279" i="15"/>
  <c r="P279" i="15"/>
  <c r="R279" i="15" s="1"/>
  <c r="Q255" i="15"/>
  <c r="P255" i="15"/>
  <c r="R255" i="15" s="1"/>
  <c r="Q337" i="15"/>
  <c r="P337" i="15"/>
  <c r="R337" i="15" s="1"/>
  <c r="Q512" i="15"/>
  <c r="P512" i="15"/>
  <c r="R512" i="15" s="1"/>
  <c r="Q532" i="15"/>
  <c r="P532" i="15"/>
  <c r="R532" i="15" s="1"/>
  <c r="Q557" i="15"/>
  <c r="P557" i="15"/>
  <c r="R557" i="15" s="1"/>
  <c r="Q605" i="15"/>
  <c r="P605" i="15"/>
  <c r="R605" i="15" s="1"/>
  <c r="P638" i="15"/>
  <c r="R638" i="15" s="1"/>
  <c r="Q638" i="15"/>
  <c r="P722" i="15"/>
  <c r="R722" i="15" s="1"/>
  <c r="Q722" i="15"/>
  <c r="Q740" i="15"/>
  <c r="P740" i="15"/>
  <c r="R740" i="15" s="1"/>
  <c r="Q559" i="15"/>
  <c r="P559" i="15"/>
  <c r="R559" i="15" s="1"/>
  <c r="Q342" i="15"/>
  <c r="P342" i="15"/>
  <c r="R342" i="15" s="1"/>
  <c r="Q592" i="15"/>
  <c r="P592" i="15"/>
  <c r="R592" i="15" s="1"/>
  <c r="Q289" i="15"/>
  <c r="P289" i="15"/>
  <c r="R289" i="15" s="1"/>
  <c r="Q317" i="15"/>
  <c r="P317" i="15"/>
  <c r="R317" i="15" s="1"/>
  <c r="Q523" i="15"/>
  <c r="P523" i="15"/>
  <c r="R523" i="15" s="1"/>
  <c r="Q632" i="15"/>
  <c r="P632" i="15"/>
  <c r="R632" i="15" s="1"/>
  <c r="Q315" i="15"/>
  <c r="P315" i="15"/>
  <c r="R315" i="15" s="1"/>
  <c r="Q527" i="15"/>
  <c r="P527" i="15"/>
  <c r="R527" i="15" s="1"/>
  <c r="O327" i="15"/>
  <c r="Q338" i="15"/>
  <c r="P338" i="15"/>
  <c r="R338" i="15" s="1"/>
  <c r="Q498" i="15"/>
  <c r="P498" i="15"/>
  <c r="R498" i="15" s="1"/>
  <c r="Q513" i="15"/>
  <c r="P513" i="15"/>
  <c r="R513" i="15" s="1"/>
  <c r="Q533" i="15"/>
  <c r="P533" i="15"/>
  <c r="R533" i="15" s="1"/>
  <c r="P558" i="15"/>
  <c r="R558" i="15" s="1"/>
  <c r="Q558" i="15"/>
  <c r="Q590" i="15"/>
  <c r="P590" i="15"/>
  <c r="R590" i="15" s="1"/>
  <c r="O606" i="15"/>
  <c r="P622" i="15"/>
  <c r="R622" i="15" s="1"/>
  <c r="Q622" i="15"/>
  <c r="O639" i="15"/>
  <c r="Q723" i="15"/>
  <c r="P723" i="15"/>
  <c r="R723" i="15" s="1"/>
  <c r="Q741" i="15"/>
  <c r="P741" i="15"/>
  <c r="R741" i="15" s="1"/>
  <c r="P256" i="15"/>
  <c r="R256" i="15" s="1"/>
  <c r="Q256" i="15"/>
  <c r="P715" i="15"/>
  <c r="R715" i="15" s="1"/>
  <c r="P330" i="15" l="1"/>
  <c r="R330" i="15" s="1"/>
  <c r="Q272" i="15"/>
  <c r="P583" i="15"/>
  <c r="R583" i="15" s="1"/>
  <c r="Q502" i="15"/>
  <c r="P742" i="15"/>
  <c r="R742" i="15" s="1"/>
  <c r="P610" i="15"/>
  <c r="R610" i="15" s="1"/>
  <c r="Q283" i="15"/>
  <c r="P643" i="15"/>
  <c r="R643" i="15" s="1"/>
  <c r="Q619" i="15"/>
  <c r="Q319" i="15"/>
  <c r="P365" i="15"/>
  <c r="R365" i="15" s="1"/>
  <c r="Q493" i="15"/>
  <c r="Q487" i="15"/>
  <c r="Q569" i="15"/>
  <c r="P569" i="15"/>
  <c r="R569" i="15" s="1"/>
  <c r="Q280" i="15"/>
  <c r="P280" i="15"/>
  <c r="R280" i="15" s="1"/>
  <c r="Q327" i="15"/>
  <c r="P327" i="15"/>
  <c r="R327" i="15" s="1"/>
  <c r="Q639" i="15"/>
  <c r="P639" i="15"/>
  <c r="R639" i="15" s="1"/>
  <c r="Q732" i="15"/>
  <c r="P732" i="15"/>
  <c r="R732" i="15" s="1"/>
  <c r="Q628" i="15"/>
  <c r="P628" i="15"/>
  <c r="R628" i="15" s="1"/>
  <c r="Q546" i="15"/>
  <c r="P546" i="15"/>
  <c r="R546" i="15" s="1"/>
  <c r="P259" i="15"/>
  <c r="R259" i="15" s="1"/>
  <c r="Q259" i="15"/>
  <c r="Q606" i="15"/>
  <c r="P606" i="15"/>
  <c r="R606" i="15" s="1"/>
  <c r="P506" i="15"/>
  <c r="R506" i="15" s="1"/>
  <c r="O236" i="15" l="1"/>
  <c r="Q236" i="15" l="1"/>
  <c r="P236" i="15"/>
  <c r="R236" i="15" s="1"/>
  <c r="F229" i="15"/>
  <c r="H229" i="15" s="1"/>
  <c r="O229" i="15"/>
  <c r="G229" i="15"/>
  <c r="I229" i="15" s="1"/>
  <c r="P229" i="15" l="1"/>
  <c r="R229" i="15" s="1"/>
  <c r="Q229" i="15"/>
  <c r="O227" i="15"/>
  <c r="O225" i="15"/>
  <c r="Q231" i="15" l="1"/>
  <c r="P231" i="15"/>
  <c r="R231" i="15" s="1"/>
  <c r="P227" i="15"/>
  <c r="R227" i="15" s="1"/>
  <c r="Q227" i="15"/>
  <c r="Q225" i="15"/>
  <c r="P225" i="15"/>
  <c r="R225" i="15" s="1"/>
  <c r="O222" i="15"/>
  <c r="P228" i="15"/>
  <c r="R228" i="15" s="1"/>
  <c r="Q228" i="15"/>
  <c r="P226" i="15"/>
  <c r="R226" i="15" s="1"/>
  <c r="Q222" i="15" l="1"/>
  <c r="P222" i="15"/>
  <c r="R222" i="15" s="1"/>
  <c r="G215" i="15"/>
  <c r="I215" i="15" s="1"/>
  <c r="G214" i="15"/>
  <c r="I214" i="15" s="1"/>
  <c r="F215" i="15"/>
  <c r="H215" i="15" s="1"/>
  <c r="P215" i="15" s="1"/>
  <c r="R215" i="15" s="1"/>
  <c r="F214" i="15"/>
  <c r="H214" i="15" s="1"/>
  <c r="P214" i="15" s="1"/>
  <c r="R214" i="15" s="1"/>
  <c r="F213" i="15"/>
  <c r="H213" i="15" s="1"/>
  <c r="G19" i="15" l="1"/>
  <c r="I19" i="15" s="1"/>
  <c r="F19" i="15"/>
  <c r="H19" i="15" s="1"/>
  <c r="P19" i="15" s="1"/>
  <c r="R19" i="15" s="1"/>
  <c r="G213" i="15"/>
  <c r="I213" i="15" s="1"/>
  <c r="P213" i="15" s="1"/>
  <c r="R213" i="15" s="1"/>
  <c r="F212" i="15"/>
  <c r="H212" i="15" s="1"/>
  <c r="P212" i="15" s="1"/>
  <c r="R212" i="15" s="1"/>
  <c r="R471" i="15"/>
  <c r="R470" i="15"/>
  <c r="R469" i="15"/>
  <c r="R468" i="15"/>
  <c r="R467" i="15"/>
  <c r="O465" i="15"/>
  <c r="O464" i="15"/>
  <c r="G464" i="15"/>
  <c r="I464" i="15" s="1"/>
  <c r="F464" i="15"/>
  <c r="H464" i="15" s="1"/>
  <c r="O455" i="15"/>
  <c r="O454" i="15"/>
  <c r="O453" i="15"/>
  <c r="O452" i="15"/>
  <c r="O451" i="15"/>
  <c r="O450" i="15"/>
  <c r="G449" i="15"/>
  <c r="I449" i="15" s="1"/>
  <c r="F449" i="15"/>
  <c r="H449" i="15" s="1"/>
  <c r="O446" i="15"/>
  <c r="O440" i="15"/>
  <c r="Q440" i="15" s="1"/>
  <c r="G440" i="15"/>
  <c r="I440" i="15" s="1"/>
  <c r="F440" i="15"/>
  <c r="H440" i="15" s="1"/>
  <c r="P440" i="15" s="1"/>
  <c r="R440" i="15" s="1"/>
  <c r="O439" i="15"/>
  <c r="O438" i="15"/>
  <c r="O437" i="15"/>
  <c r="O436" i="15"/>
  <c r="O435" i="15"/>
  <c r="O434" i="15"/>
  <c r="O432" i="15"/>
  <c r="O425" i="15"/>
  <c r="E425" i="15"/>
  <c r="O421" i="15"/>
  <c r="E421" i="15"/>
  <c r="O420" i="15"/>
  <c r="E420" i="15"/>
  <c r="O419" i="15"/>
  <c r="E419" i="15"/>
  <c r="O418" i="15"/>
  <c r="E418" i="15"/>
  <c r="O417" i="15"/>
  <c r="E417" i="15"/>
  <c r="O416" i="15"/>
  <c r="E416" i="15"/>
  <c r="O415" i="15"/>
  <c r="E415" i="15"/>
  <c r="O414" i="15"/>
  <c r="E414" i="15"/>
  <c r="O409" i="15"/>
  <c r="O408" i="15"/>
  <c r="O407" i="15"/>
  <c r="O406" i="15"/>
  <c r="O405" i="15"/>
  <c r="E405" i="15"/>
  <c r="O404" i="15"/>
  <c r="E404" i="15"/>
  <c r="O401" i="15"/>
  <c r="E401" i="15"/>
  <c r="O400" i="15"/>
  <c r="E400" i="15"/>
  <c r="O399" i="15"/>
  <c r="E399" i="15"/>
  <c r="O398" i="15"/>
  <c r="E398" i="15"/>
  <c r="O397" i="15"/>
  <c r="E397" i="15"/>
  <c r="O396" i="15"/>
  <c r="E396" i="15"/>
  <c r="O395" i="15"/>
  <c r="E395" i="15"/>
  <c r="O392" i="15"/>
  <c r="E392" i="15"/>
  <c r="O391" i="15"/>
  <c r="O387" i="15"/>
  <c r="E387" i="15"/>
  <c r="O386" i="15"/>
  <c r="E386" i="15"/>
  <c r="O385" i="15"/>
  <c r="E385" i="15"/>
  <c r="O384" i="15"/>
  <c r="E384" i="15"/>
  <c r="O381" i="15"/>
  <c r="E381" i="15"/>
  <c r="O380" i="15"/>
  <c r="E380" i="15"/>
  <c r="O378" i="15"/>
  <c r="E378" i="15"/>
  <c r="E375" i="15"/>
  <c r="O374" i="15"/>
  <c r="E374" i="15"/>
  <c r="O373" i="15"/>
  <c r="E373" i="15"/>
  <c r="O372" i="15"/>
  <c r="E372" i="15"/>
  <c r="E370" i="15"/>
  <c r="E369" i="15"/>
  <c r="O294" i="15"/>
  <c r="O293" i="15"/>
  <c r="O292" i="15"/>
  <c r="O291" i="15"/>
  <c r="O290" i="15"/>
  <c r="O287" i="15"/>
  <c r="O249" i="15"/>
  <c r="O248" i="15"/>
  <c r="O245" i="15"/>
  <c r="M242" i="15"/>
  <c r="O242" i="15" s="1"/>
  <c r="F242" i="15"/>
  <c r="H242" i="15" s="1"/>
  <c r="O241" i="15"/>
  <c r="O238" i="15"/>
  <c r="O234" i="15"/>
  <c r="O152" i="15"/>
  <c r="O151" i="15"/>
  <c r="O141" i="15"/>
  <c r="O121" i="15"/>
  <c r="O119" i="15"/>
  <c r="O120" i="15"/>
  <c r="O118" i="15"/>
  <c r="O117" i="15"/>
  <c r="O116" i="15"/>
  <c r="O113" i="15"/>
  <c r="O112" i="15"/>
  <c r="O111" i="15"/>
  <c r="O110" i="15"/>
  <c r="O109" i="15"/>
  <c r="O108" i="15"/>
  <c r="O107" i="15"/>
  <c r="O103" i="15"/>
  <c r="O98" i="15"/>
  <c r="O97" i="15"/>
  <c r="O96" i="15"/>
  <c r="O85" i="15"/>
  <c r="O76" i="15"/>
  <c r="O75" i="15"/>
  <c r="O74" i="15"/>
  <c r="O73" i="15"/>
  <c r="O72" i="15"/>
  <c r="O71" i="15"/>
  <c r="P176" i="15"/>
  <c r="R176" i="15" s="1"/>
  <c r="E117" i="15"/>
  <c r="E113" i="15"/>
  <c r="E116" i="15"/>
  <c r="O375" i="15" l="1"/>
  <c r="P375" i="15" s="1"/>
  <c r="R375" i="15" s="1"/>
  <c r="Q421" i="15"/>
  <c r="P421" i="15"/>
  <c r="R421" i="15" s="1"/>
  <c r="Q378" i="15"/>
  <c r="P378" i="15"/>
  <c r="R378" i="15" s="1"/>
  <c r="Q287" i="15"/>
  <c r="P287" i="15"/>
  <c r="R287" i="15" s="1"/>
  <c r="Q250" i="15"/>
  <c r="P250" i="15"/>
  <c r="R250" i="15" s="1"/>
  <c r="O122" i="15"/>
  <c r="P122" i="15" s="1"/>
  <c r="R122" i="15" s="1"/>
  <c r="O219" i="15"/>
  <c r="P219" i="15" s="1"/>
  <c r="R219" i="15" s="1"/>
  <c r="Q242" i="15"/>
  <c r="Q113" i="15"/>
  <c r="P113" i="15"/>
  <c r="R113" i="15" s="1"/>
  <c r="Q400" i="15"/>
  <c r="P400" i="15"/>
  <c r="R400" i="15" s="1"/>
  <c r="Q401" i="15"/>
  <c r="P401" i="15"/>
  <c r="R401" i="15" s="1"/>
  <c r="Q116" i="15"/>
  <c r="P116" i="15"/>
  <c r="R116" i="15" s="1"/>
  <c r="Q152" i="15"/>
  <c r="P152" i="15"/>
  <c r="R152" i="15" s="1"/>
  <c r="Q248" i="15"/>
  <c r="P248" i="15"/>
  <c r="R248" i="15" s="1"/>
  <c r="Q372" i="15"/>
  <c r="P372" i="15"/>
  <c r="R372" i="15" s="1"/>
  <c r="Q415" i="15"/>
  <c r="P415" i="15"/>
  <c r="R415" i="15" s="1"/>
  <c r="Q465" i="15"/>
  <c r="P465" i="15"/>
  <c r="R465" i="15" s="1"/>
  <c r="Q71" i="15"/>
  <c r="P71" i="15"/>
  <c r="R71" i="15" s="1"/>
  <c r="Q446" i="15"/>
  <c r="P446" i="15"/>
  <c r="R446" i="15" s="1"/>
  <c r="Q425" i="15"/>
  <c r="P425" i="15"/>
  <c r="R425" i="15" s="1"/>
  <c r="Q74" i="15"/>
  <c r="P74" i="15"/>
  <c r="R74" i="15" s="1"/>
  <c r="Q373" i="15"/>
  <c r="P373" i="15"/>
  <c r="R373" i="15" s="1"/>
  <c r="P432" i="15"/>
  <c r="R432" i="15" s="1"/>
  <c r="Q432" i="15"/>
  <c r="Q450" i="15"/>
  <c r="P450" i="15"/>
  <c r="R450" i="15" s="1"/>
  <c r="P151" i="15"/>
  <c r="R151" i="15" s="1"/>
  <c r="Q151" i="15"/>
  <c r="Q249" i="15"/>
  <c r="P249" i="15"/>
  <c r="R249" i="15" s="1"/>
  <c r="P416" i="15"/>
  <c r="R416" i="15" s="1"/>
  <c r="Q416" i="15"/>
  <c r="Q405" i="15"/>
  <c r="P405" i="15"/>
  <c r="R405" i="15" s="1"/>
  <c r="Q451" i="15"/>
  <c r="P451" i="15"/>
  <c r="R451" i="15" s="1"/>
  <c r="Q380" i="15"/>
  <c r="P380" i="15"/>
  <c r="R380" i="15" s="1"/>
  <c r="P117" i="15"/>
  <c r="R117" i="15" s="1"/>
  <c r="Q117" i="15"/>
  <c r="P120" i="15"/>
  <c r="R120" i="15" s="1"/>
  <c r="Q120" i="15"/>
  <c r="Q395" i="15"/>
  <c r="P395" i="15"/>
  <c r="R395" i="15" s="1"/>
  <c r="P374" i="15"/>
  <c r="R374" i="15" s="1"/>
  <c r="Q374" i="15"/>
  <c r="Q121" i="15"/>
  <c r="P121" i="15"/>
  <c r="R121" i="15" s="1"/>
  <c r="Q290" i="15"/>
  <c r="P290" i="15"/>
  <c r="R290" i="15" s="1"/>
  <c r="Q238" i="15"/>
  <c r="P238" i="15"/>
  <c r="R238" i="15" s="1"/>
  <c r="Q291" i="15"/>
  <c r="P291" i="15"/>
  <c r="R291" i="15" s="1"/>
  <c r="P406" i="15"/>
  <c r="R406" i="15" s="1"/>
  <c r="Q406" i="15"/>
  <c r="Q418" i="15"/>
  <c r="P418" i="15"/>
  <c r="R418" i="15" s="1"/>
  <c r="Q435" i="15"/>
  <c r="P435" i="15"/>
  <c r="R435" i="15" s="1"/>
  <c r="Q452" i="15"/>
  <c r="P452" i="15"/>
  <c r="R452" i="15" s="1"/>
  <c r="P111" i="15"/>
  <c r="Q73" i="15"/>
  <c r="P73" i="15"/>
  <c r="R73" i="15" s="1"/>
  <c r="Q391" i="15"/>
  <c r="P391" i="15"/>
  <c r="R391" i="15" s="1"/>
  <c r="Q414" i="15"/>
  <c r="P414" i="15"/>
  <c r="R414" i="15" s="1"/>
  <c r="Q392" i="15"/>
  <c r="P392" i="15"/>
  <c r="R392" i="15" s="1"/>
  <c r="P85" i="15"/>
  <c r="Q292" i="15"/>
  <c r="P292" i="15"/>
  <c r="R292" i="15" s="1"/>
  <c r="Q386" i="15"/>
  <c r="P386" i="15"/>
  <c r="R386" i="15" s="1"/>
  <c r="Q397" i="15"/>
  <c r="P397" i="15"/>
  <c r="R397" i="15" s="1"/>
  <c r="Q407" i="15"/>
  <c r="P407" i="15"/>
  <c r="R407" i="15" s="1"/>
  <c r="Q436" i="15"/>
  <c r="P436" i="15"/>
  <c r="R436" i="15" s="1"/>
  <c r="Q453" i="15"/>
  <c r="P453" i="15"/>
  <c r="R453" i="15" s="1"/>
  <c r="P112" i="15"/>
  <c r="R369" i="15"/>
  <c r="Q76" i="15"/>
  <c r="P76" i="15"/>
  <c r="R76" i="15" s="1"/>
  <c r="P96" i="15"/>
  <c r="Q119" i="15"/>
  <c r="P119" i="15"/>
  <c r="R119" i="15" s="1"/>
  <c r="P396" i="15"/>
  <c r="R396" i="15" s="1"/>
  <c r="Q396" i="15"/>
  <c r="P108" i="15"/>
  <c r="Q293" i="15"/>
  <c r="P293" i="15"/>
  <c r="R293" i="15" s="1"/>
  <c r="Q408" i="15"/>
  <c r="P408" i="15"/>
  <c r="R408" i="15" s="1"/>
  <c r="Q419" i="15"/>
  <c r="P419" i="15"/>
  <c r="R419" i="15" s="1"/>
  <c r="Q437" i="15"/>
  <c r="P437" i="15"/>
  <c r="R437" i="15" s="1"/>
  <c r="Q454" i="15"/>
  <c r="P454" i="15"/>
  <c r="R454" i="15" s="1"/>
  <c r="Q399" i="15"/>
  <c r="P399" i="15"/>
  <c r="R399" i="15" s="1"/>
  <c r="Q72" i="15"/>
  <c r="P72" i="15"/>
  <c r="R72" i="15" s="1"/>
  <c r="R370" i="15"/>
  <c r="Q381" i="15"/>
  <c r="P381" i="15"/>
  <c r="R381" i="15" s="1"/>
  <c r="Q118" i="15"/>
  <c r="P118" i="15"/>
  <c r="R118" i="15" s="1"/>
  <c r="P97" i="15"/>
  <c r="P404" i="15"/>
  <c r="R404" i="15" s="1"/>
  <c r="Q404" i="15"/>
  <c r="Q434" i="15"/>
  <c r="P434" i="15"/>
  <c r="R434" i="15" s="1"/>
  <c r="Q141" i="15"/>
  <c r="P141" i="15"/>
  <c r="R141" i="15" s="1"/>
  <c r="P241" i="15"/>
  <c r="R241" i="15" s="1"/>
  <c r="Q241" i="15"/>
  <c r="Q294" i="15"/>
  <c r="P294" i="15"/>
  <c r="R294" i="15" s="1"/>
  <c r="Q387" i="15"/>
  <c r="P387" i="15"/>
  <c r="R387" i="15" s="1"/>
  <c r="P398" i="15"/>
  <c r="R398" i="15" s="1"/>
  <c r="Q398" i="15"/>
  <c r="Q409" i="15"/>
  <c r="P409" i="15"/>
  <c r="R409" i="15" s="1"/>
  <c r="Q438" i="15"/>
  <c r="P438" i="15"/>
  <c r="R438" i="15" s="1"/>
  <c r="Q455" i="15"/>
  <c r="P455" i="15"/>
  <c r="R455" i="15" s="1"/>
  <c r="P245" i="15"/>
  <c r="R245" i="15" s="1"/>
  <c r="Q245" i="15"/>
  <c r="Q75" i="15"/>
  <c r="P75" i="15"/>
  <c r="R75" i="15" s="1"/>
  <c r="P464" i="15"/>
  <c r="R464" i="15" s="1"/>
  <c r="Q464" i="15"/>
  <c r="Q384" i="15"/>
  <c r="P384" i="15"/>
  <c r="R384" i="15" s="1"/>
  <c r="P98" i="15"/>
  <c r="Q417" i="15"/>
  <c r="P417" i="15"/>
  <c r="R417" i="15" s="1"/>
  <c r="Q234" i="15"/>
  <c r="P234" i="15"/>
  <c r="R234" i="15" s="1"/>
  <c r="Q385" i="15"/>
  <c r="P385" i="15"/>
  <c r="R385" i="15" s="1"/>
  <c r="Q103" i="15"/>
  <c r="P103" i="15"/>
  <c r="R103" i="15" s="1"/>
  <c r="P107" i="15"/>
  <c r="P109" i="15"/>
  <c r="P110" i="15"/>
  <c r="O295" i="15"/>
  <c r="O388" i="15"/>
  <c r="O410" i="15"/>
  <c r="Q420" i="15"/>
  <c r="P420" i="15"/>
  <c r="R420" i="15" s="1"/>
  <c r="Q439" i="15"/>
  <c r="P439" i="15"/>
  <c r="R439" i="15" s="1"/>
  <c r="O456" i="15"/>
  <c r="P449" i="15"/>
  <c r="R449" i="15" s="1"/>
  <c r="Q375" i="15" l="1"/>
  <c r="Q219" i="15"/>
  <c r="Q122" i="15"/>
  <c r="P242" i="15"/>
  <c r="R242" i="15" s="1"/>
  <c r="Q456" i="15"/>
  <c r="P456" i="15"/>
  <c r="R456" i="15" s="1"/>
  <c r="Q410" i="15"/>
  <c r="P410" i="15"/>
  <c r="R410" i="15" s="1"/>
  <c r="Q388" i="15"/>
  <c r="P388" i="15"/>
  <c r="R388" i="15" s="1"/>
  <c r="R110" i="15"/>
  <c r="P295" i="15"/>
  <c r="R295" i="15" s="1"/>
  <c r="Q295" i="15"/>
  <c r="E82" i="15"/>
  <c r="E81" i="15"/>
  <c r="E112" i="15"/>
  <c r="Q112" i="15" s="1"/>
  <c r="E111" i="15"/>
  <c r="Q111" i="15" s="1"/>
  <c r="E110" i="15"/>
  <c r="Q110" i="15" s="1"/>
  <c r="E109" i="15"/>
  <c r="Q109" i="15" s="1"/>
  <c r="E108" i="15"/>
  <c r="Q108" i="15" s="1"/>
  <c r="E104" i="15"/>
  <c r="E107" i="15"/>
  <c r="Q107" i="15" s="1"/>
  <c r="O100" i="15"/>
  <c r="E99" i="15"/>
  <c r="E98" i="15"/>
  <c r="Q98" i="15" s="1"/>
  <c r="O99" i="15"/>
  <c r="E97" i="15"/>
  <c r="Q97" i="15" s="1"/>
  <c r="E96" i="15"/>
  <c r="Q96" i="15" s="1"/>
  <c r="E93" i="15"/>
  <c r="O104" i="15"/>
  <c r="E92" i="15"/>
  <c r="O92" i="15"/>
  <c r="E90" i="15"/>
  <c r="E87" i="15"/>
  <c r="O87" i="15"/>
  <c r="R98" i="15" l="1"/>
  <c r="R112" i="15"/>
  <c r="R97" i="15"/>
  <c r="R96" i="15"/>
  <c r="O93" i="15"/>
  <c r="P93" i="15" s="1"/>
  <c r="R93" i="15" s="1"/>
  <c r="Q90" i="15"/>
  <c r="P90" i="15"/>
  <c r="R90" i="15" s="1"/>
  <c r="Q100" i="15"/>
  <c r="P100" i="15"/>
  <c r="R100" i="15" s="1"/>
  <c r="Q104" i="15"/>
  <c r="P104" i="15"/>
  <c r="R104" i="15" s="1"/>
  <c r="Q87" i="15"/>
  <c r="P87" i="15"/>
  <c r="R87" i="15" s="1"/>
  <c r="P92" i="15"/>
  <c r="R92" i="15" s="1"/>
  <c r="Q92" i="15"/>
  <c r="R81" i="15"/>
  <c r="R82" i="15"/>
  <c r="R108" i="15"/>
  <c r="R111" i="15"/>
  <c r="Q99" i="15"/>
  <c r="P99" i="15"/>
  <c r="R99" i="15" s="1"/>
  <c r="R109" i="15"/>
  <c r="R107" i="15"/>
  <c r="Q93" i="15" l="1"/>
  <c r="E86" i="15"/>
  <c r="O86" i="15"/>
  <c r="E85" i="15"/>
  <c r="E84" i="15"/>
  <c r="O84" i="15"/>
  <c r="O65" i="15"/>
  <c r="O61" i="15"/>
  <c r="O69" i="15"/>
  <c r="O62" i="15"/>
  <c r="Q69" i="15" l="1"/>
  <c r="P69" i="15"/>
  <c r="R69" i="15" s="1"/>
  <c r="P65" i="15"/>
  <c r="R65" i="15" s="1"/>
  <c r="Q65" i="15"/>
  <c r="Q84" i="15"/>
  <c r="P84" i="15"/>
  <c r="R84" i="15" s="1"/>
  <c r="O77" i="15"/>
  <c r="Q85" i="15"/>
  <c r="R85" i="15"/>
  <c r="P62" i="15"/>
  <c r="R62" i="15" s="1"/>
  <c r="Q62" i="15"/>
  <c r="P61" i="15"/>
  <c r="R61" i="15" s="1"/>
  <c r="Q61" i="15"/>
  <c r="P86" i="15"/>
  <c r="R86" i="15" s="1"/>
  <c r="Q86" i="15"/>
  <c r="Q77" i="15" l="1"/>
  <c r="P77" i="15"/>
  <c r="R77" i="15" s="1"/>
  <c r="O159" i="15" l="1"/>
  <c r="Q159" i="15" l="1"/>
  <c r="P159" i="15"/>
  <c r="R159" i="15" s="1"/>
  <c r="O158" i="15"/>
  <c r="O156" i="15"/>
  <c r="Q156" i="15" l="1"/>
  <c r="P156" i="15"/>
  <c r="R156" i="15" s="1"/>
  <c r="P158" i="15"/>
  <c r="R158" i="15" s="1"/>
  <c r="Q158" i="15"/>
  <c r="O153" i="15" l="1"/>
  <c r="Q153" i="15" l="1"/>
  <c r="P153" i="15"/>
  <c r="R153" i="15" s="1"/>
  <c r="O143" i="15"/>
  <c r="O142" i="15"/>
  <c r="R203" i="15"/>
  <c r="R202" i="15"/>
  <c r="R201" i="15"/>
  <c r="R200" i="15"/>
  <c r="R199" i="15"/>
  <c r="E137" i="15"/>
  <c r="E133" i="15"/>
  <c r="E132" i="15"/>
  <c r="E131" i="15"/>
  <c r="E130" i="15"/>
  <c r="E129" i="15"/>
  <c r="E126" i="15"/>
  <c r="E128" i="15"/>
  <c r="E127" i="15"/>
  <c r="O49" i="15"/>
  <c r="M48" i="15"/>
  <c r="O48" i="15" s="1"/>
  <c r="F48" i="15"/>
  <c r="H48" i="15" s="1"/>
  <c r="O47" i="15"/>
  <c r="O36" i="15"/>
  <c r="O24" i="15"/>
  <c r="R831" i="15" l="1"/>
  <c r="F11" i="24" s="1"/>
  <c r="F18" i="24" s="1"/>
  <c r="D34" i="23" s="1"/>
  <c r="H34" i="23" s="1"/>
  <c r="P147" i="15"/>
  <c r="R147" i="15" s="1"/>
  <c r="Q147" i="15"/>
  <c r="Q143" i="15"/>
  <c r="P143" i="15"/>
  <c r="R143" i="15" s="1"/>
  <c r="Q49" i="15"/>
  <c r="P49" i="15"/>
  <c r="R49" i="15" s="1"/>
  <c r="Q36" i="15"/>
  <c r="P36" i="15"/>
  <c r="R36" i="15" s="1"/>
  <c r="Q142" i="15"/>
  <c r="P142" i="15"/>
  <c r="R142" i="15" s="1"/>
  <c r="Q43" i="15"/>
  <c r="P43" i="15"/>
  <c r="R43" i="15" s="1"/>
  <c r="Q24" i="15"/>
  <c r="P24" i="15"/>
  <c r="R24" i="15" s="1"/>
  <c r="O37" i="15"/>
  <c r="O44" i="15"/>
  <c r="Q47" i="15"/>
  <c r="P47" i="15"/>
  <c r="R47" i="15" s="1"/>
  <c r="P37" i="15" l="1"/>
  <c r="R37" i="15" s="1"/>
  <c r="Q37" i="15"/>
  <c r="Q44" i="15"/>
  <c r="P44" i="15"/>
  <c r="R44" i="15" s="1"/>
  <c r="P48" i="15"/>
  <c r="R48" i="15" s="1"/>
  <c r="Q48" i="15"/>
  <c r="O27" i="15" l="1"/>
  <c r="Q27" i="15" s="1"/>
  <c r="O30" i="15"/>
  <c r="Q30" i="15" s="1"/>
  <c r="Q25" i="15"/>
  <c r="P25" i="15"/>
  <c r="R25" i="15" s="1"/>
  <c r="G20" i="15"/>
  <c r="I20" i="15" s="1"/>
  <c r="F20" i="15"/>
  <c r="H20" i="15" s="1"/>
  <c r="P20" i="15" l="1"/>
  <c r="R20" i="15" s="1"/>
  <c r="P27" i="15"/>
  <c r="R27" i="15" s="1"/>
  <c r="P30" i="15"/>
  <c r="R30" i="15" s="1"/>
  <c r="F18" i="15"/>
  <c r="H18" i="15" s="1"/>
  <c r="P18" i="15" s="1"/>
  <c r="R18" i="15" s="1"/>
  <c r="E11" i="15"/>
  <c r="E12" i="15"/>
  <c r="O197" i="15"/>
  <c r="O196" i="15"/>
  <c r="Q196" i="15" s="1"/>
  <c r="G196" i="15"/>
  <c r="I196" i="15" s="1"/>
  <c r="F196" i="15"/>
  <c r="H196" i="15" s="1"/>
  <c r="O188" i="15"/>
  <c r="O187" i="15"/>
  <c r="O186" i="15"/>
  <c r="O185" i="15"/>
  <c r="O184" i="15"/>
  <c r="O183" i="15"/>
  <c r="O182" i="15"/>
  <c r="G181" i="15"/>
  <c r="I181" i="15" s="1"/>
  <c r="F181" i="15"/>
  <c r="H181" i="15" s="1"/>
  <c r="O178" i="15"/>
  <c r="P175" i="15"/>
  <c r="R175" i="15" s="1"/>
  <c r="P174" i="15"/>
  <c r="R174" i="15" s="1"/>
  <c r="O172" i="15"/>
  <c r="Q172" i="15" s="1"/>
  <c r="G172" i="15"/>
  <c r="I172" i="15" s="1"/>
  <c r="F172" i="15"/>
  <c r="H172" i="15" s="1"/>
  <c r="O171" i="15"/>
  <c r="O170" i="15"/>
  <c r="O169" i="15"/>
  <c r="O168" i="15"/>
  <c r="O167" i="15"/>
  <c r="O166" i="15"/>
  <c r="O164" i="15"/>
  <c r="O137" i="15"/>
  <c r="O133" i="15"/>
  <c r="O132" i="15"/>
  <c r="O131" i="15"/>
  <c r="O130" i="15"/>
  <c r="O129" i="15"/>
  <c r="O128" i="15"/>
  <c r="O127" i="15"/>
  <c r="O126" i="15"/>
  <c r="O55" i="15"/>
  <c r="O54" i="15"/>
  <c r="O51" i="15"/>
  <c r="O42" i="15"/>
  <c r="M360" i="14"/>
  <c r="O360" i="14" s="1"/>
  <c r="F360" i="14"/>
  <c r="H360" i="14" s="1"/>
  <c r="O346" i="14"/>
  <c r="P172" i="15" l="1"/>
  <c r="R172" i="15" s="1"/>
  <c r="Q346" i="14"/>
  <c r="P346" i="14"/>
  <c r="R346" i="14" s="1"/>
  <c r="P360" i="14"/>
  <c r="R360" i="14" s="1"/>
  <c r="Q360" i="14"/>
  <c r="P196" i="15"/>
  <c r="R196" i="15" s="1"/>
  <c r="Q133" i="15"/>
  <c r="P133" i="15"/>
  <c r="R133" i="15" s="1"/>
  <c r="Q56" i="15"/>
  <c r="P56" i="15"/>
  <c r="R56" i="15" s="1"/>
  <c r="O33" i="15"/>
  <c r="Q33" i="15" s="1"/>
  <c r="Q51" i="15"/>
  <c r="P51" i="15"/>
  <c r="R51" i="15" s="1"/>
  <c r="Q137" i="15"/>
  <c r="P137" i="15"/>
  <c r="R137" i="15" s="1"/>
  <c r="Q167" i="15"/>
  <c r="P167" i="15"/>
  <c r="R167" i="15" s="1"/>
  <c r="Q185" i="15"/>
  <c r="P185" i="15"/>
  <c r="R185" i="15" s="1"/>
  <c r="Q187" i="15"/>
  <c r="P187" i="15"/>
  <c r="R187" i="15" s="1"/>
  <c r="Q54" i="15"/>
  <c r="P54" i="15"/>
  <c r="R54" i="15" s="1"/>
  <c r="Q164" i="15"/>
  <c r="P164" i="15"/>
  <c r="R164" i="15" s="1"/>
  <c r="Q168" i="15"/>
  <c r="P168" i="15"/>
  <c r="R168" i="15" s="1"/>
  <c r="Q42" i="15"/>
  <c r="P42" i="15"/>
  <c r="R42" i="15" s="1"/>
  <c r="Q128" i="15"/>
  <c r="P128" i="15"/>
  <c r="R128" i="15" s="1"/>
  <c r="P169" i="15"/>
  <c r="R169" i="15" s="1"/>
  <c r="Q169" i="15"/>
  <c r="Q182" i="15"/>
  <c r="P182" i="15"/>
  <c r="R182" i="15" s="1"/>
  <c r="R12" i="15"/>
  <c r="Q186" i="15"/>
  <c r="P186" i="15"/>
  <c r="R186" i="15" s="1"/>
  <c r="Q55" i="15"/>
  <c r="P55" i="15"/>
  <c r="R55" i="15" s="1"/>
  <c r="Q166" i="15"/>
  <c r="P166" i="15"/>
  <c r="R166" i="15" s="1"/>
  <c r="Q127" i="15"/>
  <c r="P127" i="15"/>
  <c r="R127" i="15" s="1"/>
  <c r="Q129" i="15"/>
  <c r="P129" i="15"/>
  <c r="R129" i="15" s="1"/>
  <c r="Q170" i="15"/>
  <c r="P170" i="15"/>
  <c r="R170" i="15" s="1"/>
  <c r="Q183" i="15"/>
  <c r="P183" i="15"/>
  <c r="R183" i="15" s="1"/>
  <c r="R11" i="15"/>
  <c r="Q131" i="15"/>
  <c r="P131" i="15"/>
  <c r="R131" i="15" s="1"/>
  <c r="Q132" i="15"/>
  <c r="P132" i="15"/>
  <c r="R132" i="15" s="1"/>
  <c r="Q188" i="15"/>
  <c r="P188" i="15"/>
  <c r="R188" i="15" s="1"/>
  <c r="Q178" i="15"/>
  <c r="P178" i="15"/>
  <c r="R178" i="15" s="1"/>
  <c r="Q197" i="15"/>
  <c r="P197" i="15"/>
  <c r="R197" i="15" s="1"/>
  <c r="Q126" i="15"/>
  <c r="P126" i="15"/>
  <c r="R126" i="15" s="1"/>
  <c r="Q130" i="15"/>
  <c r="P130" i="15"/>
  <c r="R130" i="15" s="1"/>
  <c r="Q171" i="15"/>
  <c r="P171" i="15"/>
  <c r="R171" i="15" s="1"/>
  <c r="Q184" i="15"/>
  <c r="P184" i="15"/>
  <c r="R184" i="15" s="1"/>
  <c r="P181" i="15"/>
  <c r="R181" i="15" s="1"/>
  <c r="P33" i="15" l="1"/>
  <c r="R33" i="15" s="1"/>
  <c r="R830" i="15"/>
  <c r="R832" i="15" s="1"/>
  <c r="R833" i="15" s="1"/>
  <c r="R834" i="15" s="1"/>
  <c r="R835" i="15" s="1"/>
  <c r="R836" i="15" s="1"/>
  <c r="D11" i="24" s="1"/>
  <c r="O337" i="14"/>
  <c r="E282" i="14"/>
  <c r="E278" i="14"/>
  <c r="E277" i="14"/>
  <c r="E276" i="14"/>
  <c r="E275" i="14"/>
  <c r="E274" i="14"/>
  <c r="E273" i="14"/>
  <c r="E272" i="14"/>
  <c r="E271" i="14"/>
  <c r="E126" i="14"/>
  <c r="E122" i="14"/>
  <c r="E121" i="14"/>
  <c r="E120" i="14"/>
  <c r="E119" i="14"/>
  <c r="E118" i="14"/>
  <c r="E117" i="14"/>
  <c r="E116" i="14"/>
  <c r="G320" i="14"/>
  <c r="I320" i="14" s="1"/>
  <c r="F320" i="14"/>
  <c r="H320" i="14" s="1"/>
  <c r="P320" i="14" s="1"/>
  <c r="R320" i="14" s="1"/>
  <c r="P319" i="14"/>
  <c r="R319" i="14" s="1"/>
  <c r="P318" i="14"/>
  <c r="R318" i="14" s="1"/>
  <c r="P317" i="14"/>
  <c r="R317" i="14" s="1"/>
  <c r="O312" i="14"/>
  <c r="O311" i="14"/>
  <c r="G306" i="14"/>
  <c r="I306" i="14" s="1"/>
  <c r="F306" i="14"/>
  <c r="H306" i="14" s="1"/>
  <c r="O303" i="14"/>
  <c r="P301" i="14"/>
  <c r="R301" i="14" s="1"/>
  <c r="P300" i="14"/>
  <c r="R300" i="14" s="1"/>
  <c r="P299" i="14"/>
  <c r="R299" i="14" s="1"/>
  <c r="O297" i="14"/>
  <c r="G297" i="14"/>
  <c r="I297" i="14" s="1"/>
  <c r="F297" i="14"/>
  <c r="H297" i="14" s="1"/>
  <c r="O296" i="14"/>
  <c r="O295" i="14"/>
  <c r="O293" i="14"/>
  <c r="O292" i="14"/>
  <c r="O291" i="14"/>
  <c r="P288" i="14"/>
  <c r="R288" i="14" s="1"/>
  <c r="P287" i="14"/>
  <c r="R287" i="14" s="1"/>
  <c r="O360" i="13"/>
  <c r="O34" i="13"/>
  <c r="R173" i="14"/>
  <c r="R174" i="14"/>
  <c r="R175" i="14"/>
  <c r="R176" i="14"/>
  <c r="O138" i="14"/>
  <c r="O135" i="14"/>
  <c r="P164" i="14"/>
  <c r="R164" i="14" s="1"/>
  <c r="P162" i="14"/>
  <c r="R162" i="14" s="1"/>
  <c r="G165" i="14"/>
  <c r="I165" i="14" s="1"/>
  <c r="F165" i="14"/>
  <c r="H165" i="14" s="1"/>
  <c r="P165" i="14" s="1"/>
  <c r="R165" i="14" s="1"/>
  <c r="P163" i="14"/>
  <c r="R163" i="14" s="1"/>
  <c r="H11" i="24" l="1"/>
  <c r="Q126" i="14"/>
  <c r="R126" i="14"/>
  <c r="Q272" i="14"/>
  <c r="R272" i="14"/>
  <c r="Q282" i="14"/>
  <c r="R282" i="14"/>
  <c r="Q122" i="14"/>
  <c r="R122" i="14"/>
  <c r="Q271" i="14"/>
  <c r="R271" i="14"/>
  <c r="Q296" i="14"/>
  <c r="P296" i="14"/>
  <c r="R296" i="14" s="1"/>
  <c r="Q278" i="14"/>
  <c r="R278" i="14"/>
  <c r="Q116" i="14"/>
  <c r="R116" i="14"/>
  <c r="Q311" i="14"/>
  <c r="P311" i="14"/>
  <c r="R311" i="14" s="1"/>
  <c r="Q337" i="14"/>
  <c r="P337" i="14"/>
  <c r="R337" i="14" s="1"/>
  <c r="P303" i="14"/>
  <c r="R303" i="14" s="1"/>
  <c r="Q303" i="14"/>
  <c r="Q34" i="13"/>
  <c r="P34" i="13"/>
  <c r="R34" i="13" s="1"/>
  <c r="Q360" i="13"/>
  <c r="P360" i="13"/>
  <c r="R360" i="13" s="1"/>
  <c r="O197" i="13"/>
  <c r="Q312" i="14"/>
  <c r="P312" i="14"/>
  <c r="R312" i="14" s="1"/>
  <c r="P297" i="14"/>
  <c r="R297" i="14" s="1"/>
  <c r="Q297" i="14"/>
  <c r="Q295" i="14"/>
  <c r="P295" i="14"/>
  <c r="R295" i="14" s="1"/>
  <c r="Q291" i="14"/>
  <c r="P291" i="14"/>
  <c r="R291" i="14" s="1"/>
  <c r="Q292" i="14"/>
  <c r="P292" i="14"/>
  <c r="R292" i="14" s="1"/>
  <c r="Q293" i="14"/>
  <c r="P293" i="14"/>
  <c r="R293" i="14" s="1"/>
  <c r="Q138" i="14"/>
  <c r="P138" i="14"/>
  <c r="R138" i="14" s="1"/>
  <c r="Q135" i="14"/>
  <c r="P135" i="14"/>
  <c r="R135" i="14" s="1"/>
  <c r="P306" i="14"/>
  <c r="R306" i="14" s="1"/>
  <c r="P286" i="14"/>
  <c r="R286" i="14" s="1"/>
  <c r="Q197" i="13" l="1"/>
  <c r="P197" i="13"/>
  <c r="R197" i="13" s="1"/>
  <c r="O142" i="14"/>
  <c r="Q142" i="14" s="1"/>
  <c r="G142" i="14"/>
  <c r="I142" i="14" s="1"/>
  <c r="F142" i="14"/>
  <c r="H142" i="14" s="1"/>
  <c r="P142" i="14" l="1"/>
  <c r="R142" i="14" s="1"/>
  <c r="G54" i="14"/>
  <c r="I54" i="14" s="1"/>
  <c r="F54" i="14"/>
  <c r="H54" i="14" s="1"/>
  <c r="O54" i="14"/>
  <c r="Q54" i="14" s="1"/>
  <c r="O21" i="14"/>
  <c r="P54" i="14" l="1"/>
  <c r="R54" i="14" s="1"/>
  <c r="Q21" i="14"/>
  <c r="P21" i="14"/>
  <c r="R21" i="14" s="1"/>
  <c r="M52" i="14"/>
  <c r="F52" i="14"/>
  <c r="H52" i="14" s="1"/>
  <c r="O52" i="14" l="1"/>
  <c r="Q52" i="14" s="1"/>
  <c r="P52" i="14"/>
  <c r="R52" i="14" s="1"/>
  <c r="Q53" i="14"/>
  <c r="P53" i="14"/>
  <c r="R53" i="14" s="1"/>
  <c r="O334" i="14"/>
  <c r="R327" i="14"/>
  <c r="R326" i="14"/>
  <c r="R325" i="14"/>
  <c r="R324" i="14"/>
  <c r="R323" i="14"/>
  <c r="O277" i="14"/>
  <c r="O276" i="14"/>
  <c r="O275" i="14"/>
  <c r="O274" i="14"/>
  <c r="O273" i="14"/>
  <c r="E267" i="14"/>
  <c r="E266" i="14"/>
  <c r="E265" i="14"/>
  <c r="O264" i="14"/>
  <c r="E264" i="14"/>
  <c r="E263" i="14"/>
  <c r="E260" i="14"/>
  <c r="E256" i="14"/>
  <c r="E255" i="14"/>
  <c r="O254" i="14"/>
  <c r="E254" i="14"/>
  <c r="E253" i="14"/>
  <c r="O252" i="14"/>
  <c r="E252" i="14"/>
  <c r="O250" i="14"/>
  <c r="E250" i="14"/>
  <c r="O247" i="14"/>
  <c r="E247" i="14"/>
  <c r="P246" i="14"/>
  <c r="E246" i="14"/>
  <c r="E245" i="14"/>
  <c r="P244" i="14"/>
  <c r="E244" i="14"/>
  <c r="P243" i="14"/>
  <c r="E243" i="14"/>
  <c r="O241" i="14"/>
  <c r="E241" i="14"/>
  <c r="E238" i="14"/>
  <c r="E237" i="14"/>
  <c r="E236" i="14"/>
  <c r="E235" i="14"/>
  <c r="E234" i="14"/>
  <c r="E231" i="14"/>
  <c r="O230" i="14"/>
  <c r="E230" i="14"/>
  <c r="O227" i="14"/>
  <c r="E227" i="14"/>
  <c r="E226" i="14"/>
  <c r="E225" i="14"/>
  <c r="E224" i="14"/>
  <c r="E223" i="14"/>
  <c r="E220" i="14"/>
  <c r="O217" i="14"/>
  <c r="E217" i="14"/>
  <c r="E216" i="14"/>
  <c r="R216" i="14" s="1"/>
  <c r="E215" i="14"/>
  <c r="E214" i="14"/>
  <c r="R214" i="14" s="1"/>
  <c r="E213" i="14"/>
  <c r="R213" i="14" s="1"/>
  <c r="O206" i="14"/>
  <c r="P201" i="14"/>
  <c r="R201" i="14" s="1"/>
  <c r="O186" i="14"/>
  <c r="R172" i="14"/>
  <c r="R171" i="14"/>
  <c r="R170" i="14"/>
  <c r="R169" i="14"/>
  <c r="R168" i="14"/>
  <c r="O157" i="14"/>
  <c r="G151" i="14"/>
  <c r="I151" i="14" s="1"/>
  <c r="F151" i="14"/>
  <c r="H151" i="14" s="1"/>
  <c r="O148" i="14"/>
  <c r="O141" i="14"/>
  <c r="O137" i="14"/>
  <c r="O136" i="14"/>
  <c r="O121" i="14"/>
  <c r="O120" i="14"/>
  <c r="O119" i="14"/>
  <c r="O118" i="14"/>
  <c r="O117" i="14"/>
  <c r="E111" i="14"/>
  <c r="E110" i="14"/>
  <c r="E109" i="14"/>
  <c r="O108" i="14"/>
  <c r="E108" i="14"/>
  <c r="E107" i="14"/>
  <c r="E104" i="14"/>
  <c r="E100" i="14"/>
  <c r="E99" i="14"/>
  <c r="O98" i="14"/>
  <c r="E98" i="14"/>
  <c r="O97" i="14"/>
  <c r="E97" i="14"/>
  <c r="O96" i="14"/>
  <c r="E96" i="14"/>
  <c r="O94" i="14"/>
  <c r="E94" i="14"/>
  <c r="O91" i="14"/>
  <c r="E91" i="14"/>
  <c r="P90" i="14"/>
  <c r="E90" i="14"/>
  <c r="E89" i="14"/>
  <c r="P88" i="14"/>
  <c r="E88" i="14"/>
  <c r="P87" i="14"/>
  <c r="E87" i="14"/>
  <c r="O85" i="14"/>
  <c r="E85" i="14"/>
  <c r="E82" i="14"/>
  <c r="E81" i="14"/>
  <c r="E80" i="14"/>
  <c r="E79" i="14"/>
  <c r="E78" i="14"/>
  <c r="E75" i="14"/>
  <c r="O74" i="14"/>
  <c r="E74" i="14"/>
  <c r="O71" i="14"/>
  <c r="E71" i="14"/>
  <c r="E70" i="14"/>
  <c r="E69" i="14"/>
  <c r="E68" i="14"/>
  <c r="E67" i="14"/>
  <c r="E64" i="14"/>
  <c r="O61" i="14"/>
  <c r="E61" i="14"/>
  <c r="E60" i="14"/>
  <c r="R60" i="14" s="1"/>
  <c r="E59" i="14"/>
  <c r="E58" i="14"/>
  <c r="R58" i="14" s="1"/>
  <c r="E57" i="14"/>
  <c r="R57" i="14" s="1"/>
  <c r="O42" i="14"/>
  <c r="P37" i="14"/>
  <c r="R37" i="14" s="1"/>
  <c r="O18" i="14"/>
  <c r="O126" i="13"/>
  <c r="O424" i="13"/>
  <c r="E424" i="13"/>
  <c r="O423" i="13"/>
  <c r="E423" i="13"/>
  <c r="O422" i="13"/>
  <c r="E422" i="13"/>
  <c r="O421" i="13"/>
  <c r="E421" i="13"/>
  <c r="O420" i="13"/>
  <c r="E420" i="13"/>
  <c r="E417" i="13"/>
  <c r="O413" i="13"/>
  <c r="E413" i="13"/>
  <c r="O412" i="13"/>
  <c r="E412" i="13"/>
  <c r="O411" i="13"/>
  <c r="E411" i="13"/>
  <c r="O410" i="13"/>
  <c r="E410" i="13"/>
  <c r="O409" i="13"/>
  <c r="E409" i="13"/>
  <c r="E407" i="13"/>
  <c r="O404" i="13"/>
  <c r="E404" i="13"/>
  <c r="P403" i="13"/>
  <c r="E403" i="13"/>
  <c r="O402" i="13"/>
  <c r="E402" i="13"/>
  <c r="P401" i="13"/>
  <c r="E401" i="13"/>
  <c r="P400" i="13"/>
  <c r="E400" i="13"/>
  <c r="O398" i="13"/>
  <c r="E398" i="13"/>
  <c r="E395" i="13"/>
  <c r="O394" i="13"/>
  <c r="E394" i="13"/>
  <c r="O393" i="13"/>
  <c r="E393" i="13"/>
  <c r="O392" i="13"/>
  <c r="E392" i="13"/>
  <c r="O391" i="13"/>
  <c r="E391" i="13"/>
  <c r="O388" i="13"/>
  <c r="E388" i="13"/>
  <c r="O387" i="13"/>
  <c r="E387" i="13"/>
  <c r="O384" i="13"/>
  <c r="E384" i="13"/>
  <c r="O383" i="13"/>
  <c r="E383" i="13"/>
  <c r="O382" i="13"/>
  <c r="E382" i="13"/>
  <c r="O381" i="13"/>
  <c r="E381" i="13"/>
  <c r="O380" i="13"/>
  <c r="E380" i="13"/>
  <c r="O377" i="13"/>
  <c r="E377" i="13"/>
  <c r="O374" i="13"/>
  <c r="E374" i="13"/>
  <c r="E373" i="13"/>
  <c r="R373" i="13" s="1"/>
  <c r="O372" i="13"/>
  <c r="E372" i="13"/>
  <c r="E371" i="13"/>
  <c r="R371" i="13" s="1"/>
  <c r="E370" i="13"/>
  <c r="R370" i="13" s="1"/>
  <c r="O261" i="13"/>
  <c r="E261" i="13"/>
  <c r="O260" i="13"/>
  <c r="E260" i="13"/>
  <c r="O259" i="13"/>
  <c r="E259" i="13"/>
  <c r="O258" i="13"/>
  <c r="E258" i="13"/>
  <c r="O257" i="13"/>
  <c r="E257" i="13"/>
  <c r="O254" i="13"/>
  <c r="E254" i="13"/>
  <c r="O250" i="13"/>
  <c r="E250" i="13"/>
  <c r="O249" i="13"/>
  <c r="E249" i="13"/>
  <c r="O248" i="13"/>
  <c r="E248" i="13"/>
  <c r="O247" i="13"/>
  <c r="E247" i="13"/>
  <c r="O246" i="13"/>
  <c r="E246" i="13"/>
  <c r="O244" i="13"/>
  <c r="E244" i="13"/>
  <c r="O241" i="13"/>
  <c r="E241" i="13"/>
  <c r="P240" i="13"/>
  <c r="E240" i="13"/>
  <c r="O239" i="13"/>
  <c r="E239" i="13"/>
  <c r="P238" i="13"/>
  <c r="E238" i="13"/>
  <c r="P237" i="13"/>
  <c r="E237" i="13"/>
  <c r="O235" i="13"/>
  <c r="E235" i="13"/>
  <c r="O232" i="13"/>
  <c r="E232" i="13"/>
  <c r="O231" i="13"/>
  <c r="E231" i="13"/>
  <c r="O230" i="13"/>
  <c r="E230" i="13"/>
  <c r="O229" i="13"/>
  <c r="E229" i="13"/>
  <c r="O228" i="13"/>
  <c r="E228" i="13"/>
  <c r="O225" i="13"/>
  <c r="E225" i="13"/>
  <c r="O224" i="13"/>
  <c r="E224" i="13"/>
  <c r="O221" i="13"/>
  <c r="E221" i="13"/>
  <c r="O220" i="13"/>
  <c r="E220" i="13"/>
  <c r="O219" i="13"/>
  <c r="E219" i="13"/>
  <c r="O218" i="13"/>
  <c r="E218" i="13"/>
  <c r="O217" i="13"/>
  <c r="E217" i="13"/>
  <c r="O214" i="13"/>
  <c r="E214" i="13"/>
  <c r="O211" i="13"/>
  <c r="E211" i="13"/>
  <c r="P210" i="13"/>
  <c r="E210" i="13"/>
  <c r="O209" i="13"/>
  <c r="E209" i="13"/>
  <c r="P208" i="13"/>
  <c r="E208" i="13"/>
  <c r="P207" i="13"/>
  <c r="E207" i="13"/>
  <c r="O113" i="13"/>
  <c r="E113" i="13"/>
  <c r="O109" i="13"/>
  <c r="E109" i="13"/>
  <c r="O108" i="13"/>
  <c r="E108" i="13"/>
  <c r="O107" i="13"/>
  <c r="E107" i="13"/>
  <c r="O106" i="13"/>
  <c r="E106" i="13"/>
  <c r="O105" i="13"/>
  <c r="E105" i="13"/>
  <c r="O104" i="13"/>
  <c r="E104" i="13"/>
  <c r="O103" i="13"/>
  <c r="E103" i="13"/>
  <c r="O102" i="13"/>
  <c r="E102" i="13"/>
  <c r="O160" i="13"/>
  <c r="O155" i="13"/>
  <c r="O122" i="13"/>
  <c r="O120" i="13"/>
  <c r="O164" i="13"/>
  <c r="Q164" i="13" s="1"/>
  <c r="G164" i="13"/>
  <c r="I164" i="13" s="1"/>
  <c r="F164" i="13"/>
  <c r="H164" i="13" s="1"/>
  <c r="P164" i="13" s="1"/>
  <c r="R164" i="13" s="1"/>
  <c r="O161" i="13"/>
  <c r="O159" i="13"/>
  <c r="O158" i="13"/>
  <c r="O157" i="13"/>
  <c r="Q407" i="13" l="1"/>
  <c r="R407" i="13"/>
  <c r="P151" i="14"/>
  <c r="R151" i="14" s="1"/>
  <c r="R362" i="14"/>
  <c r="Q211" i="14"/>
  <c r="P211" i="14"/>
  <c r="R211" i="14" s="1"/>
  <c r="P98" i="14"/>
  <c r="R98" i="14" s="1"/>
  <c r="Q98" i="14"/>
  <c r="Q234" i="14"/>
  <c r="R234" i="14"/>
  <c r="Q100" i="14"/>
  <c r="R100" i="14"/>
  <c r="Q237" i="14"/>
  <c r="R237" i="14"/>
  <c r="Q254" i="14"/>
  <c r="P254" i="14"/>
  <c r="R254" i="14" s="1"/>
  <c r="Q82" i="14"/>
  <c r="R82" i="14"/>
  <c r="Q265" i="14"/>
  <c r="R265" i="14"/>
  <c r="Q85" i="14"/>
  <c r="P85" i="14"/>
  <c r="R85" i="14" s="1"/>
  <c r="Q267" i="14"/>
  <c r="R267" i="14"/>
  <c r="Q275" i="14"/>
  <c r="P275" i="14"/>
  <c r="R275" i="14" s="1"/>
  <c r="Q104" i="14"/>
  <c r="R104" i="14"/>
  <c r="Q241" i="14"/>
  <c r="P241" i="14"/>
  <c r="R241" i="14" s="1"/>
  <c r="Q75" i="14"/>
  <c r="R75" i="14"/>
  <c r="Q110" i="14"/>
  <c r="R110" i="14"/>
  <c r="Q224" i="14"/>
  <c r="R224" i="14"/>
  <c r="Q230" i="14"/>
  <c r="P230" i="14"/>
  <c r="R230" i="14" s="1"/>
  <c r="Q273" i="14"/>
  <c r="P273" i="14"/>
  <c r="R273" i="14" s="1"/>
  <c r="Q68" i="14"/>
  <c r="R68" i="14"/>
  <c r="Q99" i="14"/>
  <c r="R99" i="14"/>
  <c r="Q235" i="14"/>
  <c r="R235" i="14"/>
  <c r="Q69" i="14"/>
  <c r="R69" i="14"/>
  <c r="Q236" i="14"/>
  <c r="R236" i="14"/>
  <c r="Q70" i="14"/>
  <c r="R70" i="14"/>
  <c r="Q256" i="14"/>
  <c r="R256" i="14"/>
  <c r="R78" i="14"/>
  <c r="Q78" i="14"/>
  <c r="Q111" i="14"/>
  <c r="R111" i="14"/>
  <c r="Q225" i="14"/>
  <c r="R225" i="14"/>
  <c r="Q260" i="14"/>
  <c r="R260" i="14"/>
  <c r="Q64" i="14"/>
  <c r="R64" i="14"/>
  <c r="Q231" i="14"/>
  <c r="R231" i="14"/>
  <c r="Q141" i="14"/>
  <c r="P141" i="14"/>
  <c r="R141" i="14" s="1"/>
  <c r="Q277" i="14"/>
  <c r="P277" i="14"/>
  <c r="R277" i="14" s="1"/>
  <c r="Q117" i="14"/>
  <c r="P117" i="14"/>
  <c r="R117" i="14" s="1"/>
  <c r="Q226" i="14"/>
  <c r="R226" i="14"/>
  <c r="Q263" i="14"/>
  <c r="R263" i="14"/>
  <c r="Q120" i="14"/>
  <c r="P120" i="14"/>
  <c r="R120" i="14" s="1"/>
  <c r="Q266" i="14"/>
  <c r="R266" i="14"/>
  <c r="Q250" i="14"/>
  <c r="P250" i="14"/>
  <c r="R250" i="14" s="1"/>
  <c r="Q252" i="14"/>
  <c r="P252" i="14"/>
  <c r="R252" i="14" s="1"/>
  <c r="Q107" i="14"/>
  <c r="R107" i="14"/>
  <c r="Q253" i="14"/>
  <c r="R253" i="14"/>
  <c r="Q74" i="14"/>
  <c r="P74" i="14"/>
  <c r="R74" i="14" s="1"/>
  <c r="Q109" i="14"/>
  <c r="R109" i="14"/>
  <c r="Q223" i="14"/>
  <c r="R223" i="14"/>
  <c r="Q255" i="14"/>
  <c r="R255" i="14"/>
  <c r="Q79" i="14"/>
  <c r="R79" i="14"/>
  <c r="Q59" i="14"/>
  <c r="R59" i="14"/>
  <c r="Q80" i="14"/>
  <c r="R80" i="14"/>
  <c r="Q118" i="14"/>
  <c r="P118" i="14"/>
  <c r="R118" i="14" s="1"/>
  <c r="Q245" i="14"/>
  <c r="R245" i="14"/>
  <c r="Q121" i="14"/>
  <c r="P121" i="14"/>
  <c r="R121" i="14" s="1"/>
  <c r="Q67" i="14"/>
  <c r="R67" i="14"/>
  <c r="Q274" i="14"/>
  <c r="P274" i="14"/>
  <c r="R274" i="14" s="1"/>
  <c r="Q215" i="14"/>
  <c r="R215" i="14"/>
  <c r="Q276" i="14"/>
  <c r="P276" i="14"/>
  <c r="R276" i="14" s="1"/>
  <c r="Q89" i="14"/>
  <c r="R89" i="14"/>
  <c r="Q238" i="14"/>
  <c r="R238" i="14"/>
  <c r="P71" i="14"/>
  <c r="R71" i="14" s="1"/>
  <c r="Q71" i="14"/>
  <c r="Q220" i="14"/>
  <c r="R220" i="14"/>
  <c r="Q94" i="14"/>
  <c r="P94" i="14"/>
  <c r="R94" i="14" s="1"/>
  <c r="R81" i="14"/>
  <c r="Q81" i="14"/>
  <c r="Q96" i="14"/>
  <c r="P96" i="14"/>
  <c r="R96" i="14" s="1"/>
  <c r="Q119" i="14"/>
  <c r="P119" i="14"/>
  <c r="R119" i="14" s="1"/>
  <c r="Q227" i="14"/>
  <c r="P227" i="14"/>
  <c r="R227" i="14" s="1"/>
  <c r="Q264" i="14"/>
  <c r="P264" i="14"/>
  <c r="R264" i="14" s="1"/>
  <c r="P108" i="14"/>
  <c r="R108" i="14" s="1"/>
  <c r="Q108" i="14"/>
  <c r="P97" i="14"/>
  <c r="R97" i="14" s="1"/>
  <c r="Q97" i="14"/>
  <c r="Q247" i="14"/>
  <c r="P247" i="14"/>
  <c r="R247" i="14" s="1"/>
  <c r="P217" i="14"/>
  <c r="R217" i="14" s="1"/>
  <c r="Q217" i="14"/>
  <c r="P206" i="14"/>
  <c r="R206" i="14" s="1"/>
  <c r="Q206" i="14"/>
  <c r="Q186" i="14"/>
  <c r="P186" i="14"/>
  <c r="R186" i="14" s="1"/>
  <c r="Q148" i="14"/>
  <c r="P148" i="14"/>
  <c r="R148" i="14" s="1"/>
  <c r="Q91" i="14"/>
  <c r="P91" i="14"/>
  <c r="R91" i="14" s="1"/>
  <c r="Q61" i="14"/>
  <c r="P61" i="14"/>
  <c r="R61" i="14" s="1"/>
  <c r="Q42" i="14"/>
  <c r="P42" i="14"/>
  <c r="R42" i="14" s="1"/>
  <c r="Q18" i="14"/>
  <c r="P18" i="14"/>
  <c r="R18" i="14" s="1"/>
  <c r="Q334" i="14"/>
  <c r="P334" i="14"/>
  <c r="R334" i="14" s="1"/>
  <c r="Q219" i="13"/>
  <c r="P219" i="13"/>
  <c r="R219" i="13" s="1"/>
  <c r="Q155" i="13"/>
  <c r="P155" i="13"/>
  <c r="R155" i="13" s="1"/>
  <c r="Q261" i="13"/>
  <c r="P261" i="13"/>
  <c r="R261" i="13" s="1"/>
  <c r="P102" i="13"/>
  <c r="R102" i="13" s="1"/>
  <c r="Q102" i="13"/>
  <c r="Q410" i="13"/>
  <c r="P410" i="13"/>
  <c r="R410" i="13" s="1"/>
  <c r="Q421" i="13"/>
  <c r="P421" i="13"/>
  <c r="R421" i="13" s="1"/>
  <c r="Q377" i="13"/>
  <c r="P377" i="13"/>
  <c r="R377" i="13" s="1"/>
  <c r="Q381" i="13"/>
  <c r="P381" i="13"/>
  <c r="R381" i="13" s="1"/>
  <c r="Q391" i="13"/>
  <c r="P391" i="13"/>
  <c r="R391" i="13" s="1"/>
  <c r="Q229" i="13"/>
  <c r="P229" i="13"/>
  <c r="R229" i="13" s="1"/>
  <c r="Q108" i="13"/>
  <c r="P108" i="13"/>
  <c r="R108" i="13" s="1"/>
  <c r="Q230" i="13"/>
  <c r="P230" i="13"/>
  <c r="R230" i="13" s="1"/>
  <c r="Q221" i="13"/>
  <c r="P221" i="13"/>
  <c r="R221" i="13" s="1"/>
  <c r="Q254" i="13"/>
  <c r="P254" i="13"/>
  <c r="R254" i="13" s="1"/>
  <c r="Q372" i="13"/>
  <c r="P372" i="13"/>
  <c r="R372" i="13" s="1"/>
  <c r="Q412" i="13"/>
  <c r="P412" i="13"/>
  <c r="R412" i="13" s="1"/>
  <c r="Q423" i="13"/>
  <c r="P423" i="13"/>
  <c r="R423" i="13" s="1"/>
  <c r="Q239" i="13"/>
  <c r="P239" i="13"/>
  <c r="R239" i="13" s="1"/>
  <c r="Q231" i="13"/>
  <c r="P231" i="13"/>
  <c r="R231" i="13" s="1"/>
  <c r="Q224" i="13"/>
  <c r="P224" i="13"/>
  <c r="R224" i="13" s="1"/>
  <c r="Q393" i="13"/>
  <c r="P393" i="13"/>
  <c r="R393" i="13" s="1"/>
  <c r="Q249" i="13"/>
  <c r="P249" i="13"/>
  <c r="R249" i="13" s="1"/>
  <c r="Q109" i="13"/>
  <c r="P109" i="13"/>
  <c r="R109" i="13" s="1"/>
  <c r="Q159" i="13"/>
  <c r="P159" i="13"/>
  <c r="R159" i="13" s="1"/>
  <c r="Q161" i="13"/>
  <c r="P161" i="13"/>
  <c r="R161" i="13" s="1"/>
  <c r="Q225" i="13"/>
  <c r="P225" i="13"/>
  <c r="R225" i="13" s="1"/>
  <c r="P246" i="13"/>
  <c r="R246" i="13" s="1"/>
  <c r="Q246" i="13"/>
  <c r="Q257" i="13"/>
  <c r="P257" i="13"/>
  <c r="R257" i="13" s="1"/>
  <c r="Q413" i="13"/>
  <c r="P413" i="13"/>
  <c r="R413" i="13" s="1"/>
  <c r="Q424" i="13"/>
  <c r="P424" i="13"/>
  <c r="R424" i="13" s="1"/>
  <c r="Q387" i="13"/>
  <c r="P387" i="13"/>
  <c r="R387" i="13" s="1"/>
  <c r="Q398" i="13"/>
  <c r="P398" i="13"/>
  <c r="R398" i="13" s="1"/>
  <c r="Q250" i="13"/>
  <c r="P250" i="13"/>
  <c r="R250" i="13" s="1"/>
  <c r="Q232" i="13"/>
  <c r="P232" i="13"/>
  <c r="R232" i="13" s="1"/>
  <c r="Q214" i="13"/>
  <c r="P214" i="13"/>
  <c r="R214" i="13" s="1"/>
  <c r="Q392" i="13"/>
  <c r="P392" i="13"/>
  <c r="R392" i="13" s="1"/>
  <c r="Q235" i="13"/>
  <c r="P235" i="13"/>
  <c r="R235" i="13" s="1"/>
  <c r="Q105" i="13"/>
  <c r="P105" i="13"/>
  <c r="R105" i="13" s="1"/>
  <c r="Q384" i="13"/>
  <c r="P384" i="13"/>
  <c r="R384" i="13" s="1"/>
  <c r="Q394" i="13"/>
  <c r="P394" i="13"/>
  <c r="R394" i="13" s="1"/>
  <c r="Q209" i="13"/>
  <c r="P209" i="13"/>
  <c r="R209" i="13" s="1"/>
  <c r="Q420" i="13"/>
  <c r="P420" i="13"/>
  <c r="R420" i="13" s="1"/>
  <c r="Q157" i="13"/>
  <c r="P157" i="13"/>
  <c r="R157" i="13" s="1"/>
  <c r="Q103" i="13"/>
  <c r="P103" i="13"/>
  <c r="R103" i="13" s="1"/>
  <c r="Q113" i="13"/>
  <c r="P113" i="13"/>
  <c r="R113" i="13" s="1"/>
  <c r="Q402" i="13"/>
  <c r="P402" i="13"/>
  <c r="R402" i="13" s="1"/>
  <c r="Q217" i="13"/>
  <c r="P217" i="13"/>
  <c r="R217" i="13" s="1"/>
  <c r="Q106" i="13"/>
  <c r="P106" i="13"/>
  <c r="R106" i="13" s="1"/>
  <c r="Q247" i="13"/>
  <c r="P247" i="13"/>
  <c r="R247" i="13" s="1"/>
  <c r="Q258" i="13"/>
  <c r="P258" i="13"/>
  <c r="R258" i="13" s="1"/>
  <c r="Q388" i="13"/>
  <c r="P388" i="13"/>
  <c r="R388" i="13" s="1"/>
  <c r="Q409" i="13"/>
  <c r="P409" i="13"/>
  <c r="R409" i="13" s="1"/>
  <c r="Q380" i="13"/>
  <c r="P380" i="13"/>
  <c r="R380" i="13" s="1"/>
  <c r="Q158" i="13"/>
  <c r="P158" i="13"/>
  <c r="R158" i="13" s="1"/>
  <c r="Q411" i="13"/>
  <c r="P411" i="13"/>
  <c r="R411" i="13" s="1"/>
  <c r="Q244" i="13"/>
  <c r="P244" i="13"/>
  <c r="R244" i="13" s="1"/>
  <c r="P228" i="13"/>
  <c r="R228" i="13" s="1"/>
  <c r="Q228" i="13"/>
  <c r="O395" i="13"/>
  <c r="Q126" i="13"/>
  <c r="P126" i="13"/>
  <c r="R126" i="13" s="1"/>
  <c r="Q122" i="13"/>
  <c r="P122" i="13"/>
  <c r="R122" i="13" s="1"/>
  <c r="P260" i="13"/>
  <c r="R260" i="13" s="1"/>
  <c r="Q260" i="13"/>
  <c r="Q220" i="13"/>
  <c r="P220" i="13"/>
  <c r="R220" i="13" s="1"/>
  <c r="Q422" i="13"/>
  <c r="P422" i="13"/>
  <c r="R422" i="13" s="1"/>
  <c r="Q382" i="13"/>
  <c r="P382" i="13"/>
  <c r="R382" i="13" s="1"/>
  <c r="P104" i="13"/>
  <c r="R104" i="13" s="1"/>
  <c r="Q104" i="13"/>
  <c r="Q383" i="13"/>
  <c r="P383" i="13"/>
  <c r="R383" i="13" s="1"/>
  <c r="Q218" i="13"/>
  <c r="P218" i="13"/>
  <c r="R218" i="13" s="1"/>
  <c r="Q120" i="13"/>
  <c r="P120" i="13"/>
  <c r="R120" i="13" s="1"/>
  <c r="Q107" i="13"/>
  <c r="P107" i="13"/>
  <c r="R107" i="13" s="1"/>
  <c r="Q248" i="13"/>
  <c r="P248" i="13"/>
  <c r="R248" i="13" s="1"/>
  <c r="Q259" i="13"/>
  <c r="P259" i="13"/>
  <c r="R259" i="13" s="1"/>
  <c r="O417" i="13"/>
  <c r="P241" i="13"/>
  <c r="R241" i="13" s="1"/>
  <c r="Q241" i="13"/>
  <c r="Q374" i="13"/>
  <c r="P374" i="13"/>
  <c r="R374" i="13" s="1"/>
  <c r="Q404" i="13"/>
  <c r="P404" i="13"/>
  <c r="R404" i="13" s="1"/>
  <c r="Q211" i="13"/>
  <c r="P211" i="13"/>
  <c r="R211" i="13" s="1"/>
  <c r="Q160" i="13"/>
  <c r="P160" i="13"/>
  <c r="R160" i="13" s="1"/>
  <c r="Q157" i="14"/>
  <c r="P157" i="14"/>
  <c r="R157" i="14" s="1"/>
  <c r="Q137" i="14"/>
  <c r="P137" i="14"/>
  <c r="R137" i="14" s="1"/>
  <c r="Q136" i="14"/>
  <c r="P136" i="14"/>
  <c r="R136" i="14" s="1"/>
  <c r="R238" i="13"/>
  <c r="R243" i="14"/>
  <c r="R246" i="14"/>
  <c r="R88" i="14"/>
  <c r="R244" i="14"/>
  <c r="P33" i="14"/>
  <c r="R33" i="14" s="1"/>
  <c r="R87" i="14"/>
  <c r="R90" i="14"/>
  <c r="R403" i="13"/>
  <c r="R210" i="13"/>
  <c r="R401" i="13"/>
  <c r="R400" i="13"/>
  <c r="R208" i="13"/>
  <c r="R240" i="13"/>
  <c r="R207" i="13"/>
  <c r="R237" i="13"/>
  <c r="Q47" i="14" l="1"/>
  <c r="P47" i="14"/>
  <c r="Q395" i="13"/>
  <c r="P395" i="13"/>
  <c r="R395" i="13" s="1"/>
  <c r="Q417" i="13"/>
  <c r="P417" i="13"/>
  <c r="R417" i="13" s="1"/>
  <c r="G154" i="13"/>
  <c r="I154" i="13" s="1"/>
  <c r="F154" i="13"/>
  <c r="H154" i="13" s="1"/>
  <c r="O151" i="13"/>
  <c r="O125" i="13"/>
  <c r="O124" i="13"/>
  <c r="O123" i="13"/>
  <c r="O94" i="13"/>
  <c r="O91" i="13"/>
  <c r="O96" i="13"/>
  <c r="O97" i="13"/>
  <c r="O98" i="13"/>
  <c r="O86" i="13"/>
  <c r="O85" i="13"/>
  <c r="O84" i="13"/>
  <c r="O83" i="13"/>
  <c r="O81" i="13"/>
  <c r="O78" i="13"/>
  <c r="O72" i="13"/>
  <c r="O69" i="13"/>
  <c r="O68" i="13"/>
  <c r="O67" i="13"/>
  <c r="O66" i="13"/>
  <c r="O65" i="13"/>
  <c r="O62" i="13"/>
  <c r="O61" i="13"/>
  <c r="O58" i="13"/>
  <c r="O57" i="13"/>
  <c r="O56" i="13"/>
  <c r="O55" i="13"/>
  <c r="O54" i="13"/>
  <c r="P77" i="13"/>
  <c r="P75" i="13"/>
  <c r="P74" i="13"/>
  <c r="P47" i="13"/>
  <c r="P45" i="13"/>
  <c r="P44" i="13"/>
  <c r="E98" i="13"/>
  <c r="E96" i="13"/>
  <c r="E95" i="13"/>
  <c r="E94" i="13"/>
  <c r="E97" i="13"/>
  <c r="E91" i="13"/>
  <c r="E87" i="13"/>
  <c r="E86" i="13"/>
  <c r="E85" i="13"/>
  <c r="E84" i="13"/>
  <c r="E83" i="13"/>
  <c r="E81" i="13"/>
  <c r="E78" i="13"/>
  <c r="E77" i="13"/>
  <c r="E76" i="13"/>
  <c r="E75" i="13"/>
  <c r="E74" i="13"/>
  <c r="E69" i="13"/>
  <c r="E72" i="13"/>
  <c r="E68" i="13"/>
  <c r="E67" i="13"/>
  <c r="E66" i="13"/>
  <c r="E65" i="13"/>
  <c r="E62" i="13"/>
  <c r="E61" i="13"/>
  <c r="E58" i="13"/>
  <c r="E57" i="13"/>
  <c r="E56" i="13"/>
  <c r="E48" i="13"/>
  <c r="E51" i="13"/>
  <c r="E54" i="13"/>
  <c r="E55" i="13"/>
  <c r="E47" i="13"/>
  <c r="E46" i="13"/>
  <c r="E45" i="13"/>
  <c r="E44" i="13"/>
  <c r="O95" i="13"/>
  <c r="O76" i="13"/>
  <c r="O48" i="13"/>
  <c r="O46" i="13"/>
  <c r="R47" i="14" l="1"/>
  <c r="Q55" i="13"/>
  <c r="P55" i="13"/>
  <c r="R55" i="13" s="1"/>
  <c r="Q95" i="13"/>
  <c r="P95" i="13"/>
  <c r="R95" i="13" s="1"/>
  <c r="P85" i="13"/>
  <c r="R85" i="13" s="1"/>
  <c r="Q85" i="13"/>
  <c r="P57" i="13"/>
  <c r="R57" i="13" s="1"/>
  <c r="Q57" i="13"/>
  <c r="Q72" i="13"/>
  <c r="P72" i="13"/>
  <c r="R72" i="13" s="1"/>
  <c r="Q94" i="13"/>
  <c r="P94" i="13"/>
  <c r="R94" i="13" s="1"/>
  <c r="Q83" i="13"/>
  <c r="P83" i="13"/>
  <c r="R83" i="13" s="1"/>
  <c r="Q61" i="13"/>
  <c r="P61" i="13"/>
  <c r="R61" i="13" s="1"/>
  <c r="P46" i="13"/>
  <c r="R46" i="13" s="1"/>
  <c r="Q46" i="13"/>
  <c r="P98" i="13"/>
  <c r="R98" i="13" s="1"/>
  <c r="Q98" i="13"/>
  <c r="Q58" i="13"/>
  <c r="P58" i="13"/>
  <c r="R58" i="13" s="1"/>
  <c r="P62" i="13"/>
  <c r="R62" i="13" s="1"/>
  <c r="Q62" i="13"/>
  <c r="Q68" i="13"/>
  <c r="P68" i="13"/>
  <c r="R68" i="13" s="1"/>
  <c r="Q91" i="13"/>
  <c r="P91" i="13"/>
  <c r="R91" i="13" s="1"/>
  <c r="Q86" i="13"/>
  <c r="P86" i="13"/>
  <c r="R86" i="13" s="1"/>
  <c r="Q66" i="13"/>
  <c r="P66" i="13"/>
  <c r="R66" i="13" s="1"/>
  <c r="Q69" i="13"/>
  <c r="P69" i="13"/>
  <c r="R69" i="13" s="1"/>
  <c r="Q81" i="13"/>
  <c r="P81" i="13"/>
  <c r="R81" i="13" s="1"/>
  <c r="Q125" i="13"/>
  <c r="P125" i="13"/>
  <c r="R125" i="13" s="1"/>
  <c r="Q65" i="13"/>
  <c r="P65" i="13"/>
  <c r="R65" i="13" s="1"/>
  <c r="Q76" i="13"/>
  <c r="P76" i="13"/>
  <c r="R76" i="13" s="1"/>
  <c r="O51" i="13"/>
  <c r="P97" i="13"/>
  <c r="R97" i="13" s="1"/>
  <c r="Q97" i="13"/>
  <c r="Q56" i="13"/>
  <c r="P56" i="13"/>
  <c r="R56" i="13" s="1"/>
  <c r="Q124" i="13"/>
  <c r="P124" i="13"/>
  <c r="R124" i="13" s="1"/>
  <c r="O87" i="13"/>
  <c r="Q67" i="13"/>
  <c r="P67" i="13"/>
  <c r="R67" i="13" s="1"/>
  <c r="Q54" i="13"/>
  <c r="P54" i="13"/>
  <c r="R54" i="13" s="1"/>
  <c r="P96" i="13"/>
  <c r="R96" i="13" s="1"/>
  <c r="Q96" i="13"/>
  <c r="Q48" i="13"/>
  <c r="P48" i="13"/>
  <c r="R48" i="13" s="1"/>
  <c r="Q84" i="13"/>
  <c r="P84" i="13"/>
  <c r="R84" i="13" s="1"/>
  <c r="Q78" i="13"/>
  <c r="P78" i="13"/>
  <c r="R78" i="13" s="1"/>
  <c r="Q151" i="13"/>
  <c r="P151" i="13"/>
  <c r="R151" i="13" s="1"/>
  <c r="Q123" i="13"/>
  <c r="P123" i="13"/>
  <c r="R123" i="13" s="1"/>
  <c r="R47" i="13"/>
  <c r="R45" i="13"/>
  <c r="P154" i="13"/>
  <c r="R154" i="13" s="1"/>
  <c r="R77" i="13"/>
  <c r="R75" i="13"/>
  <c r="R74" i="13"/>
  <c r="R44" i="13"/>
  <c r="R361" i="14" l="1"/>
  <c r="R363" i="14" s="1"/>
  <c r="R364" i="14" s="1"/>
  <c r="R365" i="14" s="1"/>
  <c r="R366" i="14" s="1"/>
  <c r="R367" i="14" s="1"/>
  <c r="D7" i="24" s="1"/>
  <c r="H7" i="24" s="1"/>
  <c r="Q51" i="13"/>
  <c r="P51" i="13"/>
  <c r="R51" i="13" s="1"/>
  <c r="Q87" i="13"/>
  <c r="P87" i="13"/>
  <c r="R87" i="13" s="1"/>
  <c r="R496" i="13"/>
  <c r="R495" i="13"/>
  <c r="R494" i="13"/>
  <c r="R493" i="13"/>
  <c r="R492" i="13"/>
  <c r="O439" i="13"/>
  <c r="E439" i="13"/>
  <c r="E435" i="13"/>
  <c r="O434" i="13"/>
  <c r="E434" i="13"/>
  <c r="O433" i="13"/>
  <c r="E433" i="13"/>
  <c r="O432" i="13"/>
  <c r="E432" i="13"/>
  <c r="O431" i="13"/>
  <c r="E431" i="13"/>
  <c r="O430" i="13"/>
  <c r="E430" i="13"/>
  <c r="O429" i="13"/>
  <c r="E429" i="13"/>
  <c r="O428" i="13"/>
  <c r="E428" i="13"/>
  <c r="O367" i="13"/>
  <c r="O366" i="13"/>
  <c r="O363" i="13"/>
  <c r="O359" i="13"/>
  <c r="P358" i="13"/>
  <c r="R358" i="13" s="1"/>
  <c r="O357" i="13"/>
  <c r="O356" i="13"/>
  <c r="O353" i="13"/>
  <c r="O352" i="13"/>
  <c r="O350" i="13"/>
  <c r="O349" i="13"/>
  <c r="O347" i="13"/>
  <c r="O346" i="13"/>
  <c r="O343" i="13"/>
  <c r="R333" i="13"/>
  <c r="R332" i="13"/>
  <c r="R331" i="13"/>
  <c r="R330" i="13"/>
  <c r="R329" i="13"/>
  <c r="O276" i="13"/>
  <c r="E276" i="13"/>
  <c r="E272" i="13"/>
  <c r="O271" i="13"/>
  <c r="E271" i="13"/>
  <c r="O270" i="13"/>
  <c r="E270" i="13"/>
  <c r="O269" i="13"/>
  <c r="E269" i="13"/>
  <c r="O268" i="13"/>
  <c r="E268" i="13"/>
  <c r="O267" i="13"/>
  <c r="E267" i="13"/>
  <c r="O266" i="13"/>
  <c r="E266" i="13"/>
  <c r="O265" i="13"/>
  <c r="E265" i="13"/>
  <c r="O204" i="13"/>
  <c r="O203" i="13"/>
  <c r="O200" i="13"/>
  <c r="O196" i="13"/>
  <c r="O194" i="13"/>
  <c r="O193" i="13"/>
  <c r="O190" i="13"/>
  <c r="O189" i="13"/>
  <c r="O186" i="13"/>
  <c r="O184" i="13"/>
  <c r="O183" i="13"/>
  <c r="O180" i="13"/>
  <c r="Q267" i="13" l="1"/>
  <c r="P267" i="13"/>
  <c r="R267" i="13" s="1"/>
  <c r="Q356" i="13"/>
  <c r="P356" i="13"/>
  <c r="R356" i="13" s="1"/>
  <c r="Q430" i="13"/>
  <c r="P430" i="13"/>
  <c r="R430" i="13" s="1"/>
  <c r="Q352" i="13"/>
  <c r="P352" i="13"/>
  <c r="R352" i="13" s="1"/>
  <c r="Q270" i="13"/>
  <c r="P270" i="13"/>
  <c r="R270" i="13" s="1"/>
  <c r="Q349" i="13"/>
  <c r="P349" i="13"/>
  <c r="R349" i="13" s="1"/>
  <c r="Q359" i="13"/>
  <c r="P359" i="13"/>
  <c r="R359" i="13" s="1"/>
  <c r="Q276" i="13"/>
  <c r="P276" i="13"/>
  <c r="R276" i="13" s="1"/>
  <c r="Q196" i="13"/>
  <c r="P196" i="13"/>
  <c r="R196" i="13" s="1"/>
  <c r="Q180" i="13"/>
  <c r="P180" i="13"/>
  <c r="R180" i="13" s="1"/>
  <c r="Q183" i="13"/>
  <c r="P183" i="13"/>
  <c r="R183" i="13" s="1"/>
  <c r="Q433" i="13"/>
  <c r="P433" i="13"/>
  <c r="R433" i="13" s="1"/>
  <c r="Q189" i="13"/>
  <c r="P189" i="13"/>
  <c r="R189" i="13" s="1"/>
  <c r="Q190" i="13"/>
  <c r="P190" i="13"/>
  <c r="R190" i="13" s="1"/>
  <c r="Q429" i="13"/>
  <c r="P429" i="13"/>
  <c r="R429" i="13" s="1"/>
  <c r="Q357" i="13"/>
  <c r="P357" i="13"/>
  <c r="R357" i="13" s="1"/>
  <c r="Q431" i="13"/>
  <c r="P431" i="13"/>
  <c r="R431" i="13" s="1"/>
  <c r="Q184" i="13"/>
  <c r="P184" i="13"/>
  <c r="R184" i="13" s="1"/>
  <c r="Q366" i="13"/>
  <c r="P366" i="13"/>
  <c r="R366" i="13" s="1"/>
  <c r="Q428" i="13"/>
  <c r="P428" i="13"/>
  <c r="R428" i="13" s="1"/>
  <c r="Q193" i="13"/>
  <c r="P193" i="13"/>
  <c r="R193" i="13" s="1"/>
  <c r="Q353" i="13"/>
  <c r="P353" i="13"/>
  <c r="R353" i="13" s="1"/>
  <c r="Q346" i="13"/>
  <c r="P346" i="13"/>
  <c r="R346" i="13" s="1"/>
  <c r="Q367" i="13"/>
  <c r="P367" i="13"/>
  <c r="R367" i="13" s="1"/>
  <c r="Q434" i="13"/>
  <c r="P434" i="13"/>
  <c r="R434" i="13" s="1"/>
  <c r="Q350" i="13"/>
  <c r="P350" i="13"/>
  <c r="R350" i="13" s="1"/>
  <c r="Q194" i="13"/>
  <c r="P194" i="13"/>
  <c r="R194" i="13" s="1"/>
  <c r="Q268" i="13"/>
  <c r="P268" i="13"/>
  <c r="R268" i="13" s="1"/>
  <c r="Q432" i="13"/>
  <c r="P432" i="13"/>
  <c r="R432" i="13" s="1"/>
  <c r="Q186" i="13"/>
  <c r="P186" i="13"/>
  <c r="R186" i="13" s="1"/>
  <c r="Q347" i="13"/>
  <c r="P347" i="13"/>
  <c r="R347" i="13" s="1"/>
  <c r="Q368" i="13"/>
  <c r="P368" i="13"/>
  <c r="R368" i="13" s="1"/>
  <c r="Q266" i="13"/>
  <c r="P266" i="13"/>
  <c r="R266" i="13" s="1"/>
  <c r="Q439" i="13"/>
  <c r="P439" i="13"/>
  <c r="R439" i="13" s="1"/>
  <c r="Q269" i="13"/>
  <c r="P269" i="13"/>
  <c r="R269" i="13" s="1"/>
  <c r="Q203" i="13"/>
  <c r="P203" i="13"/>
  <c r="R203" i="13" s="1"/>
  <c r="Q204" i="13"/>
  <c r="P204" i="13"/>
  <c r="R204" i="13" s="1"/>
  <c r="Q271" i="13"/>
  <c r="P271" i="13"/>
  <c r="R271" i="13" s="1"/>
  <c r="O187" i="13"/>
  <c r="Q265" i="13"/>
  <c r="P265" i="13"/>
  <c r="R265" i="13" s="1"/>
  <c r="O435" i="13"/>
  <c r="Q363" i="13"/>
  <c r="P363" i="13"/>
  <c r="R363" i="13" s="1"/>
  <c r="Q343" i="13"/>
  <c r="P343" i="13"/>
  <c r="R343" i="13" s="1"/>
  <c r="Q200" i="13"/>
  <c r="P200" i="13"/>
  <c r="R200" i="13" s="1"/>
  <c r="P355" i="13"/>
  <c r="R355" i="13" s="1"/>
  <c r="Q205" i="13" l="1"/>
  <c r="P205" i="13"/>
  <c r="R205" i="13" s="1"/>
  <c r="P187" i="13"/>
  <c r="R187" i="13" s="1"/>
  <c r="Q187" i="13"/>
  <c r="Q272" i="13"/>
  <c r="P272" i="13"/>
  <c r="R272" i="13" s="1"/>
  <c r="Q435" i="13"/>
  <c r="P435" i="13"/>
  <c r="R435" i="13" s="1"/>
  <c r="O41" i="13"/>
  <c r="O40" i="13"/>
  <c r="O31" i="13"/>
  <c r="O30" i="13"/>
  <c r="O18" i="13"/>
  <c r="R167" i="13"/>
  <c r="R168" i="13"/>
  <c r="R169" i="13"/>
  <c r="R170" i="13"/>
  <c r="R166" i="13"/>
  <c r="R498" i="13" l="1"/>
  <c r="Q40" i="13"/>
  <c r="P40" i="13"/>
  <c r="R40" i="13" s="1"/>
  <c r="Q30" i="13"/>
  <c r="P30" i="13"/>
  <c r="R30" i="13" s="1"/>
  <c r="Q42" i="13"/>
  <c r="P42" i="13"/>
  <c r="R42" i="13" s="1"/>
  <c r="Q18" i="13"/>
  <c r="P18" i="13"/>
  <c r="R18" i="13" s="1"/>
  <c r="Q31" i="13"/>
  <c r="P31" i="13"/>
  <c r="R31" i="13" s="1"/>
  <c r="Q41" i="13"/>
  <c r="P41" i="13"/>
  <c r="R41" i="13" s="1"/>
  <c r="O37" i="13"/>
  <c r="O33" i="13"/>
  <c r="Q33" i="13" l="1"/>
  <c r="P33" i="13"/>
  <c r="R33" i="13" s="1"/>
  <c r="Q37" i="13"/>
  <c r="P37" i="13"/>
  <c r="R37" i="13" s="1"/>
  <c r="O26" i="13"/>
  <c r="O27" i="13"/>
  <c r="O24" i="13"/>
  <c r="O23" i="13"/>
  <c r="O21" i="13"/>
  <c r="O20" i="13"/>
  <c r="Q23" i="13" l="1"/>
  <c r="P23" i="13"/>
  <c r="R23" i="13" s="1"/>
  <c r="Q21" i="13"/>
  <c r="P21" i="13"/>
  <c r="R21" i="13" s="1"/>
  <c r="Q20" i="13"/>
  <c r="P20" i="13"/>
  <c r="R20" i="13" s="1"/>
  <c r="Q27" i="13"/>
  <c r="P27" i="13"/>
  <c r="R27" i="13" s="1"/>
  <c r="Q24" i="13"/>
  <c r="P24" i="13"/>
  <c r="R24" i="13" s="1"/>
  <c r="Q26" i="13"/>
  <c r="P26" i="13"/>
  <c r="R26" i="13" s="1"/>
  <c r="P29" i="13"/>
  <c r="R29" i="13" s="1"/>
  <c r="Q15" i="13" l="1"/>
  <c r="P15" i="13"/>
  <c r="R15" i="13" s="1"/>
  <c r="O56" i="11"/>
  <c r="O55" i="11"/>
  <c r="O54" i="11"/>
  <c r="O51" i="11"/>
  <c r="O50" i="11"/>
  <c r="O49" i="11"/>
  <c r="O53" i="11"/>
  <c r="O52" i="11"/>
  <c r="O44" i="11"/>
  <c r="O73" i="10"/>
  <c r="O31" i="10"/>
  <c r="P50" i="11" l="1"/>
  <c r="R50" i="11" s="1"/>
  <c r="Q50" i="11"/>
  <c r="Q44" i="11"/>
  <c r="P44" i="11"/>
  <c r="R44" i="11" s="1"/>
  <c r="Q51" i="11"/>
  <c r="P51" i="11"/>
  <c r="R51" i="11" s="1"/>
  <c r="Q52" i="11"/>
  <c r="P52" i="11"/>
  <c r="R52" i="11" s="1"/>
  <c r="Q54" i="11"/>
  <c r="P54" i="11"/>
  <c r="R54" i="11" s="1"/>
  <c r="Q53" i="11"/>
  <c r="P53" i="11"/>
  <c r="R53" i="11" s="1"/>
  <c r="P55" i="11"/>
  <c r="R55" i="11" s="1"/>
  <c r="Q55" i="11"/>
  <c r="Q49" i="11"/>
  <c r="P49" i="11"/>
  <c r="R49" i="11" s="1"/>
  <c r="Q56" i="11"/>
  <c r="P56" i="11"/>
  <c r="R56" i="11" s="1"/>
  <c r="R497" i="13"/>
  <c r="R499" i="13" s="1"/>
  <c r="R500" i="13" s="1"/>
  <c r="R501" i="13" s="1"/>
  <c r="R502" i="13" s="1"/>
  <c r="R503" i="13" s="1"/>
  <c r="D9" i="24" s="1"/>
  <c r="H9" i="24" s="1"/>
  <c r="Q31" i="10"/>
  <c r="P31" i="10"/>
  <c r="R31" i="10" s="1"/>
  <c r="P73" i="10"/>
  <c r="R73" i="10" s="1"/>
  <c r="Q73" i="10"/>
  <c r="R69" i="11" l="1"/>
  <c r="R71" i="11" s="1"/>
  <c r="R72" i="11" s="1"/>
  <c r="R73" i="11" s="1"/>
  <c r="R74" i="11" s="1"/>
  <c r="R75" i="11" s="1"/>
  <c r="R76" i="11" s="1"/>
  <c r="D13" i="24" s="1"/>
  <c r="H13" i="24" s="1"/>
  <c r="O66" i="10"/>
  <c r="Q66" i="10" l="1"/>
  <c r="P66" i="10"/>
  <c r="R66" i="10" s="1"/>
  <c r="P68" i="10"/>
  <c r="R68" i="10" s="1"/>
  <c r="P64" i="10" l="1"/>
  <c r="R64" i="10" s="1"/>
  <c r="M38" i="10" l="1"/>
  <c r="O38" i="10" s="1"/>
  <c r="Q38" i="10" s="1"/>
  <c r="G38" i="10"/>
  <c r="I38" i="10" s="1"/>
  <c r="F38" i="10"/>
  <c r="H38" i="10" s="1"/>
  <c r="P38" i="10" s="1"/>
  <c r="R38" i="10" s="1"/>
  <c r="G35" i="10" l="1"/>
  <c r="I35" i="10" s="1"/>
  <c r="F35" i="10"/>
  <c r="H35" i="10" s="1"/>
  <c r="P35" i="10" l="1"/>
  <c r="R35" i="10" s="1"/>
  <c r="M30" i="10" l="1"/>
  <c r="O30" i="10" s="1"/>
  <c r="Q30" i="10" s="1"/>
  <c r="F30" i="10"/>
  <c r="H30" i="10" s="1"/>
  <c r="P30" i="10" s="1"/>
  <c r="R30" i="10" s="1"/>
  <c r="G19" i="10"/>
  <c r="I19" i="10" s="1"/>
  <c r="F19" i="10"/>
  <c r="H19" i="10" s="1"/>
  <c r="P21" i="10"/>
  <c r="R21" i="10" s="1"/>
  <c r="P22" i="10"/>
  <c r="R22" i="10" s="1"/>
  <c r="P16" i="10" l="1"/>
  <c r="R16" i="10" s="1"/>
  <c r="P14" i="10"/>
  <c r="R14" i="10" s="1"/>
  <c r="P17" i="10"/>
  <c r="R17" i="10" s="1"/>
  <c r="P13" i="10"/>
  <c r="R13" i="10" s="1"/>
  <c r="P15" i="10"/>
  <c r="R15" i="10" s="1"/>
  <c r="P19" i="10"/>
  <c r="R19" i="10" s="1"/>
  <c r="P20" i="10"/>
  <c r="R20" i="10" s="1"/>
  <c r="P18" i="10"/>
  <c r="R18" i="10" s="1"/>
  <c r="P11" i="10" l="1"/>
  <c r="R11" i="10" s="1"/>
  <c r="P12" i="10" l="1"/>
  <c r="R12" i="10" s="1"/>
  <c r="R215" i="10" l="1"/>
  <c r="R216" i="10" s="1"/>
  <c r="R217" i="10" s="1"/>
  <c r="R218" i="10" s="1"/>
  <c r="R219" i="10" s="1"/>
  <c r="D6" i="24" s="1"/>
  <c r="H6" i="24" l="1"/>
  <c r="H18" i="24" s="1"/>
  <c r="D18" i="24"/>
  <c r="D8" i="23" s="1"/>
  <c r="D9" i="23" l="1"/>
  <c r="D12" i="23" s="1"/>
  <c r="D15" i="23" s="1"/>
  <c r="D17" i="23" s="1"/>
  <c r="H8" i="23"/>
  <c r="H9" i="23" s="1"/>
  <c r="H12" i="23" s="1"/>
  <c r="H15" i="23" s="1"/>
  <c r="H17" i="23" l="1"/>
  <c r="D18" i="23"/>
  <c r="D19" i="23" s="1"/>
  <c r="D21" i="23" s="1"/>
  <c r="H21" i="23" l="1"/>
  <c r="D23" i="23"/>
  <c r="D24" i="23" s="1"/>
  <c r="D31" i="23" s="1"/>
  <c r="D32" i="23" s="1"/>
  <c r="D33" i="23" s="1"/>
  <c r="D35" i="23" s="1"/>
  <c r="D36" i="23" s="1"/>
  <c r="D38" i="23" s="1"/>
  <c r="H18" i="23"/>
  <c r="H19" i="23" s="1"/>
  <c r="G22" i="23" s="1"/>
  <c r="H40" i="23"/>
  <c r="G23" i="23" l="1"/>
  <c r="G24" i="23" s="1"/>
  <c r="H22" i="23"/>
  <c r="H23" i="23" s="1"/>
  <c r="H24" i="23" s="1"/>
  <c r="G26" i="23" l="1"/>
  <c r="G27" i="23"/>
  <c r="H27" i="23" s="1"/>
  <c r="G28" i="23" l="1"/>
  <c r="G31" i="23" s="1"/>
  <c r="G32" i="23" s="1"/>
  <c r="G33" i="23" s="1"/>
  <c r="G35" i="23" s="1"/>
  <c r="G36" i="23" s="1"/>
  <c r="G38" i="23" s="1"/>
  <c r="H26" i="23"/>
  <c r="H28" i="23" s="1"/>
  <c r="H31" i="23" s="1"/>
  <c r="H32" i="23" l="1"/>
  <c r="H33" i="23" s="1"/>
  <c r="H35" i="23" s="1"/>
  <c r="H36" i="23"/>
  <c r="H38" i="23" l="1"/>
  <c r="G29" i="7" l="1"/>
</calcChain>
</file>

<file path=xl/sharedStrings.xml><?xml version="1.0" encoding="utf-8"?>
<sst xmlns="http://schemas.openxmlformats.org/spreadsheetml/2006/main" count="19679" uniqueCount="1254">
  <si>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</si>
  <si>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</si>
  <si>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</si>
  <si>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</si>
  <si>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</si>
  <si>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</si>
  <si>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</si>
  <si>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Ծավալաթերթ</t>
  </si>
  <si>
    <t>ԱԱՀ       20%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</si>
  <si>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</si>
  <si>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</si>
  <si>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</si>
  <si>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</si>
  <si>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</si>
  <si>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</si>
  <si>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</si>
  <si>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</si>
  <si>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</si>
  <si>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</si>
  <si>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</si>
  <si>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</si>
  <si>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</si>
  <si>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</si>
  <si>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13.3% վերադիր ծախսեր</t>
  </si>
  <si>
    <t>11% շահույթ</t>
  </si>
  <si>
    <t>Ա Մ Փ Ո Փ     Ն Ա Խ Ա Հ Ա Շ Ի Վ</t>
  </si>
  <si>
    <t>Հ/Հ</t>
  </si>
  <si>
    <t>Արժեքը հազ. դր.</t>
  </si>
  <si>
    <t>Ընդհանուրը</t>
  </si>
  <si>
    <t>Մոնտաժ</t>
  </si>
  <si>
    <t>Սարքավ</t>
  </si>
  <si>
    <t>Այլ աշխ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</si>
  <si>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</si>
  <si>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</si>
  <si>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</si>
  <si>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</si>
  <si>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</si>
  <si>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</si>
  <si>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</si>
  <si>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</si>
  <si>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</si>
  <si>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</si>
  <si>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</si>
  <si>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</si>
  <si>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</si>
  <si>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</si>
  <si>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</si>
  <si>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</si>
  <si>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</si>
  <si>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</si>
  <si>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</si>
  <si>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</si>
  <si>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</si>
  <si>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</si>
  <si>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</si>
  <si>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</si>
  <si>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</si>
  <si>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</si>
  <si>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</si>
  <si>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</si>
  <si>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</si>
  <si>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</si>
  <si>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</si>
  <si>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</si>
  <si>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</si>
  <si>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</si>
  <si>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</si>
  <si>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</si>
  <si>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</si>
  <si>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</si>
  <si>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</si>
  <si>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</si>
  <si>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t>տն</t>
  </si>
  <si>
    <t>Գեոքարտ ՍՊԸ տնօրեն՝</t>
  </si>
  <si>
    <t>Ն․ Թովմասյան</t>
  </si>
  <si>
    <t>Կազմեց`</t>
  </si>
  <si>
    <t>1-1594</t>
  </si>
  <si>
    <t>1-969</t>
  </si>
  <si>
    <t>Բնահողի հետլիցք ձեռքով</t>
  </si>
  <si>
    <t>Կաղապար</t>
  </si>
  <si>
    <t>Տախտակ</t>
  </si>
  <si>
    <t>VII/28</t>
  </si>
  <si>
    <t>1-1552</t>
  </si>
  <si>
    <t>6-5</t>
  </si>
  <si>
    <t>լրա կազմ</t>
  </si>
  <si>
    <t>8-402-2</t>
  </si>
  <si>
    <t>100մ</t>
  </si>
  <si>
    <t>100մմ նախապատրաստական շերտի լիցք տոփանումով տեղի միասեռ բնահողից (առանց շինարարական աղբ և խիճ)</t>
  </si>
  <si>
    <t>Հենասյուների հիմքի հողային աշխատանքներ</t>
  </si>
  <si>
    <t>Մետաղական թերթ</t>
  </si>
  <si>
    <t>Ազդանշանային ժապավեն</t>
  </si>
  <si>
    <t>8-146-1</t>
  </si>
  <si>
    <t>Ավելորդ բնահողի տեղափոխում 5 կմ</t>
  </si>
  <si>
    <t>Մալուխային խրամուղի</t>
  </si>
  <si>
    <t>100+100մմ նախաշերտի և վերմաշերտի լիցք տոփանումով տեղի միասեռ բնահողից (առանց շինարարական աղբ և խիճ)</t>
  </si>
  <si>
    <t>1-968</t>
  </si>
  <si>
    <t>Լուսատուների սնուցում</t>
  </si>
  <si>
    <t>ՊՎՔ խողովակ D=32մմ</t>
  </si>
  <si>
    <t>33-24</t>
  </si>
  <si>
    <t>Մետաղական դետալների տեղադրում</t>
  </si>
  <si>
    <t>Խարսխային գամասեղ (пилька резьбовая)  M14, DIN 976(975), 14*1000մմ</t>
  </si>
  <si>
    <t>Մանեկ M14, DIN 934</t>
  </si>
  <si>
    <t>Տափօղակ M14, DIN 125a</t>
  </si>
  <si>
    <t>ԴՀ1-ի ստորգետնյա խարսխային հիմք</t>
  </si>
  <si>
    <t>ԴՀ2-ի ստորգետնյա խարսխային հիմք</t>
  </si>
  <si>
    <t>Խարսխային գամասեղ (пилька резьбовая)  M10, DIN 934, 10*1000մմ</t>
  </si>
  <si>
    <t>Խարսխային գամասեղ  M10, DIN 934</t>
  </si>
  <si>
    <t>Խարսխային գամասեղ  M14, DIN 976</t>
  </si>
  <si>
    <t>Մանեկ M10, DIN 934</t>
  </si>
  <si>
    <t>Տափօղակ M10, DIN 125a</t>
  </si>
  <si>
    <t>Լուսատուներ</t>
  </si>
  <si>
    <t>33-404</t>
  </si>
  <si>
    <t>լ-մ</t>
  </si>
  <si>
    <t>1-961</t>
  </si>
  <si>
    <t>VII/29</t>
  </si>
  <si>
    <t>Ց/ա շաղախ</t>
  </si>
  <si>
    <t>VIII/41</t>
  </si>
  <si>
    <t>Ջուր</t>
  </si>
  <si>
    <t>Փայտե լաքապատ նստարան</t>
  </si>
  <si>
    <t>Գնառա ջարկ</t>
  </si>
  <si>
    <t>Աղբաման</t>
  </si>
  <si>
    <t>11-2</t>
  </si>
  <si>
    <t>Խիճ  40-70մմ</t>
  </si>
  <si>
    <t>II/9</t>
  </si>
  <si>
    <t>կգ</t>
  </si>
  <si>
    <t>Փայտե կոնստրուկցիաների մշակում և յուղաներկում (2 անգամ)</t>
  </si>
  <si>
    <t>Յուղաներկ</t>
  </si>
  <si>
    <t>Օլիֆ</t>
  </si>
  <si>
    <t>15-614</t>
  </si>
  <si>
    <t>Տր.ներկ</t>
  </si>
  <si>
    <t>Խիճ  20-40 ֆրակցիայի</t>
  </si>
  <si>
    <t>II/8</t>
  </si>
  <si>
    <t>VII/27</t>
  </si>
  <si>
    <t>Մոնտաժ. էլեմենտներ</t>
  </si>
  <si>
    <t>Հեղույս</t>
  </si>
  <si>
    <t>Էլեկտրոդ</t>
  </si>
  <si>
    <t>Ամրան  A-500c</t>
  </si>
  <si>
    <t>Լաք</t>
  </si>
  <si>
    <t>Ամրան  A-240c</t>
  </si>
  <si>
    <t>11-55      11-56</t>
  </si>
  <si>
    <t>6-106</t>
  </si>
  <si>
    <t>VII/30</t>
  </si>
  <si>
    <t>11-6</t>
  </si>
  <si>
    <t>Քանդման աշխատանքներ</t>
  </si>
  <si>
    <t>27-36</t>
  </si>
  <si>
    <t>Բազալտե եզրաքարերի քանդում</t>
  </si>
  <si>
    <t>16-44 рем.</t>
  </si>
  <si>
    <t>Փայտե զրուցարանի քանդում</t>
  </si>
  <si>
    <t>9-26   рем.</t>
  </si>
  <si>
    <t>Մետաղական բազրիքների քանդում</t>
  </si>
  <si>
    <t>5-3-В   рем.</t>
  </si>
  <si>
    <t>Փայտե տախտակամածի քանդում քանդում</t>
  </si>
  <si>
    <t>1-993</t>
  </si>
  <si>
    <t>Բետոնե եզրաշարի քանդում</t>
  </si>
  <si>
    <t>46-99</t>
  </si>
  <si>
    <t>Բետոնե աստիճանների քանդում</t>
  </si>
  <si>
    <t>46-126</t>
  </si>
  <si>
    <t>Ասֆալտբետոնե ծածկույթի քանդում</t>
  </si>
  <si>
    <t>46-101</t>
  </si>
  <si>
    <t>Ասֆալտբետոնե հիմքի շերտի քանդում</t>
  </si>
  <si>
    <t>Բազալտե երեսպատման սալիկների քանդում</t>
  </si>
  <si>
    <t>46-132</t>
  </si>
  <si>
    <t>23-227</t>
  </si>
  <si>
    <t>Շին աղբի հավաքում և բարձում ինքնաթափին ձեռքով</t>
  </si>
  <si>
    <t>Տեղափոխում 10կմ</t>
  </si>
  <si>
    <t>Կառուցման աշխատանքներ</t>
  </si>
  <si>
    <t>46-99 k=0.2</t>
  </si>
  <si>
    <t>27-20</t>
  </si>
  <si>
    <t>Ավազակոպիճ</t>
  </si>
  <si>
    <t>Խիճ  40-70 ֆրակցիայի</t>
  </si>
  <si>
    <t>27-251</t>
  </si>
  <si>
    <t>Բիտումի մածիկ</t>
  </si>
  <si>
    <t>Մանրահատիկ ա/բետոնե խառնուրդ 5սմ հաստ.</t>
  </si>
  <si>
    <t>VI/22</t>
  </si>
  <si>
    <t>27-164-2 27-165-2</t>
  </si>
  <si>
    <t>Ավազակոպճային շերտի իրականացում  h = 10սմ</t>
  </si>
  <si>
    <t>27-42       27-42-1</t>
  </si>
  <si>
    <t>Խճային հիմքի կառուցում 120մմ հաստ.</t>
  </si>
  <si>
    <t>Խիճ  10-20մմ</t>
  </si>
  <si>
    <t>II/7</t>
  </si>
  <si>
    <t>27-86-1</t>
  </si>
  <si>
    <t>Բազալտե եզրաքարերի տեղադրում  150*300մմ</t>
  </si>
  <si>
    <t>Բազալտե եզրաքար 150*300մմ</t>
  </si>
  <si>
    <t>Բնահողի տոփանում խճով՝ եզրաքարերի տակ</t>
  </si>
  <si>
    <t>27-281 k=0.5</t>
  </si>
  <si>
    <t>Բազալտե եզրաքարերի եզրերի կտրում</t>
  </si>
  <si>
    <t>11-221</t>
  </si>
  <si>
    <t>Հարթակի երեսպատում բազալտե սալերով 5սմ հաստ.</t>
  </si>
  <si>
    <t>Բազալտե սալիկ 5սմ</t>
  </si>
  <si>
    <t>Ց/ա հարթեցուցիչ շերտի  կառուցում 100մմ հաստ.</t>
  </si>
  <si>
    <t>Աղբամանների տեղադրում</t>
  </si>
  <si>
    <t>Փայտե լաքապատ նստարանների տեղադրում</t>
  </si>
  <si>
    <t>Տախտակամած</t>
  </si>
  <si>
    <t>Փայտե տախտակամածի կառուցում h=50մմ</t>
  </si>
  <si>
    <t>10-28</t>
  </si>
  <si>
    <t>Չորսու 50մմ</t>
  </si>
  <si>
    <t>Հականեխիչ մածուկ</t>
  </si>
  <si>
    <t>Մետաղալար</t>
  </si>
  <si>
    <t>Շին. մեխ</t>
  </si>
  <si>
    <t>11-186</t>
  </si>
  <si>
    <t>Տախտակ 50մմ</t>
  </si>
  <si>
    <t>Շրիշակ</t>
  </si>
  <si>
    <t>Հեծան 50*100մմ</t>
  </si>
  <si>
    <t>Տախտակ 50*100մմ</t>
  </si>
  <si>
    <t>10-201    37-1</t>
  </si>
  <si>
    <t>Փայտանյութի մշակում հականեխիչ և հակահրդեհային լուծույթով</t>
  </si>
  <si>
    <t>Հակահրդեհային լուծույթ</t>
  </si>
  <si>
    <t>Տախտակամածի լաքապատում տախտակամածի լաքով</t>
  </si>
  <si>
    <t>15-637</t>
  </si>
  <si>
    <t>անցք</t>
  </si>
  <si>
    <t>Անցքերի գայլիկոնում  d=14մմ</t>
  </si>
  <si>
    <t>Բետոնե եզրաշար</t>
  </si>
  <si>
    <t>6-90</t>
  </si>
  <si>
    <t>6-80</t>
  </si>
  <si>
    <t>Ցանց  Bp-1 150*150*4մմ</t>
  </si>
  <si>
    <t>Ամրան A500c  12մմ, քայլը 500մմ</t>
  </si>
  <si>
    <t>Խարիսխների ու ցանցի տեղադրում</t>
  </si>
  <si>
    <t>Անցքերի գայլիկոնում  d=16մմ</t>
  </si>
  <si>
    <t>Աստիճաններ</t>
  </si>
  <si>
    <t>6-15</t>
  </si>
  <si>
    <t>Անցքերի գայլիկոնում  d=12մմ</t>
  </si>
  <si>
    <t>Ամրան Ա - 500C   10մմ</t>
  </si>
  <si>
    <t>23-45 рем.</t>
  </si>
  <si>
    <t>9-47</t>
  </si>
  <si>
    <t>Մետաղական բազրիքների մոնտաժում և տեղադրում</t>
  </si>
  <si>
    <t>Ուղղանկյուն խողովակ 60*30*3մմ</t>
  </si>
  <si>
    <t>Ուղղանկյուն խողովակ 60*40*3մմ</t>
  </si>
  <si>
    <t>Ուղղանկյուն խողովակ 40*30*3մմ</t>
  </si>
  <si>
    <t>Խողովակ 60*40*3մմ</t>
  </si>
  <si>
    <t>Խողովակ 60*30*3մմ</t>
  </si>
  <si>
    <t>Խողովակ 40*30*3մմ</t>
  </si>
  <si>
    <t>Ամրան Ա - 500C   14մմ</t>
  </si>
  <si>
    <t>Մետաղական բազրիքի յուղաներկում (2 անգամ)</t>
  </si>
  <si>
    <t>Ամրան A-240c    8մմ</t>
  </si>
  <si>
    <t>Ամրան A-500c   12մմ</t>
  </si>
  <si>
    <t>Դրոշ</t>
  </si>
  <si>
    <t>Ավելորդ բնահողի փռում տեղում</t>
  </si>
  <si>
    <t>Խճի նախաշերտի իրականացում  100մմ հաստ.</t>
  </si>
  <si>
    <t>11-11</t>
  </si>
  <si>
    <t>Բետոնե նախաշերտ իրականացում 100մմ հաստ.</t>
  </si>
  <si>
    <t>Մետաղական խողովակ d=219*6մմ</t>
  </si>
  <si>
    <t>Մետաղական խողովակ d=159*5մմ</t>
  </si>
  <si>
    <t>Մետաղական խողովակ d=114*4մմ</t>
  </si>
  <si>
    <t>Մետ. խողովակ d=219*6մմ</t>
  </si>
  <si>
    <t>Մետ. խողովակ d=159*5մմ</t>
  </si>
  <si>
    <t>Մետ. խողովակ d=114*4մմ</t>
  </si>
  <si>
    <t>Մետաղական թերթ -250*250*4</t>
  </si>
  <si>
    <t>Ճոպան</t>
  </si>
  <si>
    <t>գծմ</t>
  </si>
  <si>
    <t>Ամրան A500c  12մմ</t>
  </si>
  <si>
    <t>Հեղույս M24</t>
  </si>
  <si>
    <t>Մետաղական դրոշի յուղաներկում (2 անգամ)</t>
  </si>
  <si>
    <t>LXXX/648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</si>
  <si>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</si>
  <si>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</si>
  <si>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</si>
  <si>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</si>
  <si>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</si>
  <si>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Հողային աշխատանքներ</t>
  </si>
  <si>
    <t>Գրունտի տեղափոխում 5 կմ</t>
  </si>
  <si>
    <t>1-1582</t>
  </si>
  <si>
    <t>Տարածքի բարեկարգում</t>
  </si>
  <si>
    <t>27-79</t>
  </si>
  <si>
    <t>Բետոնե եզրաքար 80*200մմ</t>
  </si>
  <si>
    <t xml:space="preserve">Բետոնե հավաքովի եզրաքարերի տեղադրում  80*200մմ, բետոնե 180*250մմ հիմքի վրա </t>
  </si>
  <si>
    <t>Գոյություն ունեցող փոսի լիցք ավազակոպիճով, ամեն 500մմ հաստությամբ լիցքից հետո տոփանել ջրով</t>
  </si>
  <si>
    <t>48-14</t>
  </si>
  <si>
    <t>Ծառերի տեղի պատրաստում բնահողի 100%  ներկրումով</t>
  </si>
  <si>
    <t>10հատ</t>
  </si>
  <si>
    <t>Բուսական հող</t>
  </si>
  <si>
    <t>48-204</t>
  </si>
  <si>
    <t>Ծառերի  նախապատրաստում և տնկում</t>
  </si>
  <si>
    <t>Ծառեր</t>
  </si>
  <si>
    <t>48-119</t>
  </si>
  <si>
    <t>Դեկորատիվ թփերի պատրաստում բնահողի 100%  ներկրումով</t>
  </si>
  <si>
    <t>48-209</t>
  </si>
  <si>
    <t>Դեկորատիվ թփերի նախապատրաստում և տնկում</t>
  </si>
  <si>
    <t>Դեկորատիվ թփեր</t>
  </si>
  <si>
    <t>Փայտե նստարանների տեղադրում</t>
  </si>
  <si>
    <t>Փայտե նստարան</t>
  </si>
  <si>
    <t>Ծածկույթներ</t>
  </si>
  <si>
    <t>Բնահողի տոփանում խճով</t>
  </si>
  <si>
    <t>11-5</t>
  </si>
  <si>
    <t>Ավազակոպճային նախաշերտ 100մմ հաստ.</t>
  </si>
  <si>
    <t>11-3</t>
  </si>
  <si>
    <t>I/2</t>
  </si>
  <si>
    <t>Ավազե նախաշերտի իրականացում 120մմ հաստ</t>
  </si>
  <si>
    <t>48-170</t>
  </si>
  <si>
    <t>Բուսահող տոփանումով 200մմ հաստ.</t>
  </si>
  <si>
    <t>27-4</t>
  </si>
  <si>
    <t>Ց/ավազե չոր խառնուրդ</t>
  </si>
  <si>
    <t>27-176</t>
  </si>
  <si>
    <t>Ավազ</t>
  </si>
  <si>
    <t>Ց/ավազե չոր խառնուրդ 1/5 հարաբ., 50մմ հաստ.</t>
  </si>
  <si>
    <t>Ց/ա հարթեցուցիչ չոր շերտի  իրականացում 30մմ հաստ.</t>
  </si>
  <si>
    <t>11-210</t>
  </si>
  <si>
    <t xml:space="preserve">Ռետինե ծածկույթ </t>
  </si>
  <si>
    <t>Ռետինե ծածկույթի իրականացում արտաքին խաղադաշտերի համար 20մմ հաստ.</t>
  </si>
  <si>
    <t>Կարուսելներ</t>
  </si>
  <si>
    <t>Պտույտ</t>
  </si>
  <si>
    <t>Ճոճակ</t>
  </si>
  <si>
    <t>Ճոճ</t>
  </si>
  <si>
    <t>Պտտաձող</t>
  </si>
  <si>
    <t>Սահարան</t>
  </si>
  <si>
    <t>Ավազատուփ (2 հատ)</t>
  </si>
  <si>
    <t>16-46  рем.</t>
  </si>
  <si>
    <t>Ավազատուփի մոնտաժում և տեղադրում</t>
  </si>
  <si>
    <t>Մեխ շինարար.</t>
  </si>
  <si>
    <t>Տախտակ 30*140մմ</t>
  </si>
  <si>
    <t>Չորսու</t>
  </si>
  <si>
    <t>Պողպատե անկյունակ 100*100*10մմ</t>
  </si>
  <si>
    <t>Անկյունակ 100*100*10մմ</t>
  </si>
  <si>
    <t>Հեղույս, մանեկ, տափօղակ</t>
  </si>
  <si>
    <t>Պտուտակ</t>
  </si>
  <si>
    <t>Կվարցային ավազ</t>
  </si>
  <si>
    <t>15-563</t>
  </si>
  <si>
    <t>Հատակի մածիկ</t>
  </si>
  <si>
    <t>Տրորված ներկ</t>
  </si>
  <si>
    <t>Մետաղական կոնստրուկցիաների յուղաներկում (2 անգամ)</t>
  </si>
  <si>
    <t>Խցան</t>
  </si>
  <si>
    <t>Դեսինի փողոց թիվ 3, 5, 7, 45, 47 շենքեր</t>
  </si>
  <si>
    <t>Ցանց 100*100*3մմ</t>
  </si>
  <si>
    <t>I/3</t>
  </si>
  <si>
    <t>Վիրահայոց փողոց թիվ 76, 78, 78Ա, 80, 80Ա, 82 շենքեր</t>
  </si>
  <si>
    <t>Ապամոնտաժման աշխատանքներ</t>
  </si>
  <si>
    <t>Գոյություն ունեցող ավտոտնակների բարձում մեխանիզմով</t>
  </si>
  <si>
    <t>ժամ</t>
  </si>
  <si>
    <t>Գոյություն ունեցող ավտոտնակների տեղափոխում 5կմ տարածք</t>
  </si>
  <si>
    <t>Պրոմեթևսի փողոց թիվ 19, 21, 23, 25, 27, 29 շենքեր</t>
  </si>
  <si>
    <t>Բետոնե եզրաքարերի քանդում, բարձում մեքենային</t>
  </si>
  <si>
    <t>Շին աղբի տեղափոխում 5կմ</t>
  </si>
  <si>
    <t>6-20</t>
  </si>
  <si>
    <t>9-69 &lt;3տն</t>
  </si>
  <si>
    <t>Մետաղկան ֆերմայի  մոնտաժում ուղղանկյուն խողովակներից</t>
  </si>
  <si>
    <t>Ուղղանկյուն խողովակ d=80*80*4մմ</t>
  </si>
  <si>
    <t>Պող. խողովակ d=80*80*4մմ</t>
  </si>
  <si>
    <t>Ուղղանկյուն խողովակ d=80*70*4մմ</t>
  </si>
  <si>
    <t>Պող. խողովակ d=80*70*4մմ</t>
  </si>
  <si>
    <t>Պողպատե խողովակ d=70*70*4մմ</t>
  </si>
  <si>
    <t>Պող. խողովակ d=70*70*4մմ</t>
  </si>
  <si>
    <t>Պողպատե խողովակ d=40*20*2մմ</t>
  </si>
  <si>
    <t>Պող. խողովակ d=40*20*2մմ</t>
  </si>
  <si>
    <t>9-24</t>
  </si>
  <si>
    <t>Ցինկապատ ալիքավոր թիթեղի տեղադրում, գունավոր  КП-21  0.55մմ</t>
  </si>
  <si>
    <t>Ցինկապատ թիթեղ КП-21  0.55մմ, գունավոր</t>
  </si>
  <si>
    <t>Մետաղ.դետալներ</t>
  </si>
  <si>
    <t>Հեղույս տանիքի</t>
  </si>
  <si>
    <t>12-280</t>
  </si>
  <si>
    <t>Պիպի իրականացում ցինկապատ թիթեղից 0.35մ լայն.</t>
  </si>
  <si>
    <t>Ցինկ/թիթեղ 0.55մմ</t>
  </si>
  <si>
    <t>9-14</t>
  </si>
  <si>
    <t xml:space="preserve">Զրուցարանների մոնտաժում </t>
  </si>
  <si>
    <t>Պողպատե խողովակ 100*100*4մմ</t>
  </si>
  <si>
    <t>Պող. խողովակ 100*100*4մմ</t>
  </si>
  <si>
    <t>Պողպատե խողովակ 70*70*4մմ</t>
  </si>
  <si>
    <t>Ամրան Ա - 500C   16մմ</t>
  </si>
  <si>
    <t>Մետաղական զրուցարանների յուղաներկում (2 անգամ)</t>
  </si>
  <si>
    <t>10-217</t>
  </si>
  <si>
    <t>Զրուցարանի շրջափակում պոլիկարբոնատով 1.0մ բարձրությմաբ</t>
  </si>
  <si>
    <t>Պոլիկարբոնատ</t>
  </si>
  <si>
    <t>Բնահողի մշակում III կարգի գրունտում ձեռքով</t>
  </si>
  <si>
    <t>10-187</t>
  </si>
  <si>
    <t>Փայտե նստարանների կառուցում</t>
  </si>
  <si>
    <t>Չորսու 60*40մմ</t>
  </si>
  <si>
    <t>Անտիսեպտիկ մածիկ</t>
  </si>
  <si>
    <t>Տաշտաձև հեծան 6.5մմ</t>
  </si>
  <si>
    <t>Հեղույս   ö6</t>
  </si>
  <si>
    <t>Թերթավոր պողպատ  65*5մմ</t>
  </si>
  <si>
    <t>Պողպատաթերթ 65*5մմ</t>
  </si>
  <si>
    <t>15-631</t>
  </si>
  <si>
    <t>Փայտե նստարանների լաքապատում (2 անգամ) անգույն լաքով</t>
  </si>
  <si>
    <t>Մետաղական էլեմենտների յուղաներկում (2 անգամ)</t>
  </si>
  <si>
    <t xml:space="preserve">Մետաղական սեղանի մոնտաժում </t>
  </si>
  <si>
    <t>Պողպատե խողովակ 60*30*3մմ</t>
  </si>
  <si>
    <t>Պող. խողովակ 60*30*3մմ</t>
  </si>
  <si>
    <t>LXXX/691</t>
  </si>
  <si>
    <t>Տախտակ 4սմ</t>
  </si>
  <si>
    <t>Տախտակի լաքապատում (2 անգամ) անգույն լաքով</t>
  </si>
  <si>
    <t>Փայտե նստարաններ - 2 հատ</t>
  </si>
  <si>
    <t>Սեղան</t>
  </si>
  <si>
    <t>Սեղանի տախտակ 1.0*2.8մ, 4սմ հաստությամբ</t>
  </si>
  <si>
    <t>LXXX/698</t>
  </si>
  <si>
    <t>Զրուցարան</t>
  </si>
  <si>
    <t>Մալուխային խրամուղու հողային աշխատանքներ</t>
  </si>
  <si>
    <t>Նախաշերտի և վերնաշերտի լիցք տոփանումով տեղի միասեռ բնահողից (առանց շինարարական աղբ և խիճ)</t>
  </si>
  <si>
    <t>Բնահողի ետլիցք ձեռքով</t>
  </si>
  <si>
    <t>ՊՎՔ խողովակ D=50մմ</t>
  </si>
  <si>
    <t>ՊՎՔ խողովակ D=16մմ</t>
  </si>
  <si>
    <t>Սկց - 84  1-173</t>
  </si>
  <si>
    <t>Լուսավորության ցանցի կառավարման վահան 220/380Վ, 16Ա</t>
  </si>
  <si>
    <t>Կառավարման վահան 16Ա</t>
  </si>
  <si>
    <t>Մալուխագծեր</t>
  </si>
  <si>
    <t>33-621 k=0.3</t>
  </si>
  <si>
    <t>Մետիզներ</t>
  </si>
  <si>
    <t>15-657</t>
  </si>
  <si>
    <t>Ալյումինե փոշի</t>
  </si>
  <si>
    <t>Նախաներկ</t>
  </si>
  <si>
    <t>8-370-3 k=0.3</t>
  </si>
  <si>
    <t>լր-մ</t>
  </si>
  <si>
    <t>1-962</t>
  </si>
  <si>
    <t>IV կարգի բնահողի քանդում ձեռքով՝ բարձում ինքնաթափին</t>
  </si>
  <si>
    <t>Ավելորդ բնահողի տեղափոխում   5 կմ</t>
  </si>
  <si>
    <t>Լուսավորության հենասյուն 2 - ԼՀ2</t>
  </si>
  <si>
    <t>Մետաղական հենասյուների տեղադրում</t>
  </si>
  <si>
    <t xml:space="preserve">Մետաղական խողովակ 108*3.0մմ </t>
  </si>
  <si>
    <t>Խողովակ 108*3.0մմ</t>
  </si>
  <si>
    <t>Հենասյուների փոշեներկում մուգ շագանակագույն (RAL Classic: 8017)  2 անգամ</t>
  </si>
  <si>
    <t>Լուսադիոդային լուսատու   40Վտ</t>
  </si>
  <si>
    <t xml:space="preserve">Մետաղական քառակուսի խողովակ 100*100*4.0մմ </t>
  </si>
  <si>
    <t>Խողովակ 100*100*4.0մմ</t>
  </si>
  <si>
    <t>շինարարական աշխատանքներ</t>
  </si>
  <si>
    <t>Բաղրամյան փողոց թիվ 122 շենք</t>
  </si>
  <si>
    <t>Բազալտե եզրաքարերի 150*300մմ քանդում</t>
  </si>
  <si>
    <t>Եզրաքարերի բարձում մեխանիզմով ինքնաթափին</t>
  </si>
  <si>
    <t>1-1581</t>
  </si>
  <si>
    <t xml:space="preserve">Բազալտե եզրաքարերի տեղադրում  150*300մմ, բետոնե 180*350մմ հիմքի վրա </t>
  </si>
  <si>
    <t>Տոփանված բնահող</t>
  </si>
  <si>
    <t>Խճի նախաշերտի կառուցում  100մմ հաստ.</t>
  </si>
  <si>
    <t>Բուսական հող - 200մմ</t>
  </si>
  <si>
    <t>Բետոնե գունավոր սալիկների տեղադրում 60մմ հաստությամբ</t>
  </si>
  <si>
    <t>Ցեմենտ</t>
  </si>
  <si>
    <t>Սալվածքի իրականացում բազալտե ջարդոնով (բրեչկա) 60մմ հաստ.</t>
  </si>
  <si>
    <t>Բազալտե ջարդոն 6սմ</t>
  </si>
  <si>
    <t>11-221 k=0.5</t>
  </si>
  <si>
    <t>Լուսադիոդային լուսատու   18Վտ</t>
  </si>
  <si>
    <t xml:space="preserve">Մետաղական քառակուսի խողովակ 100*100*3.0մմ </t>
  </si>
  <si>
    <t>Խողովակ 100*100*3.0մմ</t>
  </si>
  <si>
    <t>Հողանցում</t>
  </si>
  <si>
    <t>100+100մմ նախաշերտի և վերնաշերտի լիցք տոփանումով տեղի միասեռ բնահողից (առանց շինարարական աղբ և խիճ)</t>
  </si>
  <si>
    <t>8-472-6 k=0.5</t>
  </si>
  <si>
    <t>Հողանցում շերտապողպատից        Б-40*4մմ</t>
  </si>
  <si>
    <t>Շերտապող. 40*4մմ</t>
  </si>
  <si>
    <t>8-471-1</t>
  </si>
  <si>
    <t>Հողանցման անկյունակ 50*5մմ, n=4, L=2.0մ</t>
  </si>
  <si>
    <t>Անկյունակ 50*50*5մմ</t>
  </si>
  <si>
    <t>Մեկտեղանի էլիպսաձև մարզասարք 105*55*154մմ չափսերի</t>
  </si>
  <si>
    <t>Միայնակ քայլ մարզասարք 100*42*120մմ չափսերի</t>
  </si>
  <si>
    <t>Թիավարում մարզասարք  175*55*85մմ չափսերի</t>
  </si>
  <si>
    <t>Ֆիթնեսի փոխարինում մարզասարք  220*59*115մմ չափսերի</t>
  </si>
  <si>
    <t>Նստիր - քաշիր մարզասարք  89*76*180մմ չափսերի</t>
  </si>
  <si>
    <t>Զուգահեռ ձողեր  260*55*140մմ չափսերի</t>
  </si>
  <si>
    <t>Սանդուղք 300*110*250մմ չափսերի</t>
  </si>
  <si>
    <t>Եռակի հորիզոնական պտտաձող  350*12*260մմ չափսերի</t>
  </si>
  <si>
    <t>Համակցված մարզասարք  180*90*142մմ չափսերի</t>
  </si>
  <si>
    <t>Չարենցի փողոց թիվ 179 շենք</t>
  </si>
  <si>
    <t>Բետոնե գունավոր սալիկ 6սմ</t>
  </si>
  <si>
    <t>Ավազատուփ</t>
  </si>
  <si>
    <t>Համայքապետարանին հարող բարեկարգվող տարածք</t>
  </si>
  <si>
    <t>Ուղեփակոցի տեղադրում L=4մ</t>
  </si>
  <si>
    <t>Ուղեփակոց</t>
  </si>
  <si>
    <t>Թիվ 1 մանկապարտեզ</t>
  </si>
  <si>
    <t>Գոյություն ունեցող բետոնե եզրաքարերի քանդում</t>
  </si>
  <si>
    <t>Գոյություն ունեցող բետոնե ծածկույթով հարթակի քանդում</t>
  </si>
  <si>
    <t>Գոյություն ունեցող բազալտե 150*300մմ աստիճանների քանդում</t>
  </si>
  <si>
    <t>Բնահողի մշակում մեխանիզմով՝ բարձելով ինքնաթափին</t>
  </si>
  <si>
    <t>23-245 рем.</t>
  </si>
  <si>
    <t>Գոյություն ունեցող խաղասարքերի հանում և տեղափոխում պահեստ</t>
  </si>
  <si>
    <t>Գոյություն ունեցող ցանկապատի խնամքով ապամոնտաժում</t>
  </si>
  <si>
    <t>Գոյություն ունեցող նստարանների ապամոնտաժում և տեղափոխում պահեստ</t>
  </si>
  <si>
    <t>16-42 рем. k=0.2</t>
  </si>
  <si>
    <t>Տեղափոխում 5կմ</t>
  </si>
  <si>
    <t>16-11 рем.</t>
  </si>
  <si>
    <t>Գոյություն ունեցող բազալտե 150*300մմ եզրաքարերի հղկում</t>
  </si>
  <si>
    <t>Գոյություն ունեցող բազալտե 150*300մմ եզրաքարերի վերատեղադրում</t>
  </si>
  <si>
    <t xml:space="preserve">Բազալտե եզրաքարերի տեղադրում  150*300մմ, բետոնե 200*300մմ հիմքի վրա </t>
  </si>
  <si>
    <t xml:space="preserve">Բազալտե թեք եզրաքարերի տեղադրում  150*300մմ, բետոնե 200*300մմ հիմքի վրա </t>
  </si>
  <si>
    <t>13-261</t>
  </si>
  <si>
    <t>Գոյություն ունեցող ցանկապատի (Ց-1) բազալտե քարերի մաքրում (մշակում) ավազահարումով</t>
  </si>
  <si>
    <t xml:space="preserve">Գոյություն ունեցող ցանկապատի (Ց-1) և դարպասւ մետաղական դետալների յուղաներկում (2 անգամ) </t>
  </si>
  <si>
    <t>Բազալտե սալիկապատում 30մմ հաստ.</t>
  </si>
  <si>
    <t>Բազալտե սալիկ 3սմ</t>
  </si>
  <si>
    <t>Ավազատուփ - 3 հատ</t>
  </si>
  <si>
    <t>Թեքահարթակ</t>
  </si>
  <si>
    <t>Լիցք ավազակոպիճով</t>
  </si>
  <si>
    <t>Խճի նախաշերտի կառուցում, 100մմ հաստ.</t>
  </si>
  <si>
    <t>6-21</t>
  </si>
  <si>
    <t>Բուտաքար</t>
  </si>
  <si>
    <t>Ամրան A - 240c  8մմ (վերին և ներքին ցանցեր)</t>
  </si>
  <si>
    <t>Ամրան A - 500c  12մմ, քայլը՝ 500մմ, L=650մմ … 950մմ</t>
  </si>
  <si>
    <t>Բազալտե սալ</t>
  </si>
  <si>
    <t>15-298</t>
  </si>
  <si>
    <t>Ճակատի սվաղում ց/ավազե շաղախով</t>
  </si>
  <si>
    <t>7-736</t>
  </si>
  <si>
    <t>Ալյումինե բազրիքների տեղադրում 900մմ բարձր.  (երեք ձողով)</t>
  </si>
  <si>
    <t>Ալյումինե բազրիք</t>
  </si>
  <si>
    <t>Ցանցավոր ցանկապատ</t>
  </si>
  <si>
    <t>Ավելորդ գրունտի տեղափոխում 5կմ</t>
  </si>
  <si>
    <t>9-121</t>
  </si>
  <si>
    <t>Ցանցավոր ցանկապատի մոնտաժում</t>
  </si>
  <si>
    <t>Ամրան A - 240c    6մմ</t>
  </si>
  <si>
    <t>Մետաղաթերթ</t>
  </si>
  <si>
    <t>Թերթավոր պողպատ</t>
  </si>
  <si>
    <t>Ցինկապատ ցանց "Ռաբիցա" տիպի 50*50մմ բջիջով</t>
  </si>
  <si>
    <t>Ցինկապատ ցանց 50*50մմ բջիջով</t>
  </si>
  <si>
    <t>Մետաղական ցանկապատի յուղաներկում (2 անգամ)</t>
  </si>
  <si>
    <t>Պողպատե  խողովակ d=57*4մմ</t>
  </si>
  <si>
    <t>Խողովակ d=57*4մմ</t>
  </si>
  <si>
    <t>Մետաղական անկյունակ 40*4մմ</t>
  </si>
  <si>
    <t>Անկյունակ 40*4մմ</t>
  </si>
  <si>
    <t>Ամրան A - 500c    16մմ (կցորդիչ)</t>
  </si>
  <si>
    <t>Շվաքարան - 2 հատ</t>
  </si>
  <si>
    <t>Բնահողի տոփանում խճավազով</t>
  </si>
  <si>
    <t>Խիճ  10-20 ֆրակցիայի</t>
  </si>
  <si>
    <t>Խճավազային նախաշերտի իրականացում  200մմ հաստ.</t>
  </si>
  <si>
    <t>6-30</t>
  </si>
  <si>
    <t>6-10</t>
  </si>
  <si>
    <t>11-55    11-56</t>
  </si>
  <si>
    <t>Ց/ա հարթեցուցիչ շերտի  կառուցում 30մմ հաստ.</t>
  </si>
  <si>
    <t xml:space="preserve">Մետաղական շվաքարանի մոնտաժում </t>
  </si>
  <si>
    <t>Մետաղկան շվաքարանի ֆերմայի  մոնտաժում</t>
  </si>
  <si>
    <t>Ուղղանկյուն խողովակ 100*100*5մմ</t>
  </si>
  <si>
    <t>Ուղղանկյուն խողովակ 100*100*4մմ</t>
  </si>
  <si>
    <t>Պող. խողովակ 100*100*5մմ</t>
  </si>
  <si>
    <t>Պողպատե թերթ</t>
  </si>
  <si>
    <t>Ամրան Ա - 500C   16մմ (խարիսխ)</t>
  </si>
  <si>
    <t>Տանիքին գունավոր մետաղական ծալքաթիթեղի մոնտաժում  КП-25  0.5մմ հաստությամբ</t>
  </si>
  <si>
    <t>1.5մ բարձրությամբ պատի իրականացում մետաղական ծալքաթիթեղից КП-25  0.5մմ հաստությամբ</t>
  </si>
  <si>
    <t>Ցինկապատ թիթեղ КП-25  0.50մմ, գունավոր</t>
  </si>
  <si>
    <t>Ց/թիթեղ КП-25  0.5մմ</t>
  </si>
  <si>
    <t>Ուղղանկյուն խողովակ 100*60*3.5մմ</t>
  </si>
  <si>
    <t>Ուղղանկյուն խողովակ 100*40*2մմ</t>
  </si>
  <si>
    <t>Ուղղանկյուն խողովակ 80*40*4մմ</t>
  </si>
  <si>
    <t>Ուղղանկյուն խողովակ 50*50*2մմ</t>
  </si>
  <si>
    <t>Ուղղանկյուն խողովակ 50*30*3մմ</t>
  </si>
  <si>
    <t>Ուղղանկյուն խողովակ 50*25*2մմ</t>
  </si>
  <si>
    <t>Խողովակ 100*60*3.5մմ</t>
  </si>
  <si>
    <t>Խողովակ 100*40*2մմ</t>
  </si>
  <si>
    <t>Խողովակ 80*40*4մմ</t>
  </si>
  <si>
    <t>Խողովակ 50*50*2մմ</t>
  </si>
  <si>
    <t>Խողովակ 50*30*3մմ</t>
  </si>
  <si>
    <t>Խողովակ 50*25*2մմ</t>
  </si>
  <si>
    <t>Բնահողի մշակում մեխանիզմով, բարձում ինքաթափ մեքենաներին</t>
  </si>
  <si>
    <t>Տեղափոխում լցակույտ 5կմ</t>
  </si>
  <si>
    <t>Մետաղական նստարանների մոնտաժում և տեղադրում</t>
  </si>
  <si>
    <t>Փայտե չորսու</t>
  </si>
  <si>
    <t>Տախտակ 100*50մմ</t>
  </si>
  <si>
    <t>Ինքնաշաղափող հեղույս</t>
  </si>
  <si>
    <t>Պլաստմասե խցան 80*40մմ</t>
  </si>
  <si>
    <t>Պլաստմասե խցան</t>
  </si>
  <si>
    <t>Փայտե նստարանների լաքապատում (2 անգամ)</t>
  </si>
  <si>
    <t>Մետաղական բոլոր էլեմենտների յուղաներկում (2 անգամ)</t>
  </si>
  <si>
    <t>Լուսավորության հենասյուն</t>
  </si>
  <si>
    <t>Թիվ 3 մանկապարտեզ</t>
  </si>
  <si>
    <t>Գոյություն ունեցող հավաքովի բետոնե սալերով կառուցված ջրահեռացման սալվածքի ապամոնտաժում</t>
  </si>
  <si>
    <t>Գոյություն ունեցող հավաքովի բետոնե սալերի ապամոնտաժում</t>
  </si>
  <si>
    <t>Գոյություն ունեցող ցանկապատի ապամոնտաժում</t>
  </si>
  <si>
    <t>9-121 k=0.5</t>
  </si>
  <si>
    <t>Գոյություն ունեցող մետաղական դարպասի  ապամոնտաժում</t>
  </si>
  <si>
    <t>Գոյություն ունեցող մետաղական դռնակի  ապամոնտաժում</t>
  </si>
  <si>
    <t>9-122 k=0.5</t>
  </si>
  <si>
    <t>7-330 k=0.5</t>
  </si>
  <si>
    <t>27-87</t>
  </si>
  <si>
    <t>Բազալտե եզրաքար 100*200մմ</t>
  </si>
  <si>
    <t xml:space="preserve">Բազալտե հավաքովի եզրաքարերի տեղադրում  80*200մմ, բետոնե 180*250մմ հիմքի վրա </t>
  </si>
  <si>
    <t>Շենքի մուտքի հարթակի վերանորոգում ց/ա շաղախով</t>
  </si>
  <si>
    <t>Բնահողի տոփանում</t>
  </si>
  <si>
    <t>Ապամոնտաժված հավաքովի բետոնե սալերով ջրահեռացման սալվածքի իրականացում</t>
  </si>
  <si>
    <t>13-225</t>
  </si>
  <si>
    <t>Ջրամեկուսիչ շերտի իրականացում իզոգամով</t>
  </si>
  <si>
    <t>Իզոգամ</t>
  </si>
  <si>
    <t>48-214</t>
  </si>
  <si>
    <t>Սերմ</t>
  </si>
  <si>
    <t>Կանաչապատում (գազոնի ցանում)</t>
  </si>
  <si>
    <t>27-169</t>
  </si>
  <si>
    <t>VI/21</t>
  </si>
  <si>
    <t>9-49</t>
  </si>
  <si>
    <t>Մետաղական դարպասի  մոնտաժում</t>
  </si>
  <si>
    <t>Պողպատաթերթ</t>
  </si>
  <si>
    <t>Ամրան A - 500c    16մմ  (շպինգալետ)</t>
  </si>
  <si>
    <t>Մետաղական դարպասի յուղաներկում (2 անգամ)</t>
  </si>
  <si>
    <t>Բնահողի փռում տեղում</t>
  </si>
  <si>
    <t>Պողպատե  խողովակ d=60*40մմ</t>
  </si>
  <si>
    <t>Խողովակ d=60*40մմ</t>
  </si>
  <si>
    <t>Պողպատե  խողովակ d=15*15մմ</t>
  </si>
  <si>
    <t>Խողովակ d=15*15մմ</t>
  </si>
  <si>
    <t>Պողպատե  խողովակ d=10*10մմ</t>
  </si>
  <si>
    <t>Խողովակ d=10*10մմ</t>
  </si>
  <si>
    <t>Ամրան   A - 500c   16մմ</t>
  </si>
  <si>
    <t>Ծխնի</t>
  </si>
  <si>
    <t>Պլաստպասե խցան 100*100</t>
  </si>
  <si>
    <t>Խցան 100*100</t>
  </si>
  <si>
    <t>Պողպատե  խողովակ d=100*100*3մմ</t>
  </si>
  <si>
    <t>Բռնակ</t>
  </si>
  <si>
    <t>Ուղղանկյուն խողովակ 60*60*4մմ</t>
  </si>
  <si>
    <t>Ցանցավոր ցանկապատ - ՑՑ-2</t>
  </si>
  <si>
    <t>Մետաղական դարպաս - ՄԴՊ-1</t>
  </si>
  <si>
    <t>Ցանցավոր ցանկապատ - ՀՑՑ-1</t>
  </si>
  <si>
    <t>Ամրան A - 240c    8մմ (ամրանավորված ցանց)</t>
  </si>
  <si>
    <t>Մետաղական դռնակ - ՄԴ-1</t>
  </si>
  <si>
    <t>9-118</t>
  </si>
  <si>
    <t>Մետաղական դռնակի կառուցում</t>
  </si>
  <si>
    <t>Մոնտաժային էլեմենտներ</t>
  </si>
  <si>
    <t>Պող. խողովակ 60*60*4մմ</t>
  </si>
  <si>
    <t>Խողովակ d=100*100*3մմ</t>
  </si>
  <si>
    <t>Պողպատե  խողովակ 20*20*2մմ</t>
  </si>
  <si>
    <t>Պողպատե  խողովակ 60*60*2մմ</t>
  </si>
  <si>
    <t>Պողպատե  խողովակ 100*100*3մմ</t>
  </si>
  <si>
    <t>Խողովակ 100*100*3մմ</t>
  </si>
  <si>
    <t>Խողովակ 60*60*2մմ</t>
  </si>
  <si>
    <t>Խողովակ 20*20*2մմ</t>
  </si>
  <si>
    <t>Շերտապողպատ  -50*3</t>
  </si>
  <si>
    <t>Շերտապողպատ</t>
  </si>
  <si>
    <t>Ամրան   A - 500c   12մմ</t>
  </si>
  <si>
    <t>Մետաղական դռան պարագա</t>
  </si>
  <si>
    <t>կոմպ-լեկտ</t>
  </si>
  <si>
    <t>կ-տ</t>
  </si>
  <si>
    <t>Դռան պարագա</t>
  </si>
  <si>
    <t>Մետաղական դռնակի յուղաներկում (2 անգամ)</t>
  </si>
  <si>
    <t>Պլաստպասե խցան 20*20</t>
  </si>
  <si>
    <t>Խցան 20*20</t>
  </si>
  <si>
    <t>Ցանցավոր ցանկապատ - ՄՑ-1</t>
  </si>
  <si>
    <t>Պլաստպասե խցան 60*60</t>
  </si>
  <si>
    <t>Խցան 60*60</t>
  </si>
  <si>
    <t>Թիվ 4 մանկապարտեզ</t>
  </si>
  <si>
    <t>46-109</t>
  </si>
  <si>
    <t>Գոյություն ունեցող բազալտե եզրաքարերի քանդում և տեղափոխում պահեստ</t>
  </si>
  <si>
    <t>Գոյություն ունեցող բետոնե թեքահարթակի քանդում</t>
  </si>
  <si>
    <t>Սալվածք</t>
  </si>
  <si>
    <t>Բազալտե սալ 30մմ</t>
  </si>
  <si>
    <t>Սալվածքի երեսպատում բազալտե սալերով  3սմ հաստ.</t>
  </si>
  <si>
    <t>Շվաքարան - 6 հատ</t>
  </si>
  <si>
    <t>Ավազատուփ - 6 հատ</t>
  </si>
  <si>
    <t>Աստիճան</t>
  </si>
  <si>
    <t>Ամրան A - 500c  12մմ, քայլը՝ 500մմ, L=650մմ … 1250մմ</t>
  </si>
  <si>
    <t>Բազալտե սալիկապատում (աստիճանաքայլ և աստիճանահարթակ) 30մմ հաստ.</t>
  </si>
  <si>
    <t>Հարթակ</t>
  </si>
  <si>
    <t>Բազալտե սալիկապատում  30մմ հաստ.</t>
  </si>
  <si>
    <t>Թեքահարթակ - 2 հատ</t>
  </si>
  <si>
    <t>Ցանցավոր ցանկապատ - ՑՑ-3</t>
  </si>
  <si>
    <t>Ուղղանկյուն խողովակ d=76*3.5մմ</t>
  </si>
  <si>
    <t>Պող. խողովակ d=76*3.5մմ</t>
  </si>
  <si>
    <t>Մետաղական անկյունակ 50*4մմ</t>
  </si>
  <si>
    <t>Անկյունակ 50*4մմ</t>
  </si>
  <si>
    <t>Մետաղական դռնակ - ՄԴ-1 (4 հատ)</t>
  </si>
  <si>
    <t>Ամրան A - 500c    16մմ</t>
  </si>
  <si>
    <t>Ստեփան Շահումյանի անվան թիվ 1 միջնակարգ դպրոց</t>
  </si>
  <si>
    <t>Գոյություն ունեցող ցանկապատի մետաղական դետալների յուղաներկում (2 անգամ)</t>
  </si>
  <si>
    <t>8-370-3</t>
  </si>
  <si>
    <t>Ռումինական 2, 4, 6 շենքերի բակ</t>
  </si>
  <si>
    <t>Ավազակոպճային նախաշերտ՝ տոփանումով 100մմ հաստ.</t>
  </si>
  <si>
    <t>Ռումինական 8, 10, 12 շենքերի բակ</t>
  </si>
  <si>
    <t>Ռումինական 14, 16, 18 շենքերի բակ</t>
  </si>
  <si>
    <t>Գոյություն ունեցող բետոնե ջրահեռացման սալվածքի քանդում</t>
  </si>
  <si>
    <t>Քանդված գրունտի և բետոնե սալվածքի տեղափոխում 5կմ</t>
  </si>
  <si>
    <t>Խճի նախաշերտի իրականացում  200մմ հաստ.</t>
  </si>
  <si>
    <t>Իզոգամ 4մմ</t>
  </si>
  <si>
    <t>Սալվածքի իրականացում բազալտե ջարդոններով (բրեկչա)</t>
  </si>
  <si>
    <t>Աստիճանների երեսպատում բազալտե սալերով 30մմ հաստ.</t>
  </si>
  <si>
    <t>Աստիճանահարթակի երեսպատում բազալտե սալերով 30մմ հաստ.</t>
  </si>
  <si>
    <t xml:space="preserve">Բազալտե եզրաքարերի տեղադրում  150*300մմ, բետոնե 250*300մմ հիմքի վրա </t>
  </si>
  <si>
    <t>Ավազատուփ - 2 հատ</t>
  </si>
  <si>
    <t>Դեսինի 69 շենքի հարակից տարածք</t>
  </si>
  <si>
    <t>1-1705     1-1711</t>
  </si>
  <si>
    <t>1-1654</t>
  </si>
  <si>
    <t>Հողային պաստառի մակերևույթի համահարթեցում մեխանիզմով</t>
  </si>
  <si>
    <t>8-27</t>
  </si>
  <si>
    <t>26-79</t>
  </si>
  <si>
    <t>I.Երթևեկելի մաս</t>
  </si>
  <si>
    <t>Տեղափոխում 5 կմ</t>
  </si>
  <si>
    <t>Գոյություն ունեցող մայթի ծածկի քանդում h=21սմ բուլդուզերով՝ տեղափոխոխելով 20մ</t>
  </si>
  <si>
    <t>Տեղափոխում 5 կմ լցակույտ</t>
  </si>
  <si>
    <t>27-164-2</t>
  </si>
  <si>
    <t>27-164-1 27-165-1</t>
  </si>
  <si>
    <t>VI/19</t>
  </si>
  <si>
    <t>27-38-1</t>
  </si>
  <si>
    <t>Խիճ բազալտե 40-70մմ</t>
  </si>
  <si>
    <t>Խիճ  բազալտե 20-40մմ</t>
  </si>
  <si>
    <t>Խիճ  բազալտե 10-20մմ</t>
  </si>
  <si>
    <t>Խիճ  10-5մմ</t>
  </si>
  <si>
    <t>II/5</t>
  </si>
  <si>
    <t>Խիճ (ավազ) 0-5մմ</t>
  </si>
  <si>
    <t>III շերտ.   խճավազային հիմք  (C5)  h=20սմ  հաստ.</t>
  </si>
  <si>
    <t>Մանրահատիկ ա/բետոնե խառնուրդ 4սմ</t>
  </si>
  <si>
    <t>Խոշորահատիկ ա/բետոնե խառնուրդ 6սմ</t>
  </si>
  <si>
    <t>22-98</t>
  </si>
  <si>
    <t xml:space="preserve">Մետաղական խողովակի տեղադրում d=273մմ </t>
  </si>
  <si>
    <t>6-226</t>
  </si>
  <si>
    <t>Գլխադիրի քսվածքային ջրամեկուսացում բիտումի մածիկով</t>
  </si>
  <si>
    <t>Խողովակ d=273մմ</t>
  </si>
  <si>
    <t>Մետաղական խողովակի քսվածքային ջրամեկուսացում</t>
  </si>
  <si>
    <t xml:space="preserve">Բազալտե եզրաքարերի տեղադրում  150*300մմ, բետոնե  հիմքի վրա </t>
  </si>
  <si>
    <t>Բազալտե եզրաքարերի քանդում, բարձում ավտոինքնաթափերին</t>
  </si>
  <si>
    <t>Ավազակոպճային շերտի իրականացում մայթերի տակ    h = 12սմ</t>
  </si>
  <si>
    <t>46-84</t>
  </si>
  <si>
    <t>Բետոնի բարձում մեքենային ձեռքով</t>
  </si>
  <si>
    <t>Դիտահորի կտրված մասի հավասարեցում բետոնե շաղախով, միջինը 3սմ հաստ.</t>
  </si>
  <si>
    <t>23-157</t>
  </si>
  <si>
    <t>Նոր դիտահորի սալի տեղադրում 1200*1200 չափերի</t>
  </si>
  <si>
    <t>Դիտահորի սալ 1200*1200մմ</t>
  </si>
  <si>
    <t>Ե/բ դիտահորերի պատերի քանդում հարվածահար մուրճով, միջինը 10սմ հաստ.,</t>
  </si>
  <si>
    <t>IV. Դիտահորերի բարձրացում</t>
  </si>
  <si>
    <t>V. Դիտահորերի իջեցում</t>
  </si>
  <si>
    <t>VI.Թեքահարթակի կառուցում</t>
  </si>
  <si>
    <t xml:space="preserve">Թեքահարթակի բազալտե եզրաքարերի տեղադրում  80*200մմ չափսի, բետոնե հիմքի վրա </t>
  </si>
  <si>
    <t>Թեքահարթակի բազալտե սրբատաշ երեսպատում 30մմ հաստ.</t>
  </si>
  <si>
    <t>Թեքահարթակի ավազակոպճային նախապատրաստական շերտ, h=10սմ</t>
  </si>
  <si>
    <t>33-621</t>
  </si>
  <si>
    <t>Մետաղական հենասյուների տեղադրում (առանց նյութի արժեքի)</t>
  </si>
  <si>
    <t xml:space="preserve">Մետաղական քառակուսի խողովակ 120*120*4.0մմ </t>
  </si>
  <si>
    <t>Խողովակ 120*120*4.0մմ</t>
  </si>
  <si>
    <t>Լուսադիոդային լուսատու   24Վտ</t>
  </si>
  <si>
    <t xml:space="preserve">Մետաղական քառակուսի խողովակ d=108*3.0մմ </t>
  </si>
  <si>
    <t>Խողովակ d=108*3մմ</t>
  </si>
  <si>
    <t>Մետաղական բազրիք 1 - 52 սեկցիա</t>
  </si>
  <si>
    <t>Ուղղանկյուն խողովակ 70*40*4մմ</t>
  </si>
  <si>
    <t>Խողովակ 70*40*4մմ</t>
  </si>
  <si>
    <t>Մետաղական բազրիք 2 - 52 սեկցիա</t>
  </si>
  <si>
    <t>Կանաչ գոտիներ</t>
  </si>
  <si>
    <t>Մայորի ձոր</t>
  </si>
  <si>
    <t>1943թ. զոհերի հիշատակի աղբյուրի տարածք</t>
  </si>
  <si>
    <t>46-131</t>
  </si>
  <si>
    <t>Գոյություն ունեցող բազալտե աստիճանների քանդում</t>
  </si>
  <si>
    <t>Գոյություն ունեցող բազալտե եզրաքարերի քանդում 100*200մմ՝ հիմքերի հետ միասին</t>
  </si>
  <si>
    <t xml:space="preserve">Գոյություն ունեցող բազալտե եզրաքարերի քանդում 150*300մմ՝ հիմքերի հետ միասին </t>
  </si>
  <si>
    <t>Եզրաքարերի բետոնե հիմքերի քանդում</t>
  </si>
  <si>
    <t>Գոյություն ունեցող բետոնե սալիկների քանդում</t>
  </si>
  <si>
    <t>Գոյություն ունեցող բազալտե սալիկների քանդում</t>
  </si>
  <si>
    <t>Պատերի բազալտե սրբատաշ շարվածքի ապամոնտաժում</t>
  </si>
  <si>
    <t>Բազալտե թասակի ապամոնտաժում</t>
  </si>
  <si>
    <t>Բազալտե պատերի մաքրում ավազահարման միջոցով</t>
  </si>
  <si>
    <t>Բազալտե հուշարձանի մաքրում ավազահարման միջոցով</t>
  </si>
  <si>
    <t>Հուշարձանի դիմաց ապամոնտաժված եզրաքարերի վերատեղադրում (առանց նյութի արժեքի)</t>
  </si>
  <si>
    <t>15-9         15-59</t>
  </si>
  <si>
    <t>Բազալտե սրբատաշ շարվածքի վերատեղադրում (առանց նյութի արժեքի)</t>
  </si>
  <si>
    <t>Բազալտե թասակի վերատեղադրում (առանց նյութի արժեքի)</t>
  </si>
  <si>
    <t>7-733</t>
  </si>
  <si>
    <t>Բազալտե աստիճան</t>
  </si>
  <si>
    <t>Բազալտե աստիճանների տեղադրում, 300*150մմ</t>
  </si>
  <si>
    <t>Բազալտե հավաքովի եզրաքարերի տեղադրում  100*200մմ</t>
  </si>
  <si>
    <t>Ց/ա հարթեցուցիչ շերտի  իրականացում 30մմ հաստ.</t>
  </si>
  <si>
    <t>Բազալտե երեսպատում  5սմ հաստ.</t>
  </si>
  <si>
    <t>8-13</t>
  </si>
  <si>
    <t>Հեղուկ ապակի</t>
  </si>
  <si>
    <t>Ջրավազանի պատերի և հատակի մշակում հեղուկ ապակիով (2 անգամ)</t>
  </si>
  <si>
    <t>Հուշարձանի դիմացի աստիճանների ճակատային մասի երեսպատում 5սմ հաստ. բազալտե սալիկներով</t>
  </si>
  <si>
    <t>Բետոնե նախաշերտի իրականացում  100մմ հաստ.</t>
  </si>
  <si>
    <t>Մյասնիկյան փողոցում բարեկարգվող բակ</t>
  </si>
  <si>
    <t>Գոյություն ունեցող բազալտե եզրաքարերի ապամոնտաժում և տեղափոխում պահեստ</t>
  </si>
  <si>
    <t>Գոյություն ունեցող տնակների բարձում մեխանիզմով</t>
  </si>
  <si>
    <t>Զրուցարան - 2 հատ</t>
  </si>
  <si>
    <t>Փայտե նստարաններ - 4 հատ</t>
  </si>
  <si>
    <t>Սեղան - 2 հատ</t>
  </si>
  <si>
    <t>27-125</t>
  </si>
  <si>
    <t>Ասֆալտբետոնե ծածկույթի կտրում-սղոցում</t>
  </si>
  <si>
    <t>27-33</t>
  </si>
  <si>
    <t>Ասֆալտբետոնե ծածկույթի քանդում, բարձում ինքնաթափ մեքենային</t>
  </si>
  <si>
    <t>Շին. աղբի տեղափոխում 5կմ</t>
  </si>
  <si>
    <t>Բնահողի հետլիցք տոփանումով</t>
  </si>
  <si>
    <t>8-143-1</t>
  </si>
  <si>
    <t>Մալուխի ծածկում աղյուսով</t>
  </si>
  <si>
    <t>Աղյուս</t>
  </si>
  <si>
    <t>Խոշորահատիկ ա/բետոնե խառնուրդ 6սմ հաստ.</t>
  </si>
  <si>
    <t>Մանրահատիկ ա/բետոնե խառնուրդ 3սմ հաստ.</t>
  </si>
  <si>
    <t xml:space="preserve">Մետաղական քառակուսի խողովակ 100*100*1.0մմ </t>
  </si>
  <si>
    <t>Խողովակ 100*100*1.0մմ</t>
  </si>
  <si>
    <t>Լուսադիոդային լուսատու   50Վտ</t>
  </si>
  <si>
    <t>Դեսինի փողոցում բարեկարգվող ֆուտբոլի դաշտ</t>
  </si>
  <si>
    <t>1-1635</t>
  </si>
  <si>
    <t>Գոյություն ունեցող բետոնե եզրաքարերի ապամոնտաժում</t>
  </si>
  <si>
    <t>Գոյություն ունեցող ավտոտնակների և շին.աղբի տեղափոխում 5կմ</t>
  </si>
  <si>
    <t>Ֆուտբոլի խաղադաշտի վերանորոգում</t>
  </si>
  <si>
    <t>16-15-В рем.</t>
  </si>
  <si>
    <t>Վնասված ցանկապատի փայտանյութի ապամոնտաժում</t>
  </si>
  <si>
    <t>Գոյություն ունեցող ցանկապատի բացակայող և ապամոնտաժված մասերի լրացում նոր 140*30մմ տախտակներով</t>
  </si>
  <si>
    <t>Ցանկապատի փայտանյութի յուղաներկում (2 անգամ)</t>
  </si>
  <si>
    <t>Ցանկապատի մետաղական էլեմենտների յուղաներկում (2 անգամ), մաքրելով հին ներկը</t>
  </si>
  <si>
    <t>Դարպասի ցանց</t>
  </si>
  <si>
    <t>Ֆուտբոլի դարպասների համար ցանց</t>
  </si>
  <si>
    <t>Դաշտի ծածկույթ</t>
  </si>
  <si>
    <t>Բետոնե շերտի իրականացում 50մմ հաստությամբ</t>
  </si>
  <si>
    <t>Արհեստական խոտածածկի իրականացում 60մմ հաստ.</t>
  </si>
  <si>
    <t>Արհեստական խոտածածկույթ (գազոն)</t>
  </si>
  <si>
    <t>27-38-3 27-38-13</t>
  </si>
  <si>
    <t>Ծածկույթի իրականացում կվարցային ավազով 0.3-0.6մմ ֆրակցիայի, 25մմ հաստ.</t>
  </si>
  <si>
    <t>Կվարցային ավազ 0.3-0.6մմ ֆրակցիա</t>
  </si>
  <si>
    <t>11-98</t>
  </si>
  <si>
    <t>Ռետինե հատիկներից հատակների իրականացում 1-3մմ ֆրակցիայի, 10մմ հաստ</t>
  </si>
  <si>
    <t>Ռետինե հատիկներ  1-3մմ ֆրակցիայի</t>
  </si>
  <si>
    <t>Սոսինձ բարձրակարգ</t>
  </si>
  <si>
    <t>Արմանիս բնակավայր</t>
  </si>
  <si>
    <t>IV կարգի բնահողի քանդում ձեռքով</t>
  </si>
  <si>
    <t>Կաթնաղբյուր բնակավայր</t>
  </si>
  <si>
    <t>Ուրասար բնակավայր</t>
  </si>
  <si>
    <t>1-992</t>
  </si>
  <si>
    <t>Լուսավորության ցանց ШАР տիպի լուսատուներով</t>
  </si>
  <si>
    <t>Լուսադիոդային լամպ 220Վ, 25Վտ,  2150Լմ</t>
  </si>
  <si>
    <t xml:space="preserve">Մետաղական խողովակ d=20*2մմ </t>
  </si>
  <si>
    <t>Խողովակ d=20*2մմ</t>
  </si>
  <si>
    <t>Տուփ բաժանարար</t>
  </si>
  <si>
    <t>Մետաղական բաժանարար տուփ 100*100*50մմ ելքային անցքերի խցիչով</t>
  </si>
  <si>
    <t>10-975-8 k=0.5</t>
  </si>
  <si>
    <t>33-621 k=0.2</t>
  </si>
  <si>
    <t>լրա-կազմ</t>
  </si>
  <si>
    <t>Աստիճանաքայլ - 5 հատ</t>
  </si>
  <si>
    <t>Բնահողի քանդում ձեռքով</t>
  </si>
  <si>
    <t>Խճի նախաշերտի իրականացում 150մմ հաստ.</t>
  </si>
  <si>
    <t>Ամրան A - 500c  12մմ</t>
  </si>
  <si>
    <t>Ամրան A - 240c  8մմ</t>
  </si>
  <si>
    <t>Երեսպատում բազալտե սալիկներով ուղղահայաց հատվածներում</t>
  </si>
  <si>
    <t>Երեսպատում բազալտե սալիկներով հորիզոնական հատվածներում</t>
  </si>
  <si>
    <t>100հատ</t>
  </si>
  <si>
    <t>Հողային աշխատանք մեխանիզմով</t>
  </si>
  <si>
    <t>Հողային աշխատանք ձեռքով</t>
  </si>
  <si>
    <t>Բիտումի տարածում արտաքին մակերևույթին</t>
  </si>
  <si>
    <t>9-148</t>
  </si>
  <si>
    <t>Մետաղական հենասյան մոնտաժում</t>
  </si>
  <si>
    <t>Պողպատե խողովակ d=351մմ</t>
  </si>
  <si>
    <t>Պող. խողովակ d=351մմ</t>
  </si>
  <si>
    <t>Պողպատե խողովակ 100*100*8մմ</t>
  </si>
  <si>
    <t>Պող. խողովակ 100*100*8մմ</t>
  </si>
  <si>
    <t>Պողպատե խողովակ 60*40*8մմ</t>
  </si>
  <si>
    <t>Պող. խողովակ 60*40*8մմ</t>
  </si>
  <si>
    <t>Պողպատե խողովակ 60*40*5մմ</t>
  </si>
  <si>
    <t>Պողպատե խողովակ 120*120*8մմ</t>
  </si>
  <si>
    <t>Պող. խողովակ 120*120*8մմ</t>
  </si>
  <si>
    <t>Պող. խողովակ 60*40*5մմ</t>
  </si>
  <si>
    <t>Պողպատե խողովակ 50*50*5մմ</t>
  </si>
  <si>
    <t>Շերտապողպատ t=15մմ</t>
  </si>
  <si>
    <t>Շերտապողպատ t=8մմ</t>
  </si>
  <si>
    <t>Շերտապողպատ t=3մմ</t>
  </si>
  <si>
    <t>Ամրան Ա - 500C   12մմ</t>
  </si>
  <si>
    <t>Ամրան Ա - 500C   25մմ</t>
  </si>
  <si>
    <t>Մանեկ</t>
  </si>
  <si>
    <t>LED վիդեո էկրան 4k P1.25 տեսակի (1 հատի չափսերը՝ 960*960մմ)</t>
  </si>
  <si>
    <t>LED վիդեո էկրան</t>
  </si>
  <si>
    <t>Պող. խողովակ 50*50*5մմ</t>
  </si>
  <si>
    <t>LI/420</t>
  </si>
  <si>
    <t>Նախկինում կատարված աշխատանքներին ավելացվող ծավալներ</t>
  </si>
  <si>
    <t>Բարձակ</t>
  </si>
  <si>
    <t>Հիմքի ներդիր էլեմենտ</t>
  </si>
  <si>
    <t>Ամրացման կոմպլեկտ</t>
  </si>
  <si>
    <t>Հենասյուների յուղաներկում (2 անգամ)</t>
  </si>
  <si>
    <t>Մոխրամաններ</t>
  </si>
  <si>
    <t>Մոխրաման</t>
  </si>
  <si>
    <t>Մայորի ձոր կոչվող վայր տանող արահետի և նրան հարող պուրակի և 1943թ զոհերի հիշատակի աղբյուրին հարող տարածքի բարեկարգում</t>
  </si>
  <si>
    <t>Ռումինական  փողոցի  թիվ  2, 4, 6, 8, 10, 12, 14, 16, 18  բազմաբնակարան  շենքերի բակերի  և  Դեսինի  69  բազմաբնակարան  շենքի  հարակից  տարածքի  բարեկարգում</t>
  </si>
  <si>
    <t>Պրոմեթևսի փ. թիվ 19, 21, 23, 25, 27, 29 շենքերի, Վիրահայոց փ. թիվ 76, 78, 78Ա, 80, 80Ա, 82 շենքերի և Դեսինի փ. թիվ 3, 5, 7, 45, 47 շենքերի բակերի բարեկարգում</t>
  </si>
  <si>
    <t>Արմանիս,  Կաթնաղբյուր,  Ուրասար  վարչական  շրջաններում  պուրակների  բարեկարգում</t>
  </si>
  <si>
    <t>Թիվ 1, 3, 4 մանկապարտեզների բարեկարգում և Ստեփան Շահումյանի անվան թիվ 1 միջնակարգ դպրոցի հարակից տարածքների բարեկարգում</t>
  </si>
  <si>
    <t>Մետաղական դարպաս - ՄԴՊ-1  (2 հատ)</t>
  </si>
  <si>
    <t>Դեսինի  փողոցում  ֆուտբոլի  դաշտի  և  հարակից  տարածքի  և  Մյասնիկյան  փողոցում  պուրակի  բարեկարգում</t>
  </si>
  <si>
    <t>Դեսինի հրապարակում դրոշի տեղադրման և Ստեփանավան քաղաքում LED վիդեո էկրանի կառուցում</t>
  </si>
  <si>
    <t>II. Իջատեղերի և լայնացումների կառուցում</t>
  </si>
  <si>
    <t>III. Մայթերի կառուցում</t>
  </si>
  <si>
    <t>1000մ³</t>
  </si>
  <si>
    <t>մ³</t>
  </si>
  <si>
    <t>մ²</t>
  </si>
  <si>
    <t>100մ²</t>
  </si>
  <si>
    <t>Գլորան  Ø50</t>
  </si>
  <si>
    <t>Բետոնե կետային հիմքերի կառուցում  B-20  դասի բետոնից</t>
  </si>
  <si>
    <t>Բետոն B-20</t>
  </si>
  <si>
    <t>Խճի նախաշերտի կառուցում 100մմ հաստ.</t>
  </si>
  <si>
    <t>Բետոնե հիմքի իրականացում B-12.5 դասի բետոնից</t>
  </si>
  <si>
    <t>Բետոն B-12.5</t>
  </si>
  <si>
    <t>Բետոն B-7.5</t>
  </si>
  <si>
    <t>աշխատավարձ q=</t>
  </si>
  <si>
    <t>մեխ.շահ արժեք q=</t>
  </si>
  <si>
    <t>11.2025թ.</t>
  </si>
  <si>
    <t>Նախահաշիվ 1</t>
  </si>
  <si>
    <t>Բիտումի տարածում ճանապարհային հիմքի վրա 4,12տն/1000մ²</t>
  </si>
  <si>
    <t>Ասֆալտի շերտի իրականացում H=5սմ մանրահատիկ «Բ» տիպի ա/բետոնե խառնուրդից</t>
  </si>
  <si>
    <t>Մետաղական թերթ  Ø330մմ,      8մմ հաստ.</t>
  </si>
  <si>
    <t>Մետաղական թերթ  Ø190մմ,      8մմ հաստ.</t>
  </si>
  <si>
    <t>15-9
 15-59</t>
  </si>
  <si>
    <t>Հենասյուների բետոնացում B-12.5 դասի բետոնից</t>
  </si>
  <si>
    <t>Բետոն B-15</t>
  </si>
  <si>
    <t>Հենասյուների բետոնացում  B-12.5 դասի բետոնից</t>
  </si>
  <si>
    <t>Աստիճանների կառուցում B-20 դասի բետոնից</t>
  </si>
  <si>
    <t>Ե/բ միաձույլ սյուների կառուցում B-20 դասի բետոնից</t>
  </si>
  <si>
    <t>Նախահաշիվ 2</t>
  </si>
  <si>
    <t>Ամրանային ցանց Ø3Bp - 1 100*100մմ</t>
  </si>
  <si>
    <t>Նախահաշիվ 3</t>
  </si>
  <si>
    <t>Բարձում էքսկավատորով (1մ³) ավտոինքնաթափերին</t>
  </si>
  <si>
    <t>Արհեստական անհարթությունների կառուցում 3 հատ 6*8 չափի մանրահատիկ ա/բետոնից  §Բ¦ տիպի h=10սմ</t>
  </si>
  <si>
    <t>Աստիճանաքայլի կառուցում B-20 դասի բետոնով, ընդհանուր 3 գծմ, լայն. - 2մ, h=10սմ</t>
  </si>
  <si>
    <t>Աստիճանների կառուցում B-20 դասի բետոնով, ընդհանուր 5 աստիճան, 15*30սմ, լայն. - 2մ</t>
  </si>
  <si>
    <t>Բետոնե հիմքերի կառուցում B-20 դասի բետոնից</t>
  </si>
  <si>
    <t>Բետոնե շերտի իրականացում B-20 դասի բետոնով</t>
  </si>
  <si>
    <t>Թեքահարթակի հիմք B-15 դասի բետոնից, h=10սմ</t>
  </si>
  <si>
    <t>Դիտահորերի բարձրացում միաձույլ B-20 դասի բետոնով (միջինը 10սմ հաստությամբ)</t>
  </si>
  <si>
    <t>Միաձույլ B-15 դասի բետոնից  100*200մմ չափսի եզրաշարի կառուցում</t>
  </si>
  <si>
    <t>Մետաղական խողովակի մուտքի և ելքի գլխամասերի կառուցում B-15 դասի միաձույլ բետոնից</t>
  </si>
  <si>
    <t>Հենասյուների բետոնացում B - 12.5 դասի բետոնից</t>
  </si>
  <si>
    <t>Բետոնե հիմքերի կաոռւցում B-7.5 դասի բետոնից</t>
  </si>
  <si>
    <t>Բետոնե հիմքերի կառուցում B-7.5 դասի բետոնից</t>
  </si>
  <si>
    <t>Ե/բ միաձույլ սալի կառուցում B-15 դասի բետոնից, 100մմ հաստ.</t>
  </si>
  <si>
    <t>Ծխնի   Ø 20</t>
  </si>
  <si>
    <t>Գոյություն ունեցող բազալտե սալերով երեսպատված ջրահեռացման սալվածքի բազալտե սալերի (190մ²) և դրա քայքայված հիմքի քանդում</t>
  </si>
  <si>
    <t>Նախահաշիվ 5</t>
  </si>
  <si>
    <t>Ծածկույթի իրականացում H=6սմ խոշորահատիկ  ա/բետոնե խառնուրդից</t>
  </si>
  <si>
    <t>Ծածկույթի իրականացում H=3սմ մանրահատիկ «Բ» տիպի ա/բետոնե խառնուրդից</t>
  </si>
  <si>
    <t>Բաղրամյան փողոցի  թիվ 122, Չարենցի փողոցի  թիվ 179 շենքերի և համայնքապետարանի հարակից տարածքի բարեկարգում</t>
  </si>
  <si>
    <t>Ալյումինե մալուխի անցկացում ՊՎՔ մեկուսացումով, կտրվածքը՝  3*16մմ², АВВГ</t>
  </si>
  <si>
    <t>Ալյումինե մալուխի անցկացում ՊՎՔ մեկուսացումով, կտրվածքը՝  3*25մմ², АВВГ</t>
  </si>
  <si>
    <t>Ալյումինե մալուխի անցկացում ՊՎՔ մեկուսացումով, կտրվածքը՝  3*10մմ², АВВГ</t>
  </si>
  <si>
    <t>Ալյումինե մալուխի անցկացում ՊՎՔ մեկուսացումով, կտրվածքը՝  3*2.5մմ², АВВГ</t>
  </si>
  <si>
    <t>Ալյումինե մալուխ  3*25մմ², АВВГ</t>
  </si>
  <si>
    <t>Ալյումինե մալուխ  3*16մմ², АВВГ</t>
  </si>
  <si>
    <t>Ալյումինե մալուխ  3*10մմ², АВВГ</t>
  </si>
  <si>
    <t>Ալյումինե մալուխ  3*2.5մմ², АВВГ</t>
  </si>
  <si>
    <t>Հաղորդալարի անցկացում 3*2.5մմ², ППВ</t>
  </si>
  <si>
    <t>Պղնձե հաղորդալար 3*2.5մմ  ППВ</t>
  </si>
  <si>
    <t>Ռումինական փողոցի թիվ 2, 4, 6, 8, 10, 12, 14, 16, 18  բազմաբնակարան  շենքերի բակ (երթևեկելի մաս ծրագիծ 1,2,3,4),  (մայթեր 1,5,6,7)</t>
  </si>
  <si>
    <t>IV կարգի գրունտի քանդում բուլդուզերով, տեղափոխելով 30մ</t>
  </si>
  <si>
    <t>IV (10e) կարգի գրունտի բարձում էքսկավատորով (1մ³) բարձելով ինքնաթափին</t>
  </si>
  <si>
    <t>I շերտ.  մանրահատիկ ասֆալտբետոն «Բ» տիպի h=4սմ</t>
  </si>
  <si>
    <t>II շերտ.  խոշորահատիկ ծակոտկեն ասֆալտբետոն «Բ» տիպի h=6սմ</t>
  </si>
  <si>
    <t>Այդ թվում՝ կահավորում</t>
  </si>
  <si>
    <t>Սալվածքի իրականացում B-15 դասի բետոնով, 100մմ հաստ.</t>
  </si>
  <si>
    <t>III կարգի գրունտի քանդում ձեռքով, բարձելով ինքնաթափին</t>
  </si>
  <si>
    <t>Հաղորդալարի անցկացում 3*2.5մմ  ППВ</t>
  </si>
  <si>
    <t>Բնահողի քանդում ձեռքով IV կարգի գրունտում</t>
  </si>
  <si>
    <t>IV (10e) կարգի բնահողի մշակում մեխանիզմով՝ բարձելով ինքնաթափին</t>
  </si>
  <si>
    <t>IV (10e) կարգի բնահողի մշակում ձեռքով՝ բարձելով ինքնաթափին</t>
  </si>
  <si>
    <t>IV կարգի խրամուղու քանդում մեխանիզմով</t>
  </si>
  <si>
    <t>Բետոնե եզրաշարի իրականացում B-20 դասի բետոնից, 200*500մմ</t>
  </si>
  <si>
    <t>Գոյություն ունեցող բետոնե միաձույլ եզրաքարի վերականգնում B-15 դասի բետոնով</t>
  </si>
  <si>
    <t>Բետոնե թեքահարթակի սալի կառուցում B-15 դասի բետոնից - 150մմ հաստ.</t>
  </si>
  <si>
    <t>Բետոնե պատի կառուցում B-15 դասի բետոնից - 200մմ հաստ.</t>
  </si>
  <si>
    <t>Խամքարաբետոնե ժապավենաձև հիմքերի կառուցում B-7.5 դասի բետոնից</t>
  </si>
  <si>
    <t>Բետոնե հարթակի կառուցում B-15 դասի բետոնից - 150մմ հաստ.</t>
  </si>
  <si>
    <t>Բետոնե աստիճանաքայլի և աստիճանահարթակի սալի կառուցում B-15 դասի բետոնից - 150մմ հաստ.</t>
  </si>
  <si>
    <t>Բետոնե կետային հիմքերի կառուցում B-15  դասի բետոնից</t>
  </si>
  <si>
    <t>Բետոնե հատակի կառուցում B-15 դասի բետոնից 100մմ հաստ.</t>
  </si>
  <si>
    <t>Բետոնե կետային հիմքերի կառուցում B-12.5  դասի բետոնից</t>
  </si>
  <si>
    <t>Բետոնե հիմքերի կառուցում B- 7.5 դասի բետոնից</t>
  </si>
  <si>
    <t>Բետոնե պատի կառուցում B-12.5 դասի բետոնից</t>
  </si>
  <si>
    <t>Բետոնե կետային հիմքերի կառուցում B-7.5  դասի բետոնից</t>
  </si>
  <si>
    <t>Ավազահատիկ ա/բետոն Դ տիպ</t>
  </si>
  <si>
    <t>Ավազահատիկ Դ տիպի ա/բետոնե շերտի իրականացում   H=3սմ</t>
  </si>
  <si>
    <t>IV կարգի բնահողի մշակում ձեռքով՝ բարձելով ինքանթափին</t>
  </si>
  <si>
    <t>Բետոնե կետային հիմքերի կառուցում  B-7.5  դասի բետոնից</t>
  </si>
  <si>
    <t>Բետոնե սալի կառուցում B-15 դասի բետոնից - 150մմ հաստ.</t>
  </si>
  <si>
    <t>IV (10e) կարգի գրունտի մշակում մեխանիզմով՝ բարձելով ինքնաթափին</t>
  </si>
  <si>
    <t>Ալյումինե մալուխի անցկացում ՊՎՔ մեկուսացումով, կտրվածքը՝ 3*2.5մմ², ВВГнг-LS</t>
  </si>
  <si>
    <t>Մալուխ 3*2.5մմ² ВВГ</t>
  </si>
  <si>
    <t>Հաղորդալարի անցկացում 3*1.5մմ², ППВ</t>
  </si>
  <si>
    <t>Ալյումինե մալուխի անցկացում ՊՎՔ մեկուսացումով, կտրվածքը՝  3*6մմ², АВВГ</t>
  </si>
  <si>
    <t>Ալյումինե մալուխ  3*4մմ², АВВГ</t>
  </si>
  <si>
    <t>տ</t>
  </si>
  <si>
    <t>100գծմ</t>
  </si>
  <si>
    <t>Հուշարձանի դիմացի եզրաքարերի ապամոնտաժում</t>
  </si>
  <si>
    <t>Այգու լուսավորության հենասյուն</t>
  </si>
  <si>
    <t>Մետաղական խողովակ 89x3մմ</t>
  </si>
  <si>
    <t>Խողովակ 89x3մմ</t>
  </si>
  <si>
    <t>LXXX/612</t>
  </si>
  <si>
    <t>Դեկորատիվ էլեմենտ 1, մետաղական խողովակ 19մմ</t>
  </si>
  <si>
    <t>Խողովակ 19մմ</t>
  </si>
  <si>
    <t>Դեկորատիվ էլեմենտ 2, մետաղաթերթ 100x100, հաստ․ 5մմ</t>
  </si>
  <si>
    <t>LI/404</t>
  </si>
  <si>
    <t xml:space="preserve">Դեկորատիվ էլեմենտ 3, մետաղական գունդ 60-80մմ </t>
  </si>
  <si>
    <t>Մետաղական գունդ 60-80մմ</t>
  </si>
  <si>
    <t>Դեկորատիվ էլեմենտ 4, մետաղաթերթ 100, հաստ․ 10մմ</t>
  </si>
  <si>
    <t>LI/407</t>
  </si>
  <si>
    <t>8-370-4</t>
  </si>
  <si>
    <t>Шар տիպի լուսամփոփի տեղադրում</t>
  </si>
  <si>
    <t>Լուսամփոփ Шар տիպի</t>
  </si>
  <si>
    <t>Լուսադիոդային լամպ E27 կոթառի, 40Վտ, 4800-5600 Լմ</t>
  </si>
  <si>
    <t>Լուսադիոդային լամպ</t>
  </si>
  <si>
    <t>10-975-8</t>
  </si>
  <si>
    <t>Բաժանարար տուփ</t>
  </si>
  <si>
    <t>Հենասյուների ամրապնդման ամրան 16մմ</t>
  </si>
  <si>
    <t>XLV/312</t>
  </si>
  <si>
    <t>Մետաղական հենասյուների յուղաներկում մուգ շագանակագույն  (2 անգամ)</t>
  </si>
  <si>
    <r>
      <rPr>
        <sz val="12"/>
        <color theme="1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</si>
  <si>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CLIV/1603</t>
  </si>
  <si>
    <t>CLI/1587</t>
  </si>
  <si>
    <t>Նոր տեղադրվող հենասյուների հիմք</t>
  </si>
  <si>
    <t>Բնահողի քանդում ձեռքով IV կարգ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</si>
  <si>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</si>
  <si>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Նախաշերտի լիցք տոփանումով տեղի միասեռ բնահողից (առանց շինարարական աղբ և խիճ)</t>
  </si>
  <si>
    <r>
      <rPr>
        <sz val="12"/>
        <rFont val="Sylfaen"/>
        <family val="1"/>
        <charset val="204"/>
      </rPr>
      <t>մ</t>
    </r>
    <r>
      <rPr>
        <sz val="12"/>
        <rFont val="Sylfaen"/>
        <family val="1"/>
        <charset val="204"/>
      </rPr>
      <t>³</t>
    </r>
  </si>
  <si>
    <t>1-1593</t>
  </si>
  <si>
    <t>Ավելորդ բնահողի բարձում էքսկավատորով (1մ³)</t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</si>
  <si>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</si>
  <si>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t>Հենասյուների բետոնացում B-15 դասի բետոնից</t>
  </si>
  <si>
    <r>
      <rPr>
        <sz val="12"/>
        <color theme="1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</si>
  <si>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r>
      <rPr>
        <sz val="12"/>
        <color theme="1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</si>
  <si>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LIX/443</t>
  </si>
  <si>
    <t>Լուսավորություն</t>
  </si>
  <si>
    <r>
      <t>Ալյումինե մալուխի անցկացում ՊՎՔ մեկուսացումով, կտրվածքը՝ 2x16մմ²</t>
    </r>
    <r>
      <rPr>
        <sz val="12"/>
        <color theme="1"/>
        <rFont val="Sylfaen"/>
        <family val="1"/>
        <charset val="204"/>
      </rPr>
      <t>, АВВГ</t>
    </r>
  </si>
  <si>
    <r>
      <t>Ալյումինե մալուխ  2x16մմ²</t>
    </r>
    <r>
      <rPr>
        <sz val="12"/>
        <color theme="1"/>
        <rFont val="Sylfaen"/>
        <family val="1"/>
        <charset val="204"/>
      </rPr>
      <t>, АВВГ</t>
    </r>
  </si>
  <si>
    <t>CXXXI/1416</t>
  </si>
  <si>
    <r>
      <t>Ալյումինե մալուխի անցկացում ՊՎՔ մեկուսացումով, կտրվածքը՝  3x16մմ</t>
    </r>
    <r>
      <rPr>
        <sz val="12"/>
        <color theme="1"/>
        <rFont val="Sylfaen"/>
        <family val="1"/>
        <charset val="204"/>
      </rPr>
      <t>², АВВГ</t>
    </r>
  </si>
  <si>
    <r>
      <t>Ալյումինե մալուխ  3x16մմ²</t>
    </r>
    <r>
      <rPr>
        <sz val="12"/>
        <color theme="1"/>
        <rFont val="Sylfaen"/>
        <family val="1"/>
        <charset val="204"/>
      </rPr>
      <t>, АВВГ</t>
    </r>
  </si>
  <si>
    <r>
      <t>Ալյումինե մալուխի անցկացում ՊՎՔ մեկուսացումով, կտրվածքը՝  3x10մմ</t>
    </r>
    <r>
      <rPr>
        <sz val="12"/>
        <color theme="1"/>
        <rFont val="Sylfaen"/>
        <family val="1"/>
        <charset val="204"/>
      </rPr>
      <t>², АВВГ</t>
    </r>
  </si>
  <si>
    <r>
      <t>Ալյումինե մալուխ  3x10մմ²</t>
    </r>
    <r>
      <rPr>
        <sz val="12"/>
        <color theme="1"/>
        <rFont val="Sylfaen"/>
        <family val="1"/>
        <charset val="204"/>
      </rPr>
      <t>, АВВГ</t>
    </r>
  </si>
  <si>
    <t>Պղնձե մալուխի անցկացում 3x1.5մմ², ВВГ</t>
  </si>
  <si>
    <t>Պղնձե հաղորդալար 3x1.5մմ ППВ</t>
  </si>
  <si>
    <t>Ճկախողովակ 32մմ</t>
  </si>
  <si>
    <t>Ճկախողովակ d=32մմ</t>
  </si>
  <si>
    <t>Ճկախողովակ 16մմ</t>
  </si>
  <si>
    <t>Ճկախողովակ d=16մմ</t>
  </si>
  <si>
    <t>Հնգատեղ սեղմակային կաղապար հեղույսային 0,75/2,5մմ (клеммная колодка 0.75/2.5мм)</t>
  </si>
  <si>
    <t xml:space="preserve">Հնգատեղ սեղմակային կաղապար 0,75/2,5մմ </t>
  </si>
  <si>
    <t>Խրամուղու հողային աշխատանքներ</t>
  </si>
  <si>
    <t>Խրամուղու քանդում ձեռքով IV կարգ</t>
  </si>
  <si>
    <r>
      <t>մ</t>
    </r>
    <r>
      <rPr>
        <sz val="12"/>
        <color theme="1"/>
        <rFont val="Sylfaen"/>
        <family val="1"/>
        <charset val="204"/>
      </rPr>
      <t>³</t>
    </r>
  </si>
  <si>
    <t>16-264</t>
  </si>
  <si>
    <t>Պաշտպանիչ ՊՎՔ խողովակի տեղադրում d=50մմ</t>
  </si>
  <si>
    <t>ՊՎՔ խողովակ d=50մմ</t>
  </si>
  <si>
    <t>Անկյունակ 50x5մմ, L = 2,5մ, n=6 հատ</t>
  </si>
  <si>
    <t>Անկյունակ 50x50x5մմ</t>
  </si>
  <si>
    <t>XLIX/369</t>
  </si>
  <si>
    <t>Շերտապողպատ Б-40x4մմ</t>
  </si>
  <si>
    <t>Շերտապողպատ 40x4մմ</t>
  </si>
  <si>
    <t>Լուսադիոդային լուսատուի տեղադրում, հակավանդալային 180-265Վ,  18Վտ,  1980Լմ, 110Լմ/Վտ, 4000-5000Կ, աշխատանքային ջերմաստիճան    -25° - +50°, երաշխիք 36ամիս</t>
  </si>
  <si>
    <t>Լուսադիոդային մոդուլ 800*80մմ, 180-265Վ, 40Վտ,  4400Լմ, 110Լմ/Վտ, 4000-5000Կ, աշխատանքային ջերմաստիճան    -25° - +50°, երաշխիք 36ամիս</t>
  </si>
  <si>
    <t>IV կարգի բնահողի մշակում ձեռքով</t>
  </si>
  <si>
    <t>III կարգի բնահողի մշակում ձեռքով՝ բարձելով ինքանթափին</t>
  </si>
  <si>
    <t>Բնահողի մշակում ձեռքով</t>
  </si>
  <si>
    <t xml:space="preserve">Բազալտե եզրաքարերի տեղադրում 150*300մմ, բետոնե 200*300մմ հիմքի վրա </t>
  </si>
  <si>
    <t>11-55
11-56</t>
  </si>
  <si>
    <t>Բետոնե կետային հիմքերի կառուցում  B-15  դասի բետոնից</t>
  </si>
  <si>
    <t>Մետաղական շվաքարանի ֆերմայի  մոնտաժում</t>
  </si>
  <si>
    <t>100մգծմ</t>
  </si>
  <si>
    <t>Զրուցարանի շրջափակում պոլիկարբոնատով 1.0մ բարձրությամբ</t>
  </si>
  <si>
    <t>Ավազահատիկ Դ տիպի ա/բետոնե շերտի իրականացում մայթերում  H=3սմ</t>
  </si>
  <si>
    <t>CLXIX/1704</t>
  </si>
  <si>
    <t>LIV/426</t>
  </si>
  <si>
    <t>LII/423</t>
  </si>
  <si>
    <t xml:space="preserve"> Այդ թվում՝ սարքավորումներ</t>
  </si>
  <si>
    <t>Բետոնե նախաշերտի իրականացում B-20 դասի բետոնից</t>
  </si>
  <si>
    <t>CLXIII/1698</t>
  </si>
  <si>
    <t>Բետոնե սալվածքի իրականացում B-15 դասի բետոնից - 100մմ հաստ.</t>
  </si>
  <si>
    <t xml:space="preserve">Բետոնե հավաքովի եզրաքարերի տեղադրում 80*200մմ, բետոնե 180*250մմ հիմքի վրա </t>
  </si>
  <si>
    <t>III/15</t>
  </si>
  <si>
    <t>I/1</t>
  </si>
  <si>
    <t>XLV/310</t>
  </si>
  <si>
    <t>XLV/311</t>
  </si>
  <si>
    <t>XLV/316</t>
  </si>
  <si>
    <t>XLIV/306</t>
  </si>
  <si>
    <t>XLIV/305</t>
  </si>
  <si>
    <t xml:space="preserve">Հեղույս </t>
  </si>
  <si>
    <t>XLV/309</t>
  </si>
  <si>
    <t>XXXVII/254</t>
  </si>
  <si>
    <t>XV/65</t>
  </si>
  <si>
    <t>XVI/68</t>
  </si>
  <si>
    <t>Բնահողի մշակում IV կարգի գրունտում ձեռքով, կողլցումով</t>
  </si>
  <si>
    <t>IV կարգի բնահողի քանդում ձեռքով՝ բարձելով ինքնաթափին</t>
  </si>
  <si>
    <t>Լուսադիոդային մոդուլ 800*80մմ, 180-265Վ, 50Վտ,  ոչ պակաս քան 5500Լմ, առնվազն 110Լմ/Վտ, 4000-5000Կ, աշխատանքային ջերմաստիճան    -25° - +50°, երաշխիք 36ամիս</t>
  </si>
  <si>
    <t>IV (10e) կարգի գրունտի հանույթի լիցք տեղում</t>
  </si>
  <si>
    <t>IV կարգի բնահողի քանդում մեխանիզմով, կողլիցք</t>
  </si>
  <si>
    <t>Լուսադիոդային մոդուլ 800*80մմ, 180-265Վ, 24Վտ,  2640Լմ, 110Լմ/Վտ, 4000-5000Կ, աշխատանքային ջերմաստիճան    -25° - +50°, երաշխիք 36ամիս</t>
  </si>
  <si>
    <t>Լուսադիոդային մոդուլ 800*80մմ, 180-265Վ,  40Վտ,  4400Լմ, 110Լմ/Վտ, 4000-5000Կ, աշխատանքային ջերմաստիճան    -25° - +50°, երաշխիք 36ամիս</t>
  </si>
  <si>
    <t>VII կարգի ժայռային գրունտի քանդում</t>
  </si>
  <si>
    <t>VI կարգի բնահողի փխրեցում մինչև IV կարգ, պնևմոմուրճով</t>
  </si>
  <si>
    <t>IV կարգի բնահողի քանդում մեխանիզմով, բարձելով ինքնաթափին</t>
  </si>
  <si>
    <t>Եռաթև դեկորատիվ  լուսատուի տեղադրում Hmin=2120մմ, IP44, 180*265Վ, Pmax - 3*100Վտ, ոչ պակաս քան 3300Լմ, 110լմ/Վտ, 4000-5000Կ, աշխատանքային ջերմաստիճան    -30° - +50°, երաշխիք 36ամիս</t>
  </si>
  <si>
    <t>Եռաթև դեկորատիվ  լուսատու, Pmax - 3*100Վտ, h=212սմ</t>
  </si>
  <si>
    <t>Դեկորատիվ  լուսատուի տեղադրում Hmin=1140մմ, IP44, 180*265Վ, Pmax - 100Վտ, ոչ պակաս քան 1100Լմ, 110լմ/Վտ, 4000-5000Կ, աշխատանքային ջերմաստիճան    -30° - +50°, երաշխիք 36ամիս</t>
  </si>
  <si>
    <t>Դեկորատիվ  լուսատու, Pmax - 100Վտ, h=114սմ</t>
  </si>
  <si>
    <t>Գնառաջարկ</t>
  </si>
  <si>
    <t>LV/430</t>
  </si>
  <si>
    <t>LXXX/683</t>
  </si>
  <si>
    <t>XLI/277</t>
  </si>
  <si>
    <t>LI/412</t>
  </si>
  <si>
    <t>XXXVII/257</t>
  </si>
  <si>
    <t>XXXV/234</t>
  </si>
  <si>
    <t>LXVIII/523</t>
  </si>
  <si>
    <t>LXXX/671</t>
  </si>
  <si>
    <t>LX/445</t>
  </si>
  <si>
    <t>CXLVII/1511</t>
  </si>
  <si>
    <t>CLXXIV/1718</t>
  </si>
  <si>
    <t>IX/43</t>
  </si>
  <si>
    <t>LV/427</t>
  </si>
  <si>
    <t>LXXX/663</t>
  </si>
  <si>
    <t>LXXX/680</t>
  </si>
  <si>
    <t>LXXX/673</t>
  </si>
  <si>
    <t>Լուսամփոփի տեղադրում Шар տիպի</t>
  </si>
  <si>
    <t>Шар տիպի լուսատուի տեղադրում, E27 կոթառով, հենասյանը ամրացման տակդիրով, Pmax - 40Վտ</t>
  </si>
  <si>
    <t>CLXII/1697</t>
  </si>
  <si>
    <t>XLI/275</t>
  </si>
  <si>
    <t>XXI/134</t>
  </si>
  <si>
    <t>LXXX/702</t>
  </si>
  <si>
    <t>LXXX/685</t>
  </si>
  <si>
    <t>LXXX/607</t>
  </si>
  <si>
    <t>LXXX/692</t>
  </si>
  <si>
    <t>LXXX/635</t>
  </si>
  <si>
    <t>LXXX/633</t>
  </si>
  <si>
    <t>LXXX/601</t>
  </si>
  <si>
    <t>LXXX/658</t>
  </si>
  <si>
    <t>LXXX/638</t>
  </si>
  <si>
    <t>LXXX/654</t>
  </si>
  <si>
    <t>LXXX/632</t>
  </si>
  <si>
    <t>LI/406</t>
  </si>
  <si>
    <t>LI/402</t>
  </si>
  <si>
    <t>LXXX/675</t>
  </si>
  <si>
    <t>XXXVIII/258</t>
  </si>
  <si>
    <t>LXVI/462</t>
  </si>
  <si>
    <t>LXVI/455</t>
  </si>
  <si>
    <t>LXVI/466</t>
  </si>
  <si>
    <t>LXXI/530</t>
  </si>
  <si>
    <t>LV/437</t>
  </si>
  <si>
    <t>XLIX/364</t>
  </si>
  <si>
    <t>CXXXIII/1447</t>
  </si>
  <si>
    <t>XLVIII/354</t>
  </si>
  <si>
    <t>հիման վրա, որը հաստատված է թիվ  թ 68,69 առ  21.08.2001թ. և թ 879-Ն առ  23.06.2011թ</t>
  </si>
  <si>
    <t>ՀՀ Քաղաքաշինության Նախարարության հրամանների:</t>
  </si>
  <si>
    <r>
      <t>Միջին աշխատավարձի չափ - 267.138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</si>
  <si>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- 1.0893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</si>
  <si>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</si>
  <si>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</si>
  <si>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2. Աշխատավարձի գործակից                                                                                   - 2467.79</t>
  </si>
  <si>
    <t>3. Մեքենա-մեխանիզմների շահագործման գործակից                                        - 3057.60</t>
  </si>
  <si>
    <t>6. Ժամանակավոր կառույցների և շենքերի կառուցման արժեքը                     - 1,5% համաձայն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</si>
  <si>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</si>
  <si>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</si>
  <si>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Նյութերի և սարքավորումների արժեքները վերցված են թիվ 11 ինֆորմացիոն տեղեկագրից</t>
  </si>
  <si>
    <t>հրատարակված 2025 թ. ՀՀ Ֆինանսների Նախարարության  « Գնագոյացման վերլուծական</t>
  </si>
  <si>
    <r>
      <rPr>
        <b/>
        <sz val="12"/>
        <color indexed="8"/>
        <rFont val="Sylfaen"/>
        <family val="1"/>
        <charset val="204"/>
      </rPr>
      <t>Ա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Լալայան</t>
    </r>
  </si>
  <si>
    <t>ՀՀ Լոռու մարզի Ստեփանավան համայնքի բազմաբնակարան շենքերի բակերի թիվ 1,2,3,4 մանկապարտեզների բակերի, քաղաքային և վարչական տարածքների պուրակների բարեկարգում և հիմնանորոգում</t>
  </si>
  <si>
    <t>ՀՀ Լոռու մարզի Ստեփանավան համայնքի բազմաբնակարան շենքերի բակերի թիվ 1,2,3,4</t>
  </si>
  <si>
    <t>մանկապարտեզների բակերի, քաղաքային և վարչական տարածքների պուրակների բարեկարգման</t>
  </si>
  <si>
    <t>7. Ձմեռային պայմաններում կատարվող համար լրացուցիչ ծախսեր             - 1,2% համաձայն</t>
  </si>
  <si>
    <t>Նախա-
հաշիվ</t>
  </si>
  <si>
    <t>Կառույցների   ծախսերի 
անվանումը</t>
  </si>
  <si>
    <t>Արժեքը   հազար     դրամ</t>
  </si>
  <si>
    <t>Հազար դրամ</t>
  </si>
  <si>
    <t>Ա. Լալայան</t>
  </si>
  <si>
    <t>Հավաք Նախահաշիվ</t>
  </si>
  <si>
    <r>
      <rPr>
        <b/>
        <sz val="12"/>
        <color indexed="8"/>
        <rFont val="Sylfaen"/>
        <family val="1"/>
      </rPr>
      <t>Ա. Լալայան</t>
    </r>
  </si>
  <si>
    <t>Ստեփանավան քաղաքի Մեղապարտի 8 բազմաբնակարան շենքի բակային տարածքի բարեկարգում</t>
  </si>
  <si>
    <t>Ստեփանավան քաղաքի Բաղրամյան փողոցի (Արևելյան — Բաղրամյան խաչմերուկից մինչև Մեղապարտ — Բաղրամյան հատվածի) գոյություն ունեցող պարիսպների վերանորոգում և ներկում</t>
  </si>
  <si>
    <t xml:space="preserve">Բազալտե թեք եզրաքարերի տեղադրում 150*300մմ, բետոնե 200*300մմ հիմքի վրա </t>
  </si>
  <si>
    <t>Բետոնե գունավոր սալիկներով սալարկված և գոյություն ունեցող ցանկապատի հարող հատվածում իրականացնել բետոնե միաձույլ եզրաշար B-15 դասի բետոնից, 100*200մմ չափսերով</t>
  </si>
  <si>
    <t>CXLVII/1539</t>
  </si>
  <si>
    <t>Պիպի իրականացում ցինկապատ թիթեղից 0.55մ լայն.</t>
  </si>
  <si>
    <t>Խճի նախապատրաստական շերտի կառուցում 100մմ հաստ.</t>
  </si>
  <si>
    <t>Լուսամփոփ E27 կոթառով Pmax=60Վտ, 220Վ լուսադիոդային լամպով, IP44, աշխատանքային ջերմաստիճան -40° -։- +50°, երաշխիք 36ամիս</t>
  </si>
  <si>
    <t>Լուսամփոփ  60Վտ</t>
  </si>
  <si>
    <t>Լուսադիոդային լամպ 4000-5000Կ, 2630Լմ, E27 կոթառ, 30Վտ, 175-265Վ, գունափոխանցման ինդեքսը (նվազագույնը) Ra 80%, IP44, աշխատանքային ջերմաստիճան -40° -։- +50°, ծառայության ժամկետը (նվազագույնը) 20000 ժամ</t>
  </si>
  <si>
    <t>Լուսադիոդային լամպ  30Վտ</t>
  </si>
  <si>
    <t>Մետաղաթերթ 300x300, հաստ․ 10մմ</t>
  </si>
  <si>
    <t>Մետաղաթերթ 200x200, հաստ․ 3մմ</t>
  </si>
  <si>
    <t xml:space="preserve">Մետաղական գունդ (դեկորատիվ էլեմենտ) d=46մմ </t>
  </si>
  <si>
    <t>Մետաղական գունդ  d=46մմ</t>
  </si>
  <si>
    <t>Մետաղական հենասյուների յուղաներկում (2 անգամ)</t>
  </si>
  <si>
    <t>Հաղորդալարի անցկացում 3x1.5մմ², ППВ</t>
  </si>
  <si>
    <r>
      <t>Ալյումինե մալուխի անցկացում ՊՎՔ մեկուսացումով, կտրվածքը՝  3x16մմ</t>
    </r>
    <r>
      <rPr>
        <sz val="12"/>
        <color theme="1"/>
        <rFont val="Sylfaen"/>
        <charset val="204"/>
      </rPr>
      <t>², АВВГ</t>
    </r>
  </si>
  <si>
    <r>
      <t>Ալյումինե մալուխ  3x16մմ²</t>
    </r>
    <r>
      <rPr>
        <sz val="12"/>
        <color theme="1"/>
        <rFont val="Sylfaen"/>
        <charset val="204"/>
      </rPr>
      <t>, АВВГ</t>
    </r>
  </si>
  <si>
    <t>Մետաղական խողովակ 76x4մմ</t>
  </si>
  <si>
    <t>Մետաղական խողովակ 48x3մմ</t>
  </si>
  <si>
    <t>Մետաղական խողովակ 53x2,5մմ</t>
  </si>
  <si>
    <t>Մետաղական խողովակ 83x3մմ</t>
  </si>
  <si>
    <t>Մետաղաթերթ 100մմ, հաստ․ 10մմ</t>
  </si>
  <si>
    <t>Մետաղաթերթ 80մմ, հաստ․ 10մմ</t>
  </si>
  <si>
    <t>Մետաղաթերթ 150x100, հաստ․ 10մմ</t>
  </si>
  <si>
    <t>Շիլագլոցված կլոր պողպատ 12մմ</t>
  </si>
  <si>
    <t>Հենասյուների հիմքերի հողային աշխատանքներ</t>
  </si>
  <si>
    <t>I</t>
  </si>
  <si>
    <r>
      <t>10e IV</t>
    </r>
    <r>
      <rPr>
        <sz val="12"/>
        <color rgb="FF000000"/>
        <rFont val="Sylfaen"/>
      </rPr>
      <t xml:space="preserve"> կարգի գրունտի քանդում բուլդուզերով, տեղափոխելով 30մ լիցք</t>
    </r>
  </si>
  <si>
    <r>
      <rPr>
        <sz val="12"/>
        <color indexed="8"/>
        <rFont val="Sylfaen"/>
      </rPr>
      <t>1000մ</t>
    </r>
    <r>
      <rPr>
        <sz val="12"/>
        <color indexed="8"/>
        <rFont val="Sylfaen"/>
      </rPr>
      <t>³</t>
    </r>
  </si>
  <si>
    <t>Հողային պաստառի մակերևույթի 
համահարթեցում մեխանիզմով</t>
  </si>
  <si>
    <t>10e IV կարգի գրունտի 
բարձում ավտոինքնաթափեր էքսկավատորով (1մ³)</t>
  </si>
  <si>
    <t>III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</si>
  <si>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</si>
  <si>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27-43       27-43-1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</si>
  <si>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</si>
  <si>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Բիտումի տարածում ճանապարհային հիմքի վրա 4,12տ/1000մ²</t>
  </si>
  <si>
    <t>Տաք մանրահատիկ ասֆալտի շերտի իրականացում H=5սմ «Բ» տիպի ա/բետոնե խառնուրդից</t>
  </si>
  <si>
    <t>Ճանապարհային պատվածք</t>
  </si>
  <si>
    <t>II</t>
  </si>
  <si>
    <t>IV</t>
  </si>
  <si>
    <t>Մայթերի կառուցում</t>
  </si>
  <si>
    <t xml:space="preserve">Բազալտե եզրաքարերի քանդում, բարձում ավտոինքնաթափեր էքսկավատորով (1մ³), (վերադարձ պատվիրատուին) </t>
  </si>
  <si>
    <t>1-1623     1-1630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</si>
  <si>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</si>
  <si>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27-86</t>
  </si>
  <si>
    <t>Բազալտե եզրաքարերի տեղադրում (150x300մմ) բետոնե հիմքի վրա</t>
  </si>
  <si>
    <t>Բազալտե եզրաքար
150x300մմ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</si>
  <si>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</si>
  <si>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Ավազակոպճային շերտի իրականացում մայթերի տակ h = 12սմ</t>
  </si>
  <si>
    <t>Ավազահատիկ ա/բետոն</t>
  </si>
  <si>
    <t>Բարձում ավտոինքնաթափեր էքսկավատորով (1մ³)</t>
  </si>
  <si>
    <t>Ավազահատիկ ա/բետոնե շերտի իրականացում մայթերի տակ  H=3սմ</t>
  </si>
  <si>
    <t>Նոր դիտահորի սալի տեղադրում 1500x1500 չափերի</t>
  </si>
  <si>
    <t>Դիտահորի սալ 1500x1500մմ</t>
  </si>
  <si>
    <t>XXI/136</t>
  </si>
  <si>
    <t>V</t>
  </si>
  <si>
    <t>Դիտահորերի բարձրացում</t>
  </si>
  <si>
    <t>Դիտահորեր իջեցում</t>
  </si>
  <si>
    <r>
      <rPr>
        <sz val="12"/>
        <color indexed="8"/>
        <rFont val="Sylfaen"/>
      </rPr>
      <t>100մ</t>
    </r>
    <r>
      <rPr>
        <sz val="12"/>
        <color indexed="8"/>
        <rFont val="Sylfaen"/>
      </rPr>
      <t>²</t>
    </r>
  </si>
  <si>
    <t>15-262</t>
  </si>
  <si>
    <t>Ցանց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</si>
  <si>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</si>
  <si>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15-660</t>
  </si>
  <si>
    <t>Լատեքս</t>
  </si>
  <si>
    <t>Մածիկ</t>
  </si>
  <si>
    <t>46-80</t>
  </si>
  <si>
    <r>
      <t>մ</t>
    </r>
    <r>
      <rPr>
        <sz val="12"/>
        <color theme="1"/>
        <rFont val="Sylfaen"/>
        <charset val="204"/>
      </rPr>
      <t>³</t>
    </r>
  </si>
  <si>
    <t>Գոյություն ունեցող պատերի վնասված հատվածների քանդում</t>
  </si>
  <si>
    <t>Գոյություն ունեցող պատերի վերականգնում ց/ա սվաղով</t>
  </si>
  <si>
    <t>Գոյություն ունեցող պատերի ներկում երկու անգամ</t>
  </si>
  <si>
    <t>1</t>
  </si>
  <si>
    <t>2</t>
  </si>
  <si>
    <t>3</t>
  </si>
  <si>
    <t>4</t>
  </si>
  <si>
    <t>5</t>
  </si>
  <si>
    <t>6</t>
  </si>
  <si>
    <t>8</t>
  </si>
  <si>
    <t>7</t>
  </si>
  <si>
    <t>9</t>
  </si>
  <si>
    <t>Սարքավորում.</t>
  </si>
  <si>
    <t>Կառուսելներ</t>
  </si>
  <si>
    <r>
      <rPr>
        <b/>
        <sz val="12"/>
        <color indexed="8"/>
        <rFont val="Sylfaen"/>
      </rPr>
      <t>Ա</t>
    </r>
    <r>
      <rPr>
        <b/>
        <sz val="12"/>
        <color indexed="8"/>
        <rFont val="Calibri"/>
      </rPr>
      <t>․</t>
    </r>
    <r>
      <rPr>
        <b/>
        <sz val="12"/>
        <color indexed="8"/>
        <rFont val="Sylfaen"/>
      </rPr>
      <t xml:space="preserve"> Լալայան</t>
    </r>
  </si>
  <si>
    <t>և հիմնանորոգման աշխատանքների նախագծա-նախահաշվային փաստաթղթերը կազմված են</t>
  </si>
  <si>
    <t>շինարարական աշխատանքների գործող գների հաշվարկների մեթոդական ցուցումների</t>
  </si>
  <si>
    <t>Գլուխ - 8  Ժամանակավոր շենքեր և շինություններ</t>
  </si>
  <si>
    <t>LED վիդեո էկրանի կառուցում</t>
  </si>
  <si>
    <t>Մետաղաթերթ 250x100, հաստ․ 10մմ</t>
  </si>
  <si>
    <r>
      <t>Ալյումինե մալուխի անցկացում ՊՎՔ մեկուսացումով, կտրվածքը՝ 3x4մմ²</t>
    </r>
    <r>
      <rPr>
        <sz val="12"/>
        <color theme="1"/>
        <rFont val="Sylfaen"/>
        <charset val="204"/>
      </rPr>
      <t>, АВВГ</t>
    </r>
  </si>
  <si>
    <t>Խողովակ 76x4մմ</t>
  </si>
  <si>
    <t>Խողովակ 48x3մմ</t>
  </si>
  <si>
    <t>Խողովակ 53x2,5մմ</t>
  </si>
  <si>
    <t>Խողովակ 83x3մմ</t>
  </si>
  <si>
    <r>
      <t>Ալյումինե մալուխ  3x4մմ²</t>
    </r>
    <r>
      <rPr>
        <sz val="12"/>
        <color theme="1"/>
        <rFont val="Sylfaen"/>
        <charset val="204"/>
      </rPr>
      <t>, АВВГ</t>
    </r>
  </si>
  <si>
    <t>Պողպատ 12մմ</t>
  </si>
  <si>
    <t>Մետաղական բաժանարար տուփ</t>
  </si>
  <si>
    <t>LXXX/608</t>
  </si>
  <si>
    <t>LXXX/592</t>
  </si>
  <si>
    <t>Նախահաշիվ 4</t>
  </si>
  <si>
    <t>Նախահաշիվ 6</t>
  </si>
  <si>
    <t>Նախահաշիվ 7</t>
  </si>
  <si>
    <t>Նախահաշիվ 8</t>
  </si>
  <si>
    <t>Նախահաշիվ  9</t>
  </si>
  <si>
    <t>Նախահաշիվ  10</t>
  </si>
  <si>
    <t>Նախահաշիվ  11</t>
  </si>
  <si>
    <t>Նախահաշիվ  12</t>
  </si>
  <si>
    <t>CXLVIII/1545</t>
  </si>
  <si>
    <t>CL/1566</t>
  </si>
  <si>
    <t>10e IV կարգի գրունտի քանդում բուլդուզերով</t>
  </si>
  <si>
    <t>Դիտահորերի բարձրացում միաձույլ B-20 դասի բետոնով (միջինը 15սմ հաստությամբ)</t>
  </si>
  <si>
    <t>Ե/բ դիտահորի քանդում հարվածահատ մուրճով, միջինը 15սմ հաստությամբ</t>
  </si>
  <si>
    <t>Մեղապարտի 8 բազմաբնակարան շենք</t>
  </si>
  <si>
    <t>Ալյումինե մալուխի անցկացում ՊՎՔ մեկուսացումով, կտրվածքը՝ 2x16մմ², АВВГ</t>
  </si>
  <si>
    <t>Ալյումինե մալուխի անցկացում ՊՎՔ մեկուսացումով, կտրվածքը՝  3x16մմ², АВВГ</t>
  </si>
  <si>
    <t>Ալյումինե մալուխի անցկացում ՊՎՔ մեկուսացումով, կտրվածքը՝  3x10մմ², АВВГ</t>
  </si>
  <si>
    <t>10e IV կարգի գրունտի բարձում ավտոինքնաթափեր էքսկավատորով (1մ³)</t>
  </si>
  <si>
    <t>Ստեփանավան քաղաքի Ստեփան Շահումյանի արձանի օղակաձև պուրակի գիշերային լուսավորության ցանցի կառուցում</t>
  </si>
  <si>
    <t>Ստեփանավան քաղաքի Սոս Սարգսյանի անվան կենտրոնական գրադարանի բակային տարածքի լուսավորության ցանցի կառուցում</t>
  </si>
  <si>
    <t>Ռումինական փողոցի թիվ  2, 4, 6, 8, 10, 12, 14, 16, 18 բազմաբնակարան շենքերի բակերի և Դեսինի 69 բազմաբնակարան շենքի հարակից տարածքի  բարեկարգում</t>
  </si>
  <si>
    <t>Արմանիս, Կաթնաղբյուր, Ուրասար վարչական շրջաններում պուրակների բարեկարգում</t>
  </si>
  <si>
    <t>Դեսինի փողոցում ֆուտբոլի  դաշտի և հարակից տարածքի և Մյասնիկյան փողոցում պուրակի բարեկարգում</t>
  </si>
  <si>
    <t>10</t>
  </si>
  <si>
    <t>11</t>
  </si>
  <si>
    <t>12</t>
  </si>
  <si>
    <t>Սոս Սարգսյանի անվան կենտրոնական գրադարանի բակային տարածք</t>
  </si>
  <si>
    <t>Ստեփան Շահումյանի արձանի օղակաձև պուրակ</t>
  </si>
  <si>
    <t>Բաղրամյան փողոցի պարիսպների վերանորոգում</t>
  </si>
  <si>
    <t>Պատուհանների յուղաներկում (2 անգամ)</t>
  </si>
  <si>
    <t xml:space="preserve">N 31-Ն  </t>
  </si>
  <si>
    <t>III/14</t>
  </si>
  <si>
    <t>ՀՀ Լոռու մարզի Ստեփանավան համայնքի բազմաբնակարան շենքերի բակերի թիվ 1,3,4 մանկապարտեզների բակերի, քաղաքային և վարչական տարածքների պուրակների բարեկարգում և հիմնանորոգում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</si>
</sst>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"/>
    <numFmt numFmtId="165" formatCode="0.0000"/>
    <numFmt numFmtId="166" formatCode="0.0%"/>
    <numFmt numFmtId="167" formatCode="0.00000"/>
    <numFmt numFmtId="168" formatCode="0.0"/>
    <numFmt numFmtId="169" formatCode="0.000000"/>
    <numFmt numFmtId="170" formatCode="0.0000_ "/>
    <numFmt numFmtId="171" formatCode="0.00_ "/>
    <numFmt numFmtId="172" formatCode="0.0_ "/>
  </numFmts>
  <fonts count="39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sz val="12"/>
      <color theme="1"/>
      <name val="Sylfaen"/>
      <charset val="134"/>
    </font>
    <font>
      <sz val="12"/>
      <color theme="1"/>
      <name val="Sylfaen"/>
    </font>
    <font>
      <sz val="12"/>
      <color rgb="FF000000"/>
      <name val="Sylfaen"/>
      <family val="1"/>
      <charset val="204"/>
    </font>
    <font>
      <b/>
      <sz val="12"/>
      <color indexed="8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b/>
      <sz val="16"/>
      <name val="Sylfaen"/>
      <family val="1"/>
      <charset val="204"/>
    </font>
    <font>
      <sz val="11"/>
      <color theme="1"/>
      <name val="Sylfaen"/>
      <family val="1"/>
    </font>
    <font>
      <b/>
      <sz val="10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theme="1"/>
      <name val="Sylfaen"/>
    </font>
    <font>
      <sz val="11"/>
      <color theme="1"/>
      <name val="Sylfaen"/>
    </font>
    <font>
      <sz val="11"/>
      <color theme="1"/>
      <name val="Calibri"/>
      <scheme val="minor"/>
    </font>
    <font>
      <b/>
      <sz val="12"/>
      <color indexed="8"/>
      <name val="Sylfaen"/>
      <family val="1"/>
    </font>
    <font>
      <sz val="12"/>
      <color theme="1"/>
      <name val="Sylfaen"/>
      <charset val="204"/>
    </font>
    <font>
      <b/>
      <sz val="12"/>
      <color theme="1"/>
      <name val="Sylfaen"/>
      <charset val="134"/>
    </font>
    <font>
      <sz val="12"/>
      <color rgb="FF000000"/>
      <name val="Sylfaen"/>
    </font>
    <font>
      <sz val="12"/>
      <color indexed="8"/>
      <name val="Sylfaen"/>
    </font>
    <font>
      <b/>
      <sz val="12"/>
      <color indexed="8"/>
      <name val="Sylfaen"/>
    </font>
    <font>
      <b/>
      <sz val="12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19" xfId="0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left" vertical="center" wrapText="1"/>
    </xf>
    <xf numFmtId="164" fontId="3" fillId="3" borderId="24" xfId="0" applyNumberFormat="1" applyFont="1" applyFill="1" applyBorder="1" applyAlignment="1">
      <alignment horizontal="center" vertical="center"/>
    </xf>
    <xf numFmtId="2" fontId="3" fillId="2" borderId="24" xfId="0" applyNumberFormat="1" applyFont="1" applyFill="1" applyBorder="1" applyAlignment="1">
      <alignment horizontal="center" vertical="center"/>
    </xf>
    <xf numFmtId="168" fontId="3" fillId="2" borderId="24" xfId="0" applyNumberFormat="1" applyFont="1" applyFill="1" applyBorder="1" applyAlignment="1">
      <alignment horizontal="center" vertical="center"/>
    </xf>
    <xf numFmtId="0" fontId="3" fillId="0" borderId="24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/>
    </xf>
    <xf numFmtId="1" fontId="4" fillId="0" borderId="24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center" vertical="center"/>
    </xf>
    <xf numFmtId="1" fontId="3" fillId="2" borderId="24" xfId="0" applyNumberFormat="1" applyFont="1" applyFill="1" applyBorder="1" applyAlignment="1">
      <alignment horizontal="center" vertical="center"/>
    </xf>
    <xf numFmtId="168" fontId="3" fillId="0" borderId="24" xfId="0" applyNumberFormat="1" applyFont="1" applyBorder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2" fontId="3" fillId="0" borderId="25" xfId="0" applyNumberFormat="1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" fontId="3" fillId="0" borderId="25" xfId="0" applyNumberFormat="1" applyFont="1" applyBorder="1" applyAlignment="1">
      <alignment horizontal="center" vertical="center"/>
    </xf>
    <xf numFmtId="170" fontId="3" fillId="2" borderId="24" xfId="0" applyNumberFormat="1" applyFont="1" applyFill="1" applyBorder="1" applyAlignment="1">
      <alignment horizontal="center" vertical="center"/>
    </xf>
    <xf numFmtId="0" fontId="3" fillId="0" borderId="24" xfId="0" applyFont="1" applyBorder="1" applyAlignment="1">
      <alignment horizontal="left" vertical="center"/>
    </xf>
    <xf numFmtId="167" fontId="4" fillId="2" borderId="24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8" fontId="3" fillId="0" borderId="3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168" fontId="12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4" fillId="0" borderId="24" xfId="0" applyFont="1" applyBorder="1" applyAlignment="1">
      <alignment vertical="center"/>
    </xf>
    <xf numFmtId="0" fontId="3" fillId="0" borderId="24" xfId="0" applyFont="1" applyBorder="1" applyAlignment="1">
      <alignment vertical="top" wrapText="1"/>
    </xf>
    <xf numFmtId="0" fontId="3" fillId="0" borderId="24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2" fontId="3" fillId="0" borderId="24" xfId="0" applyNumberFormat="1" applyFont="1" applyBorder="1" applyAlignment="1">
      <alignment horizontal="center"/>
    </xf>
    <xf numFmtId="0" fontId="4" fillId="0" borderId="24" xfId="0" applyFont="1" applyBorder="1"/>
    <xf numFmtId="166" fontId="3" fillId="2" borderId="24" xfId="0" applyNumberFormat="1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/>
    </xf>
    <xf numFmtId="2" fontId="3" fillId="2" borderId="24" xfId="0" applyNumberFormat="1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4" fillId="2" borderId="24" xfId="0" applyFont="1" applyFill="1" applyBorder="1" applyAlignment="1">
      <alignment vertical="center"/>
    </xf>
    <xf numFmtId="0" fontId="3" fillId="2" borderId="24" xfId="0" applyFont="1" applyFill="1" applyBorder="1" applyAlignment="1">
      <alignment vertical="center" wrapText="1"/>
    </xf>
    <xf numFmtId="10" fontId="3" fillId="2" borderId="24" xfId="0" applyNumberFormat="1" applyFont="1" applyFill="1" applyBorder="1" applyAlignment="1">
      <alignment horizontal="center" vertical="center"/>
    </xf>
    <xf numFmtId="0" fontId="3" fillId="2" borderId="24" xfId="0" applyFont="1" applyFill="1" applyBorder="1"/>
    <xf numFmtId="9" fontId="3" fillId="2" borderId="24" xfId="0" applyNumberFormat="1" applyFont="1" applyFill="1" applyBorder="1" applyAlignment="1">
      <alignment horizontal="center" vertical="center"/>
    </xf>
    <xf numFmtId="164" fontId="3" fillId="2" borderId="24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2" fontId="25" fillId="0" borderId="0" xfId="0" applyNumberFormat="1" applyFont="1" applyAlignment="1">
      <alignment vertical="top"/>
    </xf>
    <xf numFmtId="0" fontId="26" fillId="0" borderId="0" xfId="0" applyFont="1" applyAlignment="1">
      <alignment horizontal="center" vertical="center" shrinkToFit="1"/>
    </xf>
    <xf numFmtId="2" fontId="27" fillId="0" borderId="0" xfId="0" applyNumberFormat="1" applyFont="1" applyAlignment="1">
      <alignment horizontal="center" vertical="center"/>
    </xf>
    <xf numFmtId="0" fontId="12" fillId="0" borderId="0" xfId="0" applyFont="1"/>
    <xf numFmtId="2" fontId="28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2" fontId="11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2" fontId="30" fillId="0" borderId="0" xfId="0" applyNumberFormat="1" applyFont="1" applyAlignment="1">
      <alignment horizontal="center"/>
    </xf>
    <xf numFmtId="2" fontId="29" fillId="0" borderId="0" xfId="0" applyNumberFormat="1" applyFont="1" applyAlignment="1">
      <alignment horizontal="center"/>
    </xf>
    <xf numFmtId="0" fontId="31" fillId="0" borderId="0" xfId="0" applyFont="1" applyAlignment="1">
      <alignment vertical="center"/>
    </xf>
    <xf numFmtId="0" fontId="15" fillId="0" borderId="0" xfId="0" applyFont="1"/>
    <xf numFmtId="2" fontId="15" fillId="0" borderId="0" xfId="0" applyNumberFormat="1" applyFont="1" applyAlignment="1">
      <alignment horizontal="center"/>
    </xf>
    <xf numFmtId="171" fontId="23" fillId="0" borderId="0" xfId="0" applyNumberFormat="1" applyFont="1" applyAlignment="1">
      <alignment horizontal="center" vertical="center"/>
    </xf>
    <xf numFmtId="0" fontId="3" fillId="2" borderId="24" xfId="0" applyFont="1" applyFill="1" applyBorder="1" applyAlignment="1">
      <alignment vertical="top" wrapText="1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49" fontId="15" fillId="0" borderId="24" xfId="0" applyNumberFormat="1" applyFont="1" applyBorder="1" applyAlignment="1">
      <alignment horizontal="center" vertical="center"/>
    </xf>
    <xf numFmtId="0" fontId="15" fillId="0" borderId="24" xfId="0" applyFont="1" applyBorder="1" applyAlignment="1">
      <alignment horizontal="left" vertical="center" wrapText="1"/>
    </xf>
    <xf numFmtId="2" fontId="15" fillId="0" borderId="24" xfId="0" applyNumberFormat="1" applyFont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2" fontId="14" fillId="0" borderId="24" xfId="0" applyNumberFormat="1" applyFont="1" applyBorder="1" applyAlignment="1">
      <alignment horizontal="center" vertical="center"/>
    </xf>
    <xf numFmtId="2" fontId="3" fillId="0" borderId="34" xfId="0" applyNumberFormat="1" applyFont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9" fillId="4" borderId="24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164" fontId="15" fillId="0" borderId="24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vertical="center"/>
    </xf>
    <xf numFmtId="0" fontId="3" fillId="0" borderId="24" xfId="0" applyFont="1" applyBorder="1" applyAlignment="1">
      <alignment vertical="center" wrapText="1"/>
    </xf>
    <xf numFmtId="49" fontId="29" fillId="4" borderId="24" xfId="0" applyNumberFormat="1" applyFont="1" applyFill="1" applyBorder="1" applyAlignment="1">
      <alignment horizontal="center" vertical="center"/>
    </xf>
    <xf numFmtId="1" fontId="29" fillId="4" borderId="24" xfId="0" applyNumberFormat="1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 wrapText="1"/>
    </xf>
    <xf numFmtId="2" fontId="15" fillId="0" borderId="25" xfId="0" applyNumberFormat="1" applyFont="1" applyBorder="1" applyAlignment="1">
      <alignment horizontal="center" vertical="center"/>
    </xf>
    <xf numFmtId="2" fontId="15" fillId="2" borderId="24" xfId="0" applyNumberFormat="1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vertical="center"/>
    </xf>
    <xf numFmtId="0" fontId="14" fillId="0" borderId="24" xfId="0" applyFont="1" applyBorder="1" applyAlignment="1">
      <alignment vertical="center"/>
    </xf>
    <xf numFmtId="0" fontId="15" fillId="0" borderId="24" xfId="0" applyFont="1" applyBorder="1" applyAlignment="1">
      <alignment vertical="center"/>
    </xf>
    <xf numFmtId="0" fontId="9" fillId="0" borderId="24" xfId="0" applyFont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171" fontId="3" fillId="2" borderId="24" xfId="0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165" fontId="3" fillId="3" borderId="24" xfId="0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vertical="center"/>
    </xf>
    <xf numFmtId="164" fontId="3" fillId="0" borderId="24" xfId="0" applyNumberFormat="1" applyFont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172" fontId="3" fillId="0" borderId="24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left" vertical="center" wrapText="1"/>
    </xf>
    <xf numFmtId="2" fontId="3" fillId="2" borderId="34" xfId="0" applyNumberFormat="1" applyFont="1" applyFill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8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4" fillId="0" borderId="34" xfId="0" applyFont="1" applyBorder="1" applyAlignment="1">
      <alignment horizontal="center" vertical="center"/>
    </xf>
    <xf numFmtId="168" fontId="3" fillId="2" borderId="1" xfId="0" applyNumberFormat="1" applyFont="1" applyFill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2" fontId="0" fillId="0" borderId="0" xfId="0" applyNumberFormat="1"/>
    <xf numFmtId="0" fontId="1" fillId="0" borderId="24" xfId="0" applyFont="1" applyBorder="1"/>
    <xf numFmtId="164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1" fontId="14" fillId="0" borderId="1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1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center" wrapText="1"/>
    </xf>
    <xf numFmtId="170" fontId="3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17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165" fontId="3" fillId="3" borderId="1" xfId="0" applyNumberFormat="1" applyFont="1" applyFill="1" applyBorder="1" applyAlignment="1">
      <alignment horizontal="center" vertical="center"/>
    </xf>
    <xf numFmtId="17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8" fontId="3" fillId="0" borderId="12" xfId="0" applyNumberFormat="1" applyFont="1" applyBorder="1" applyAlignment="1">
      <alignment horizontal="center" vertical="center"/>
    </xf>
    <xf numFmtId="168" fontId="3" fillId="0" borderId="3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7" fontId="3" fillId="0" borderId="12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/>
    </xf>
    <xf numFmtId="168" fontId="12" fillId="0" borderId="1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164" fontId="3" fillId="0" borderId="25" xfId="0" applyNumberFormat="1" applyFont="1" applyBorder="1" applyAlignment="1">
      <alignment horizontal="center" vertical="center"/>
    </xf>
    <xf numFmtId="164" fontId="3" fillId="0" borderId="26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168" fontId="3" fillId="0" borderId="25" xfId="0" applyNumberFormat="1" applyFont="1" applyBorder="1" applyAlignment="1">
      <alignment horizontal="center" vertical="center"/>
    </xf>
    <xf numFmtId="168" fontId="3" fillId="0" borderId="27" xfId="0" applyNumberFormat="1" applyFont="1" applyBorder="1" applyAlignment="1">
      <alignment horizontal="center" vertical="center"/>
    </xf>
    <xf numFmtId="168" fontId="3" fillId="0" borderId="26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2" fontId="3" fillId="2" borderId="25" xfId="0" applyNumberFormat="1" applyFont="1" applyFill="1" applyBorder="1" applyAlignment="1">
      <alignment horizontal="center" vertical="center"/>
    </xf>
    <xf numFmtId="2" fontId="3" fillId="2" borderId="26" xfId="0" applyNumberFormat="1" applyFont="1" applyFill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 wrapText="1"/>
    </xf>
    <xf numFmtId="164" fontId="3" fillId="0" borderId="24" xfId="0" applyNumberFormat="1" applyFont="1" applyBorder="1" applyAlignment="1">
      <alignment horizontal="center" vertical="center"/>
    </xf>
    <xf numFmtId="168" fontId="3" fillId="0" borderId="24" xfId="0" applyNumberFormat="1" applyFont="1" applyBorder="1" applyAlignment="1">
      <alignment horizontal="center" vertical="center"/>
    </xf>
    <xf numFmtId="1" fontId="3" fillId="2" borderId="24" xfId="0" applyNumberFormat="1" applyFont="1" applyFill="1" applyBorder="1" applyAlignment="1">
      <alignment horizontal="center" vertical="center"/>
    </xf>
    <xf numFmtId="2" fontId="15" fillId="0" borderId="34" xfId="0" applyNumberFormat="1" applyFont="1" applyBorder="1" applyAlignment="1">
      <alignment horizontal="center" vertical="center"/>
    </xf>
    <xf numFmtId="2" fontId="15" fillId="0" borderId="2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2" fontId="15" fillId="0" borderId="1" xfId="0" applyNumberFormat="1" applyFont="1" applyBorder="1" applyAlignment="1">
      <alignment horizontal="center" vertical="center"/>
    </xf>
    <xf numFmtId="168" fontId="15" fillId="0" borderId="1" xfId="0" applyNumberFormat="1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168" fontId="15" fillId="0" borderId="34" xfId="0" applyNumberFormat="1" applyFont="1" applyBorder="1" applyAlignment="1">
      <alignment horizontal="center" vertical="center"/>
    </xf>
    <xf numFmtId="168" fontId="15" fillId="0" borderId="2" xfId="0" applyNumberFormat="1" applyFont="1" applyBorder="1" applyAlignment="1">
      <alignment horizontal="center" vertical="center"/>
    </xf>
    <xf numFmtId="49" fontId="15" fillId="0" borderId="34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15" fillId="0" borderId="34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8" fillId="0" borderId="28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171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171" fontId="4" fillId="0" borderId="0" xfId="0" applyNumberFormat="1" applyFont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wrapText="1"/>
    </xf>
    <xf numFmtId="2" fontId="3" fillId="0" borderId="27" xfId="0" applyNumberFormat="1" applyFont="1" applyBorder="1" applyAlignment="1">
      <alignment horizontal="center" wrapText="1"/>
    </xf>
    <xf numFmtId="2" fontId="3" fillId="0" borderId="26" xfId="0" applyNumberFormat="1" applyFont="1" applyBorder="1" applyAlignment="1">
      <alignment horizontal="center" wrapText="1"/>
    </xf>
    <xf numFmtId="2" fontId="3" fillId="0" borderId="6" xfId="0" applyNumberFormat="1" applyFont="1" applyBorder="1" applyAlignment="1">
      <alignment horizontal="center" wrapText="1"/>
    </xf>
    <xf numFmtId="2" fontId="3" fillId="0" borderId="8" xfId="0" applyNumberFormat="1" applyFont="1" applyBorder="1" applyAlignment="1">
      <alignment horizontal="center" wrapText="1"/>
    </xf>
    <xf numFmtId="2" fontId="3" fillId="0" borderId="1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31</xdr:row>
      <xdr:rowOff>47625</xdr:rowOff>
    </xdr:from>
    <xdr:to>
      <xdr:col>3</xdr:col>
      <xdr:colOff>390525</xdr:colOff>
      <xdr:row>33</xdr:row>
      <xdr:rowOff>38100</xdr:rowOff>
    </xdr:to>
    <xdr:pic>
      <xdr:nvPicPr>
        <xdr:cNvPr id="8" name="Picture 1" descr="Signature">
          <a:extLst>
            <a:ext uri="{FF2B5EF4-FFF2-40B4-BE49-F238E27FC236}">
              <a16:creationId xmlns="" xmlns:a16="http://schemas.microsoft.com/office/drawing/2014/main" id="{814AE763-E5DA-43D5-8C2B-72FD1EEDF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0825" y="7210425"/>
          <a:ext cx="641350" cy="4953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220</xdr:row>
      <xdr:rowOff>47625</xdr:rowOff>
    </xdr:from>
    <xdr:to>
      <xdr:col>5</xdr:col>
      <xdr:colOff>369570</xdr:colOff>
      <xdr:row>222</xdr:row>
      <xdr:rowOff>85723</xdr:rowOff>
    </xdr:to>
    <xdr:pic>
      <xdr:nvPicPr>
        <xdr:cNvPr id="8" name="Picture 1" descr="Signature">
          <a:extLst>
            <a:ext uri="{FF2B5EF4-FFF2-40B4-BE49-F238E27FC236}">
              <a16:creationId xmlns="" xmlns:a16="http://schemas.microsoft.com/office/drawing/2014/main" id="{BE6CA32A-A6C6-448B-BDAC-C6F3F4E2C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5320" y="589930875"/>
          <a:ext cx="628650" cy="495298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368</xdr:row>
      <xdr:rowOff>47625</xdr:rowOff>
    </xdr:from>
    <xdr:to>
      <xdr:col>5</xdr:col>
      <xdr:colOff>369570</xdr:colOff>
      <xdr:row>370</xdr:row>
      <xdr:rowOff>85723</xdr:rowOff>
    </xdr:to>
    <xdr:pic>
      <xdr:nvPicPr>
        <xdr:cNvPr id="8" name="Picture 1" descr="Signature">
          <a:extLst>
            <a:ext uri="{FF2B5EF4-FFF2-40B4-BE49-F238E27FC236}">
              <a16:creationId xmlns="" xmlns:a16="http://schemas.microsoft.com/office/drawing/2014/main" id="{7DC224D0-C824-4A14-BAD0-68B23524F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5320" y="84934425"/>
          <a:ext cx="628650" cy="457198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729</xdr:row>
      <xdr:rowOff>47625</xdr:rowOff>
    </xdr:from>
    <xdr:to>
      <xdr:col>5</xdr:col>
      <xdr:colOff>369570</xdr:colOff>
      <xdr:row>731</xdr:row>
      <xdr:rowOff>123823</xdr:rowOff>
    </xdr:to>
    <xdr:pic>
      <xdr:nvPicPr>
        <xdr:cNvPr id="8" name="Picture 1" descr="Signature">
          <a:extLst>
            <a:ext uri="{FF2B5EF4-FFF2-40B4-BE49-F238E27FC236}">
              <a16:creationId xmlns="" xmlns:a16="http://schemas.microsoft.com/office/drawing/2014/main" id="{41CC395B-B304-4F4C-99BA-5ACA40A69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5320" y="84934425"/>
          <a:ext cx="628650" cy="457198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504</xdr:row>
      <xdr:rowOff>47625</xdr:rowOff>
    </xdr:from>
    <xdr:to>
      <xdr:col>5</xdr:col>
      <xdr:colOff>369570</xdr:colOff>
      <xdr:row>506</xdr:row>
      <xdr:rowOff>85723</xdr:rowOff>
    </xdr:to>
    <xdr:pic>
      <xdr:nvPicPr>
        <xdr:cNvPr id="8" name="Picture 1" descr="Signature">
          <a:extLst>
            <a:ext uri="{FF2B5EF4-FFF2-40B4-BE49-F238E27FC236}">
              <a16:creationId xmlns="" xmlns:a16="http://schemas.microsoft.com/office/drawing/2014/main" id="{9A81394F-F1D3-4A78-8660-AB23CA801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5320" y="271329150"/>
          <a:ext cx="628650" cy="495298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469</xdr:row>
      <xdr:rowOff>47625</xdr:rowOff>
    </xdr:from>
    <xdr:to>
      <xdr:col>5</xdr:col>
      <xdr:colOff>369570</xdr:colOff>
      <xdr:row>471</xdr:row>
      <xdr:rowOff>85723</xdr:rowOff>
    </xdr:to>
    <xdr:pic>
      <xdr:nvPicPr>
        <xdr:cNvPr id="8" name="Picture 1" descr="Signature">
          <a:extLst>
            <a:ext uri="{FF2B5EF4-FFF2-40B4-BE49-F238E27FC236}">
              <a16:creationId xmlns="" xmlns:a16="http://schemas.microsoft.com/office/drawing/2014/main" id="{39C2FAC5-942A-44B0-B44C-793EA364E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5320" y="271329150"/>
          <a:ext cx="628650" cy="495298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837</xdr:row>
      <xdr:rowOff>47625</xdr:rowOff>
    </xdr:from>
    <xdr:to>
      <xdr:col>5</xdr:col>
      <xdr:colOff>369570</xdr:colOff>
      <xdr:row>839</xdr:row>
      <xdr:rowOff>123823</xdr:rowOff>
    </xdr:to>
    <xdr:pic>
      <xdr:nvPicPr>
        <xdr:cNvPr id="8" name="Picture 1" descr="Signature">
          <a:extLst>
            <a:ext uri="{FF2B5EF4-FFF2-40B4-BE49-F238E27FC236}">
              <a16:creationId xmlns="" xmlns:a16="http://schemas.microsoft.com/office/drawing/2014/main" id="{0736922F-3A5F-46D4-AC23-D16170A82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5320" y="271329150"/>
          <a:ext cx="628650" cy="495298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356</xdr:row>
      <xdr:rowOff>47625</xdr:rowOff>
    </xdr:from>
    <xdr:to>
      <xdr:col>5</xdr:col>
      <xdr:colOff>369570</xdr:colOff>
      <xdr:row>358</xdr:row>
      <xdr:rowOff>123823</xdr:rowOff>
    </xdr:to>
    <xdr:pic>
      <xdr:nvPicPr>
        <xdr:cNvPr id="8" name="Picture 1" descr="Signature">
          <a:extLst>
            <a:ext uri="{FF2B5EF4-FFF2-40B4-BE49-F238E27FC236}">
              <a16:creationId xmlns="" xmlns:a16="http://schemas.microsoft.com/office/drawing/2014/main" id="{5E9C660F-5A75-4AFE-9647-8B97F3EC8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5320" y="271329150"/>
          <a:ext cx="628650" cy="495298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77</xdr:row>
      <xdr:rowOff>47625</xdr:rowOff>
    </xdr:from>
    <xdr:to>
      <xdr:col>5</xdr:col>
      <xdr:colOff>369570</xdr:colOff>
      <xdr:row>79</xdr:row>
      <xdr:rowOff>123823</xdr:rowOff>
    </xdr:to>
    <xdr:pic>
      <xdr:nvPicPr>
        <xdr:cNvPr id="8" name="Picture 1" descr="Signature">
          <a:extLst>
            <a:ext uri="{FF2B5EF4-FFF2-40B4-BE49-F238E27FC236}">
              <a16:creationId xmlns="" xmlns:a16="http://schemas.microsoft.com/office/drawing/2014/main" id="{ED87A85F-11CB-4A5D-804E-EA590B29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5320" y="271329150"/>
          <a:ext cx="628650" cy="495298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56</xdr:row>
      <xdr:rowOff>47625</xdr:rowOff>
    </xdr:from>
    <xdr:to>
      <xdr:col>5</xdr:col>
      <xdr:colOff>369570</xdr:colOff>
      <xdr:row>58</xdr:row>
      <xdr:rowOff>161923</xdr:rowOff>
    </xdr:to>
    <xdr:pic>
      <xdr:nvPicPr>
        <xdr:cNvPr id="2" name="Picture 1" descr="Signature">
          <a:extLst>
            <a:ext uri="{FF2B5EF4-FFF2-40B4-BE49-F238E27FC236}">
              <a16:creationId xmlns="" xmlns:a16="http://schemas.microsoft.com/office/drawing/2014/main" id="{76A69268-C5FC-4C97-ADEF-16119F7F2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5320" y="271329150"/>
          <a:ext cx="628650" cy="495298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48</xdr:row>
      <xdr:rowOff>47625</xdr:rowOff>
    </xdr:from>
    <xdr:to>
      <xdr:col>5</xdr:col>
      <xdr:colOff>369570</xdr:colOff>
      <xdr:row>50</xdr:row>
      <xdr:rowOff>161923</xdr:rowOff>
    </xdr:to>
    <xdr:pic>
      <xdr:nvPicPr>
        <xdr:cNvPr id="2" name="Picture 1" descr="Signature">
          <a:extLst>
            <a:ext uri="{FF2B5EF4-FFF2-40B4-BE49-F238E27FC236}">
              <a16:creationId xmlns="" xmlns:a16="http://schemas.microsoft.com/office/drawing/2014/main" id="{C5403EDD-1F50-4375-963D-E60248AB0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5320" y="271329150"/>
          <a:ext cx="628650" cy="495298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51</xdr:row>
      <xdr:rowOff>47625</xdr:rowOff>
    </xdr:from>
    <xdr:to>
      <xdr:col>5</xdr:col>
      <xdr:colOff>369570</xdr:colOff>
      <xdr:row>53</xdr:row>
      <xdr:rowOff>161923</xdr:rowOff>
    </xdr:to>
    <xdr:pic>
      <xdr:nvPicPr>
        <xdr:cNvPr id="2" name="Picture 1" descr="Signature">
          <a:extLst>
            <a:ext uri="{FF2B5EF4-FFF2-40B4-BE49-F238E27FC236}">
              <a16:creationId xmlns="" xmlns:a16="http://schemas.microsoft.com/office/drawing/2014/main" id="{D9195571-EA6F-4E34-8A67-071A46D3C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5320" y="271329150"/>
          <a:ext cx="628650" cy="495298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20</xdr:row>
      <xdr:rowOff>47625</xdr:rowOff>
    </xdr:from>
    <xdr:to>
      <xdr:col>5</xdr:col>
      <xdr:colOff>369570</xdr:colOff>
      <xdr:row>22</xdr:row>
      <xdr:rowOff>161923</xdr:rowOff>
    </xdr:to>
    <xdr:pic>
      <xdr:nvPicPr>
        <xdr:cNvPr id="2" name="Picture 1" descr="Signature">
          <a:extLst>
            <a:ext uri="{FF2B5EF4-FFF2-40B4-BE49-F238E27FC236}">
              <a16:creationId xmlns="" xmlns:a16="http://schemas.microsoft.com/office/drawing/2014/main" id="{F1AFCBA5-7731-48E6-A9C6-5E2D3D5C3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5320" y="271329150"/>
          <a:ext cx="628650" cy="495298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381000</xdr:colOff>
      <xdr:row>19</xdr:row>
      <xdr:rowOff>51288</xdr:rowOff>
    </xdr:from>
    <xdr:ext cx="630848" cy="590551"/>
    <xdr:pic>
      <xdr:nvPicPr>
        <xdr:cNvPr id="7" name="Picture 2" descr="Signature">
          <a:extLst>
            <a:ext uri="{FF2B5EF4-FFF2-40B4-BE49-F238E27FC236}">
              <a16:creationId xmlns="" xmlns:a16="http://schemas.microsoft.com/office/drawing/2014/main" id="{809E8AB0-598B-47FA-83B0-8DCEB95D3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16365" y="15884769"/>
          <a:ext cx="630848" cy="590551"/>
        </a:xfrm>
        <a:prstGeom prst="rect">
          <a:avLst/>
        </a:prstGeom>
        <a:noFill/>
        <a:ln w="9525">
          <a:noFill/>
        </a:ln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42</xdr:row>
      <xdr:rowOff>0</xdr:rowOff>
    </xdr:from>
    <xdr:to>
      <xdr:col>4</xdr:col>
      <xdr:colOff>0</xdr:colOff>
      <xdr:row>44</xdr:row>
      <xdr:rowOff>0</xdr:rowOff>
    </xdr:to>
    <xdr:grpSp>
      <xdr:nvGrpSpPr>
        <xdr:cNvPr id="2" name="Группа 10">
          <a:extLst>
            <a:ext uri="{FF2B5EF4-FFF2-40B4-BE49-F238E27FC236}">
              <a16:creationId xmlns="" xmlns:a16="http://schemas.microsoft.com/office/drawing/2014/main" id="{C7B9AE17-9CA4-43E1-A112-F6D2D8B6D83F}"/>
            </a:ext>
          </a:extLst>
        </xdr:cNvPr>
        <xdr:cNvGrpSpPr>
          <a:grpSpLocks/>
        </xdr:cNvGrpSpPr>
      </xdr:nvGrpSpPr>
      <xdr:grpSpPr bwMode="auto">
        <a:xfrm>
          <a:off x="3876675" y="11610975"/>
          <a:ext cx="704850" cy="457200"/>
          <a:chOff x="4155550" y="11570509"/>
          <a:chExt cx="1003506" cy="523906"/>
        </a:xfrm>
      </xdr:grpSpPr>
      <xdr:sp macro="" textlink="">
        <xdr:nvSpPr>
          <xdr:cNvPr id="3" name="Полилиния 2">
            <a:extLst>
              <a:ext uri="{FF2B5EF4-FFF2-40B4-BE49-F238E27FC236}">
                <a16:creationId xmlns="" xmlns:a16="http://schemas.microsoft.com/office/drawing/2014/main" id="{FA42DAC8-E27B-45C5-8AB0-DA9353FD2F42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4" name="Полилиния 3">
            <a:extLst>
              <a:ext uri="{FF2B5EF4-FFF2-40B4-BE49-F238E27FC236}">
                <a16:creationId xmlns="" xmlns:a16="http://schemas.microsoft.com/office/drawing/2014/main" id="{7F05F009-EE5B-4346-869C-EED121EB0BD6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43</xdr:row>
      <xdr:rowOff>171450</xdr:rowOff>
    </xdr:from>
    <xdr:to>
      <xdr:col>4</xdr:col>
      <xdr:colOff>28575</xdr:colOff>
      <xdr:row>47</xdr:row>
      <xdr:rowOff>9525</xdr:rowOff>
    </xdr:to>
    <xdr:pic>
      <xdr:nvPicPr>
        <xdr:cNvPr id="5" name="Picture 4" descr="Signature">
          <a:extLst>
            <a:ext uri="{FF2B5EF4-FFF2-40B4-BE49-F238E27FC236}">
              <a16:creationId xmlns="" xmlns:a16="http://schemas.microsoft.com/office/drawing/2014/main" id="{4C032B82-5768-41C8-A066-7A2752FA8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0982325"/>
          <a:ext cx="619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2680</xdr:row>
      <xdr:rowOff>72058</xdr:rowOff>
    </xdr:from>
    <xdr:to>
      <xdr:col>3</xdr:col>
      <xdr:colOff>305214</xdr:colOff>
      <xdr:row>2683</xdr:row>
      <xdr:rowOff>65844</xdr:rowOff>
    </xdr:to>
    <xdr:pic>
      <xdr:nvPicPr>
        <xdr:cNvPr id="2" name="Picture 4" descr="Signature">
          <a:extLst>
            <a:ext uri="{FF2B5EF4-FFF2-40B4-BE49-F238E27FC236}">
              <a16:creationId xmlns="" xmlns:a16="http://schemas.microsoft.com/office/drawing/2014/main" id="{F333E720-0B87-4237-98E3-396401007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85006483"/>
          <a:ext cx="619952" cy="565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2679</xdr:row>
      <xdr:rowOff>0</xdr:rowOff>
    </xdr:from>
    <xdr:to>
      <xdr:col>3</xdr:col>
      <xdr:colOff>0</xdr:colOff>
      <xdr:row>2681</xdr:row>
      <xdr:rowOff>0</xdr:rowOff>
    </xdr:to>
    <xdr:grpSp>
      <xdr:nvGrpSpPr>
        <xdr:cNvPr id="3" name="Группа 2">
          <a:extLst>
            <a:ext uri="{FF2B5EF4-FFF2-40B4-BE49-F238E27FC236}">
              <a16:creationId xmlns="" xmlns:a16="http://schemas.microsoft.com/office/drawing/2014/main" id="{AB185B7A-0A06-4CB8-91D6-0ED744938EB1}"/>
            </a:ext>
          </a:extLst>
        </xdr:cNvPr>
        <xdr:cNvGrpSpPr>
          <a:grpSpLocks/>
        </xdr:cNvGrpSpPr>
      </xdr:nvGrpSpPr>
      <xdr:grpSpPr bwMode="auto">
        <a:xfrm>
          <a:off x="3810000" y="870794550"/>
          <a:ext cx="495300" cy="457200"/>
          <a:chOff x="4155550" y="11570509"/>
          <a:chExt cx="1003506" cy="523906"/>
        </a:xfrm>
      </xdr:grpSpPr>
      <xdr:sp macro="" textlink="">
        <xdr:nvSpPr>
          <xdr:cNvPr id="4" name="Полилиния 2">
            <a:extLst>
              <a:ext uri="{FF2B5EF4-FFF2-40B4-BE49-F238E27FC236}">
                <a16:creationId xmlns="" xmlns:a16="http://schemas.microsoft.com/office/drawing/2014/main" id="{1093DD7E-647C-40FB-98FA-518B2BD4A1F5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5" name="Полилиния 3">
            <a:extLst>
              <a:ext uri="{FF2B5EF4-FFF2-40B4-BE49-F238E27FC236}">
                <a16:creationId xmlns="" xmlns:a16="http://schemas.microsoft.com/office/drawing/2014/main" id="{80E980B8-3FA0-416A-913B-F30A7384EFE4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workbookViewId="0">
      <selection activeCell="A2" sqref="A2:J2"/>
    </sheetView>
  </sheetViews>
  <sheetFormatPr defaultRowHeight="15.75"/>
  <cols>
    <col min="1" max="6" width="9.140625" style="5"/>
    <col min="7" max="7" width="11" style="5" customWidth="1"/>
    <col min="8" max="9" width="9.140625" style="5"/>
    <col min="10" max="10" width="19.140625" style="5" customWidth="1"/>
    <col min="11" max="16384" width="9.140625" style="5"/>
  </cols>
  <sheetData>
    <row r="1" spans="1:10" ht="21" customHeight="1">
      <c r="A1" s="312" t="s">
        <v>59</v>
      </c>
      <c r="B1" s="312"/>
      <c r="C1" s="312"/>
      <c r="D1" s="312"/>
      <c r="E1" s="312"/>
      <c r="F1" s="312"/>
      <c r="G1" s="312"/>
      <c r="H1" s="312"/>
      <c r="I1" s="312"/>
      <c r="J1" s="312"/>
    </row>
    <row r="2" spans="1:10" s="6" customFormat="1" ht="89.25" customHeight="1">
      <c r="A2" s="315" t="s">
        <v>1111</v>
      </c>
      <c r="B2" s="315"/>
      <c r="C2" s="315"/>
      <c r="D2" s="315"/>
      <c r="E2" s="315"/>
      <c r="F2" s="315"/>
      <c r="G2" s="315"/>
      <c r="H2" s="315"/>
      <c r="I2" s="315"/>
      <c r="J2" s="315"/>
    </row>
    <row r="3" spans="1:10" s="6" customFormat="1" ht="18">
      <c r="A3" s="313" t="s">
        <v>1112</v>
      </c>
      <c r="B3" s="310"/>
      <c r="C3" s="310"/>
      <c r="D3" s="310"/>
      <c r="E3" s="310"/>
      <c r="F3" s="310"/>
      <c r="G3" s="310"/>
      <c r="H3" s="310"/>
      <c r="I3" s="310"/>
      <c r="J3" s="310"/>
    </row>
    <row r="4" spans="1:10" s="6" customFormat="1" ht="18">
      <c r="A4" s="313" t="s">
        <v>1113</v>
      </c>
      <c r="B4" s="310"/>
      <c r="C4" s="310"/>
      <c r="D4" s="310"/>
      <c r="E4" s="310"/>
      <c r="F4" s="310"/>
      <c r="G4" s="310"/>
      <c r="H4" s="310"/>
      <c r="I4" s="310"/>
      <c r="J4" s="310"/>
    </row>
    <row r="5" spans="1:10" s="6" customFormat="1" ht="19.5" customHeight="1">
      <c r="A5" s="313" t="s">
        <v>1206</v>
      </c>
      <c r="B5" s="310"/>
      <c r="C5" s="310"/>
      <c r="D5" s="310"/>
      <c r="E5" s="310"/>
      <c r="F5" s="310"/>
      <c r="G5" s="310"/>
      <c r="H5" s="310"/>
      <c r="I5" s="310"/>
      <c r="J5" s="310"/>
    </row>
    <row r="6" spans="1:10" s="6" customFormat="1" ht="19.5" customHeight="1">
      <c r="A6" s="310" t="s">
        <v>1207</v>
      </c>
      <c r="B6" s="310"/>
      <c r="C6" s="310"/>
      <c r="D6" s="310"/>
      <c r="E6" s="310"/>
      <c r="F6" s="310"/>
      <c r="G6" s="310"/>
      <c r="H6" s="310"/>
      <c r="I6" s="310"/>
      <c r="J6" s="310"/>
    </row>
    <row r="7" spans="1:10" s="6" customFormat="1" ht="19.5" customHeight="1">
      <c r="A7" s="310" t="s">
        <v>1097</v>
      </c>
      <c r="B7" s="310"/>
      <c r="C7" s="310"/>
      <c r="D7" s="310"/>
      <c r="E7" s="310"/>
      <c r="F7" s="310"/>
      <c r="G7" s="310"/>
      <c r="H7" s="310"/>
      <c r="I7" s="310"/>
      <c r="J7" s="310"/>
    </row>
    <row r="8" spans="1:10" s="6" customFormat="1" ht="19.5" customHeight="1">
      <c r="A8" s="152" t="s">
        <v>1098</v>
      </c>
      <c r="B8" s="152"/>
      <c r="C8" s="152"/>
      <c r="D8" s="152"/>
      <c r="E8" s="152"/>
      <c r="F8" s="152"/>
      <c r="G8" s="152"/>
      <c r="H8" s="152"/>
      <c r="I8" s="152"/>
      <c r="J8" s="152"/>
    </row>
    <row r="9" spans="1:10" s="6" customFormat="1" ht="19.5" customHeight="1">
      <c r="A9" s="314" t="s">
        <v>1099</v>
      </c>
      <c r="B9" s="310"/>
      <c r="C9" s="310"/>
      <c r="D9" s="310"/>
      <c r="E9" s="310"/>
      <c r="F9" s="310"/>
      <c r="G9" s="310"/>
      <c r="H9" s="310"/>
      <c r="I9" s="310"/>
      <c r="J9" s="310"/>
    </row>
    <row r="10" spans="1:10" s="6" customFormat="1" ht="19.5" customHeight="1">
      <c r="A10" s="310" t="s">
        <v>60</v>
      </c>
      <c r="B10" s="310"/>
      <c r="C10" s="310"/>
      <c r="D10" s="310"/>
      <c r="E10" s="310"/>
      <c r="F10" s="310"/>
      <c r="G10" s="310"/>
      <c r="H10" s="310"/>
      <c r="I10" s="310"/>
      <c r="J10" s="310"/>
    </row>
    <row r="11" spans="1:10" s="6" customFormat="1" ht="19.5" customHeight="1">
      <c r="A11" s="310" t="s">
        <v>61</v>
      </c>
      <c r="B11" s="310"/>
      <c r="C11" s="310"/>
      <c r="D11" s="310"/>
      <c r="E11" s="310"/>
      <c r="F11" s="310"/>
      <c r="G11" s="310"/>
      <c r="H11" s="310"/>
      <c r="I11" s="310"/>
      <c r="J11" s="310"/>
    </row>
    <row r="12" spans="1:10" s="6" customFormat="1" ht="19.5" customHeight="1">
      <c r="A12" s="310" t="s">
        <v>62</v>
      </c>
      <c r="B12" s="310"/>
      <c r="C12" s="310"/>
      <c r="D12" s="310"/>
      <c r="E12" s="310"/>
      <c r="F12" s="310"/>
      <c r="G12" s="310"/>
      <c r="H12" s="310"/>
      <c r="I12" s="310"/>
      <c r="J12" s="310"/>
    </row>
    <row r="13" spans="1:10" s="6" customFormat="1" ht="19.5" customHeight="1">
      <c r="A13" s="310" t="s">
        <v>1100</v>
      </c>
      <c r="B13" s="310"/>
      <c r="C13" s="310"/>
      <c r="D13" s="310"/>
      <c r="E13" s="310"/>
      <c r="F13" s="310"/>
      <c r="G13" s="310"/>
      <c r="H13" s="310"/>
      <c r="I13" s="310"/>
      <c r="J13" s="310"/>
    </row>
    <row r="14" spans="1:10" s="6" customFormat="1" ht="19.5" customHeight="1">
      <c r="A14" s="310" t="s">
        <v>1101</v>
      </c>
      <c r="B14" s="310"/>
      <c r="C14" s="310"/>
      <c r="D14" s="310"/>
      <c r="E14" s="310"/>
      <c r="F14" s="310"/>
      <c r="G14" s="310"/>
      <c r="H14" s="310"/>
      <c r="I14" s="310"/>
      <c r="J14" s="310"/>
    </row>
    <row r="15" spans="1:10" s="6" customFormat="1" ht="19.5" customHeight="1">
      <c r="A15" s="310" t="s">
        <v>1102</v>
      </c>
      <c r="B15" s="310"/>
      <c r="C15" s="310"/>
      <c r="D15" s="310"/>
      <c r="E15" s="310"/>
      <c r="F15" s="310"/>
      <c r="G15" s="310"/>
      <c r="H15" s="310"/>
      <c r="I15" s="310"/>
      <c r="J15" s="310"/>
    </row>
    <row r="16" spans="1:10" s="6" customFormat="1" ht="19.5" customHeight="1">
      <c r="A16" s="310" t="s">
        <v>1103</v>
      </c>
      <c r="B16" s="310"/>
      <c r="C16" s="310"/>
      <c r="D16" s="310"/>
      <c r="E16" s="310"/>
      <c r="F16" s="310"/>
      <c r="G16" s="310"/>
      <c r="H16" s="310"/>
      <c r="I16" s="310"/>
      <c r="J16" s="310"/>
    </row>
    <row r="17" spans="1:10" s="6" customFormat="1" ht="19.5" customHeight="1">
      <c r="A17" s="310" t="s">
        <v>1104</v>
      </c>
      <c r="B17" s="310"/>
      <c r="C17" s="310"/>
      <c r="D17" s="310"/>
      <c r="E17" s="310"/>
      <c r="F17" s="310"/>
      <c r="G17" s="310"/>
      <c r="H17" s="310"/>
      <c r="I17" s="310"/>
      <c r="J17" s="310"/>
    </row>
    <row r="18" spans="1:10" s="6" customFormat="1" ht="19.5" customHeight="1">
      <c r="A18" s="310" t="s">
        <v>63</v>
      </c>
      <c r="B18" s="310"/>
      <c r="C18" s="310"/>
      <c r="D18" s="310"/>
      <c r="E18" s="310"/>
      <c r="F18" s="310"/>
      <c r="G18" s="310"/>
      <c r="H18" s="310"/>
      <c r="I18" s="310"/>
      <c r="J18" s="310"/>
    </row>
    <row r="19" spans="1:10" s="6" customFormat="1" ht="19.5" customHeight="1">
      <c r="A19" s="310" t="s">
        <v>64</v>
      </c>
      <c r="B19" s="310"/>
      <c r="C19" s="310"/>
      <c r="D19" s="310"/>
      <c r="E19" s="310"/>
      <c r="F19" s="310"/>
      <c r="G19" s="310"/>
      <c r="H19" s="310"/>
      <c r="I19" s="310"/>
      <c r="J19" s="310"/>
    </row>
    <row r="20" spans="1:10" s="6" customFormat="1" ht="19.5" customHeight="1">
      <c r="A20" s="152" t="s">
        <v>1105</v>
      </c>
      <c r="B20" s="152"/>
      <c r="C20" s="152"/>
      <c r="D20" s="152"/>
      <c r="E20" s="152"/>
      <c r="F20" s="152"/>
      <c r="G20" s="152"/>
      <c r="H20" s="152"/>
      <c r="I20" s="152"/>
      <c r="J20" s="152"/>
    </row>
    <row r="21" spans="1:10" s="6" customFormat="1" ht="19.5" customHeight="1">
      <c r="A21" s="152" t="s">
        <v>1106</v>
      </c>
      <c r="B21" s="152"/>
      <c r="C21" s="152"/>
      <c r="D21" s="152"/>
      <c r="E21" s="152"/>
      <c r="F21" s="152"/>
      <c r="G21" s="152"/>
      <c r="H21" s="152"/>
      <c r="I21" s="152"/>
      <c r="J21" s="152"/>
    </row>
    <row r="22" spans="1:10" s="6" customFormat="1" ht="19.5" customHeight="1">
      <c r="A22" s="152" t="s">
        <v>1114</v>
      </c>
      <c r="B22" s="152"/>
      <c r="C22" s="152"/>
      <c r="D22" s="152"/>
      <c r="E22" s="152"/>
      <c r="F22" s="152"/>
      <c r="G22" s="152"/>
      <c r="H22" s="152"/>
      <c r="I22" s="152"/>
      <c r="J22" s="152"/>
    </row>
    <row r="23" spans="1:10" s="6" customFormat="1" ht="19.5" customHeight="1">
      <c r="A23" s="310" t="s">
        <v>1107</v>
      </c>
      <c r="B23" s="310"/>
      <c r="C23" s="310"/>
      <c r="D23" s="310"/>
      <c r="E23" s="310"/>
      <c r="F23" s="310"/>
      <c r="G23" s="310"/>
      <c r="H23" s="310"/>
      <c r="I23" s="310"/>
      <c r="J23" s="310"/>
    </row>
    <row r="24" spans="1:10" s="6" customFormat="1" ht="19.5" customHeight="1">
      <c r="A24" s="310" t="s">
        <v>1108</v>
      </c>
      <c r="B24" s="310"/>
      <c r="C24" s="310"/>
      <c r="D24" s="310"/>
      <c r="E24" s="310"/>
      <c r="F24" s="310"/>
      <c r="G24" s="310"/>
      <c r="H24" s="310"/>
      <c r="I24" s="310"/>
      <c r="J24" s="310"/>
    </row>
    <row r="25" spans="1:10" s="6" customFormat="1" ht="19.5" customHeight="1">
      <c r="A25" s="310" t="s">
        <v>1109</v>
      </c>
      <c r="B25" s="310"/>
      <c r="C25" s="310"/>
      <c r="D25" s="310"/>
      <c r="E25" s="310"/>
      <c r="F25" s="310"/>
      <c r="G25" s="310"/>
      <c r="H25" s="310"/>
      <c r="I25" s="310"/>
      <c r="J25" s="310"/>
    </row>
    <row r="26" spans="1:10" s="6" customFormat="1" ht="19.5" customHeight="1">
      <c r="A26" s="310" t="s">
        <v>65</v>
      </c>
      <c r="B26" s="310"/>
      <c r="C26" s="310"/>
      <c r="D26" s="310"/>
      <c r="E26" s="310"/>
      <c r="F26" s="310"/>
      <c r="G26" s="310"/>
      <c r="H26" s="310"/>
      <c r="I26" s="310"/>
      <c r="J26" s="310"/>
    </row>
    <row r="27" spans="1:10" s="6" customFormat="1" ht="19.5" customHeight="1">
      <c r="A27" s="310" t="s">
        <v>66</v>
      </c>
      <c r="B27" s="310"/>
      <c r="C27" s="310"/>
      <c r="D27" s="310"/>
      <c r="E27" s="310"/>
      <c r="F27" s="310"/>
      <c r="G27" s="310"/>
      <c r="H27" s="310"/>
      <c r="I27" s="310"/>
      <c r="J27" s="310"/>
    </row>
    <row r="28" spans="1:10" s="6" customFormat="1" ht="19.5" customHeight="1">
      <c r="A28" s="311" t="s">
        <v>67</v>
      </c>
      <c r="B28" s="311"/>
      <c r="C28" s="311"/>
      <c r="D28" s="311"/>
      <c r="E28" s="311"/>
      <c r="F28" s="311"/>
      <c r="G28" s="311"/>
      <c r="H28" s="311"/>
      <c r="I28" s="311"/>
      <c r="J28" s="311"/>
    </row>
    <row r="29" spans="1:10" s="6" customFormat="1" ht="19.5" customHeight="1">
      <c r="A29" s="23" t="s">
        <v>68</v>
      </c>
      <c r="B29" s="23"/>
      <c r="C29" s="23"/>
      <c r="D29" s="23"/>
      <c r="E29" s="23"/>
      <c r="F29" s="23"/>
      <c r="G29" s="153">
        <f>Ամփոփ!H38</f>
        <v>903106.70887282013</v>
      </c>
      <c r="H29" s="23" t="s">
        <v>69</v>
      </c>
      <c r="I29" s="23"/>
      <c r="J29" s="23"/>
    </row>
    <row r="30" spans="1:10">
      <c r="A30" s="80"/>
      <c r="B30" s="80"/>
      <c r="C30" s="80"/>
      <c r="D30" s="80"/>
      <c r="E30" s="80"/>
      <c r="F30" s="80"/>
      <c r="G30" s="80"/>
      <c r="H30" s="80"/>
      <c r="I30" s="80"/>
      <c r="J30" s="80"/>
    </row>
    <row r="31" spans="1:10">
      <c r="A31" s="80"/>
      <c r="B31" s="80"/>
      <c r="C31" s="80"/>
      <c r="D31" s="80"/>
      <c r="E31" s="80"/>
      <c r="F31" s="80"/>
      <c r="G31" s="80"/>
      <c r="H31" s="80"/>
      <c r="I31" s="80"/>
      <c r="J31" s="80"/>
    </row>
    <row r="32" spans="1:10">
      <c r="A32" s="80"/>
      <c r="B32" s="80"/>
      <c r="C32" s="80"/>
      <c r="D32" s="80"/>
      <c r="E32" s="80"/>
      <c r="F32" s="80"/>
      <c r="G32" s="80"/>
      <c r="H32" s="80"/>
      <c r="I32" s="80"/>
      <c r="J32" s="80"/>
    </row>
    <row r="33" spans="1:10" ht="24" customHeight="1">
      <c r="A33" s="80"/>
      <c r="B33" s="43" t="s">
        <v>75</v>
      </c>
      <c r="C33" s="80"/>
      <c r="D33" s="80"/>
      <c r="E33" s="43" t="s">
        <v>1110</v>
      </c>
      <c r="F33" s="80"/>
      <c r="G33" s="80"/>
      <c r="H33" s="80"/>
      <c r="I33" s="80"/>
      <c r="J33" s="80"/>
    </row>
    <row r="34" spans="1:10">
      <c r="A34" s="9"/>
      <c r="B34" s="80"/>
      <c r="C34" s="80"/>
      <c r="D34" s="80"/>
      <c r="E34" s="80"/>
      <c r="F34" s="80"/>
      <c r="G34" s="9"/>
      <c r="H34" s="9"/>
      <c r="I34" s="9"/>
      <c r="J34" s="9"/>
    </row>
    <row r="35" spans="1:10">
      <c r="A35" s="9"/>
      <c r="B35" s="9"/>
      <c r="C35" s="9"/>
      <c r="D35" s="9"/>
      <c r="E35" s="9"/>
      <c r="F35" s="9"/>
      <c r="G35" s="9"/>
      <c r="H35" s="9"/>
      <c r="I35" s="9"/>
      <c r="J35" s="9"/>
    </row>
  </sheetData>
  <mergeCells count="24">
    <mergeCell ref="A1:J1"/>
    <mergeCell ref="A10:J10"/>
    <mergeCell ref="A4:J4"/>
    <mergeCell ref="A23:J23"/>
    <mergeCell ref="A24:J24"/>
    <mergeCell ref="A9:J9"/>
    <mergeCell ref="A2:J2"/>
    <mergeCell ref="A3:J3"/>
    <mergeCell ref="A5:J5"/>
    <mergeCell ref="A7:J7"/>
    <mergeCell ref="A6:J6"/>
    <mergeCell ref="A25:J25"/>
    <mergeCell ref="A26:J26"/>
    <mergeCell ref="A27:J27"/>
    <mergeCell ref="A28:J28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</mergeCells>
  <pageMargins left="0.78740157480314965" right="0.39370078740157483" top="0.78740157480314965" bottom="0.78740157480314965" header="0.31496062992125984" footer="0.31496062992125984"/>
  <pageSetup paperSize="9" scale="88" fitToHeight="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T565"/>
  <sheetViews>
    <sheetView view="pageBreakPreview" zoomScaleNormal="100" zoomScaleSheetLayoutView="100" workbookViewId="0">
      <selection activeCell="A2" sqref="A2:R2"/>
    </sheetView>
  </sheetViews>
  <sheetFormatPr defaultRowHeight="15"/>
  <cols>
    <col min="1" max="1" width="5.42578125" style="1" customWidth="1"/>
    <col min="2" max="2" width="11.140625" style="1" customWidth="1"/>
    <col min="3" max="3" width="35.42578125" style="1" customWidth="1"/>
    <col min="4" max="4" width="9.28515625" style="1" customWidth="1"/>
    <col min="5" max="5" width="9.5703125" style="1" customWidth="1"/>
    <col min="6" max="6" width="11.5703125" style="1" customWidth="1"/>
    <col min="7" max="7" width="10.42578125" style="1" customWidth="1"/>
    <col min="8" max="8" width="11.42578125" style="1" customWidth="1"/>
    <col min="9" max="9" width="13.85546875" style="1" customWidth="1"/>
    <col min="10" max="10" width="17.7109375" style="1" customWidth="1"/>
    <col min="11" max="11" width="7.5703125" style="1" customWidth="1"/>
    <col min="12" max="12" width="15.5703125" style="1" bestFit="1" customWidth="1"/>
    <col min="13" max="13" width="9.5703125" style="1" customWidth="1"/>
    <col min="14" max="14" width="11.28515625" style="1" customWidth="1"/>
    <col min="15" max="15" width="12.7109375" style="1" customWidth="1"/>
    <col min="16" max="16" width="10.5703125" style="1" customWidth="1"/>
    <col min="17" max="17" width="11.140625" style="4" customWidth="1"/>
    <col min="18" max="18" width="13.140625" style="1" customWidth="1"/>
    <col min="19" max="16384" width="9.140625" style="1"/>
  </cols>
  <sheetData>
    <row r="1" spans="1:18" ht="19.5">
      <c r="A1" s="312" t="s">
        <v>858</v>
      </c>
      <c r="B1" s="318"/>
      <c r="C1" s="312"/>
      <c r="D1" s="312"/>
      <c r="E1" s="312"/>
      <c r="F1" s="312"/>
      <c r="G1" s="312"/>
      <c r="H1" s="319"/>
      <c r="I1" s="319"/>
      <c r="J1" s="312"/>
      <c r="K1" s="312"/>
      <c r="L1" s="312"/>
      <c r="M1" s="312"/>
      <c r="N1" s="312"/>
      <c r="O1" s="319"/>
      <c r="P1" s="319"/>
      <c r="Q1" s="319"/>
      <c r="R1" s="319"/>
    </row>
    <row r="2" spans="1:18" ht="42.75" customHeight="1">
      <c r="A2" s="320" t="s">
        <v>834</v>
      </c>
      <c r="B2" s="321"/>
      <c r="C2" s="320"/>
      <c r="D2" s="320"/>
      <c r="E2" s="320"/>
      <c r="F2" s="320"/>
      <c r="G2" s="320"/>
      <c r="H2" s="322"/>
      <c r="I2" s="322"/>
      <c r="J2" s="320"/>
      <c r="K2" s="320"/>
      <c r="L2" s="320"/>
      <c r="M2" s="320"/>
      <c r="N2" s="320"/>
      <c r="O2" s="322"/>
      <c r="P2" s="322"/>
      <c r="Q2" s="322"/>
      <c r="R2" s="322"/>
    </row>
    <row r="3" spans="1:18" ht="18">
      <c r="A3" s="316" t="s">
        <v>2</v>
      </c>
      <c r="B3" s="323" t="s">
        <v>11</v>
      </c>
      <c r="C3" s="316" t="s">
        <v>0</v>
      </c>
      <c r="D3" s="316" t="s">
        <v>3</v>
      </c>
      <c r="E3" s="316" t="s">
        <v>1</v>
      </c>
      <c r="F3" s="324" t="s">
        <v>9</v>
      </c>
      <c r="G3" s="324"/>
      <c r="H3" s="325"/>
      <c r="I3" s="325"/>
      <c r="J3" s="324"/>
      <c r="K3" s="324"/>
      <c r="L3" s="324"/>
      <c r="M3" s="324"/>
      <c r="N3" s="324"/>
      <c r="O3" s="325"/>
      <c r="P3" s="326" t="s">
        <v>4</v>
      </c>
      <c r="Q3" s="326" t="s">
        <v>10</v>
      </c>
      <c r="R3" s="326" t="s">
        <v>5</v>
      </c>
    </row>
    <row r="4" spans="1:18" ht="18">
      <c r="A4" s="316"/>
      <c r="B4" s="323"/>
      <c r="C4" s="316"/>
      <c r="D4" s="316"/>
      <c r="E4" s="316"/>
      <c r="F4" s="324" t="s">
        <v>12</v>
      </c>
      <c r="G4" s="324"/>
      <c r="H4" s="325" t="s">
        <v>13</v>
      </c>
      <c r="I4" s="325"/>
      <c r="J4" s="324" t="s">
        <v>14</v>
      </c>
      <c r="K4" s="324"/>
      <c r="L4" s="324"/>
      <c r="M4" s="324"/>
      <c r="N4" s="324"/>
      <c r="O4" s="325"/>
      <c r="P4" s="326"/>
      <c r="Q4" s="326"/>
      <c r="R4" s="326"/>
    </row>
    <row r="5" spans="1:18">
      <c r="A5" s="316"/>
      <c r="B5" s="323"/>
      <c r="C5" s="316"/>
      <c r="D5" s="316"/>
      <c r="E5" s="316"/>
      <c r="F5" s="316" t="s">
        <v>15</v>
      </c>
      <c r="G5" s="316" t="s">
        <v>16</v>
      </c>
      <c r="H5" s="326" t="s">
        <v>855</v>
      </c>
      <c r="I5" s="326" t="s">
        <v>856</v>
      </c>
      <c r="J5" s="316" t="s">
        <v>17</v>
      </c>
      <c r="K5" s="316" t="s">
        <v>18</v>
      </c>
      <c r="L5" s="316" t="s">
        <v>19</v>
      </c>
      <c r="M5" s="316" t="s">
        <v>20</v>
      </c>
      <c r="N5" s="316" t="s">
        <v>21</v>
      </c>
      <c r="O5" s="326" t="s">
        <v>22</v>
      </c>
      <c r="P5" s="326"/>
      <c r="Q5" s="326"/>
      <c r="R5" s="326"/>
    </row>
    <row r="6" spans="1:18" ht="21" customHeight="1">
      <c r="A6" s="316"/>
      <c r="B6" s="323"/>
      <c r="C6" s="316"/>
      <c r="D6" s="316"/>
      <c r="E6" s="316"/>
      <c r="F6" s="316"/>
      <c r="G6" s="316"/>
      <c r="H6" s="326"/>
      <c r="I6" s="326"/>
      <c r="J6" s="316"/>
      <c r="K6" s="316"/>
      <c r="L6" s="316"/>
      <c r="M6" s="316"/>
      <c r="N6" s="316"/>
      <c r="O6" s="326"/>
      <c r="P6" s="326"/>
      <c r="Q6" s="326"/>
      <c r="R6" s="326"/>
    </row>
    <row r="7" spans="1:18" ht="18">
      <c r="A7" s="316"/>
      <c r="B7" s="323"/>
      <c r="C7" s="316"/>
      <c r="D7" s="316"/>
      <c r="E7" s="316"/>
      <c r="F7" s="316"/>
      <c r="G7" s="316"/>
      <c r="H7" s="24">
        <v>2.4677899999999999</v>
      </c>
      <c r="I7" s="25">
        <v>3.0575999999999999</v>
      </c>
      <c r="J7" s="316"/>
      <c r="K7" s="316"/>
      <c r="L7" s="17" t="s">
        <v>857</v>
      </c>
      <c r="M7" s="316"/>
      <c r="N7" s="316"/>
      <c r="O7" s="26">
        <v>1.1666399999999999</v>
      </c>
      <c r="P7" s="326"/>
      <c r="Q7" s="326"/>
      <c r="R7" s="326"/>
    </row>
    <row r="8" spans="1:18" ht="18">
      <c r="A8" s="17">
        <v>1</v>
      </c>
      <c r="B8" s="2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8">
        <v>8</v>
      </c>
      <c r="I8" s="18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8">
        <v>15</v>
      </c>
      <c r="P8" s="18">
        <v>16</v>
      </c>
      <c r="Q8" s="18">
        <v>17</v>
      </c>
      <c r="R8" s="18">
        <v>18</v>
      </c>
    </row>
    <row r="9" spans="1:18" ht="18">
      <c r="A9" s="17"/>
      <c r="B9" s="17"/>
      <c r="C9" s="17" t="s">
        <v>708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8"/>
      <c r="R9" s="17"/>
    </row>
    <row r="10" spans="1:18" ht="18">
      <c r="A10" s="17"/>
      <c r="B10" s="17"/>
      <c r="C10" s="17" t="s">
        <v>143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R10" s="17"/>
    </row>
    <row r="11" spans="1:18" ht="18">
      <c r="A11" s="277">
        <v>1</v>
      </c>
      <c r="B11" s="277" t="s">
        <v>144</v>
      </c>
      <c r="C11" s="11" t="s">
        <v>145</v>
      </c>
      <c r="D11" s="277" t="s">
        <v>248</v>
      </c>
      <c r="E11" s="277">
        <v>337</v>
      </c>
      <c r="F11" s="277">
        <v>0.44</v>
      </c>
      <c r="G11" s="11"/>
      <c r="H11" s="29">
        <f t="shared" ref="H11:I21" si="0">F11*H$7</f>
        <v>1.0858276</v>
      </c>
      <c r="I11" s="29"/>
      <c r="J11" s="11"/>
      <c r="K11" s="279"/>
      <c r="L11" s="33"/>
      <c r="M11" s="277"/>
      <c r="N11" s="279"/>
      <c r="O11" s="277"/>
      <c r="P11" s="275">
        <f t="shared" ref="P11:P22" si="1">H11+I11+O11</f>
        <v>1.0858276</v>
      </c>
      <c r="Q11" s="275"/>
      <c r="R11" s="275">
        <f t="shared" ref="R11:R22" si="2">P11*E11</f>
        <v>365.92390119999999</v>
      </c>
    </row>
    <row r="12" spans="1:18" ht="18">
      <c r="A12" s="279">
        <v>2</v>
      </c>
      <c r="B12" s="277" t="s">
        <v>146</v>
      </c>
      <c r="C12" s="11" t="s">
        <v>147</v>
      </c>
      <c r="D12" s="279" t="s">
        <v>70</v>
      </c>
      <c r="E12" s="279">
        <v>1</v>
      </c>
      <c r="F12" s="279">
        <v>13</v>
      </c>
      <c r="G12" s="279">
        <v>0.02</v>
      </c>
      <c r="H12" s="29">
        <f t="shared" si="0"/>
        <v>32.081269999999996</v>
      </c>
      <c r="I12" s="29">
        <f t="shared" si="0"/>
        <v>6.1151999999999998E-2</v>
      </c>
      <c r="J12" s="11"/>
      <c r="K12" s="279"/>
      <c r="L12" s="279"/>
      <c r="M12" s="279"/>
      <c r="N12" s="279"/>
      <c r="O12" s="275"/>
      <c r="P12" s="275">
        <f t="shared" si="1"/>
        <v>32.142421999999996</v>
      </c>
      <c r="Q12" s="275"/>
      <c r="R12" s="275">
        <f t="shared" si="2"/>
        <v>32.142421999999996</v>
      </c>
    </row>
    <row r="13" spans="1:18" ht="36">
      <c r="A13" s="279">
        <v>3</v>
      </c>
      <c r="B13" s="277" t="s">
        <v>148</v>
      </c>
      <c r="C13" s="11" t="s">
        <v>149</v>
      </c>
      <c r="D13" s="279" t="s">
        <v>940</v>
      </c>
      <c r="E13" s="275">
        <v>2.19</v>
      </c>
      <c r="F13" s="279">
        <v>22.3</v>
      </c>
      <c r="G13" s="279">
        <v>0.85</v>
      </c>
      <c r="H13" s="29">
        <f t="shared" si="0"/>
        <v>55.031717</v>
      </c>
      <c r="I13" s="29">
        <f t="shared" si="0"/>
        <v>2.5989599999999999</v>
      </c>
      <c r="J13" s="279"/>
      <c r="K13" s="279"/>
      <c r="L13" s="279"/>
      <c r="M13" s="279"/>
      <c r="N13" s="279"/>
      <c r="O13" s="279"/>
      <c r="P13" s="275">
        <f t="shared" si="1"/>
        <v>57.630676999999999</v>
      </c>
      <c r="Q13" s="275"/>
      <c r="R13" s="275">
        <f t="shared" si="2"/>
        <v>126.21118263</v>
      </c>
    </row>
    <row r="14" spans="1:18" ht="36">
      <c r="A14" s="279">
        <v>4</v>
      </c>
      <c r="B14" s="277" t="s">
        <v>150</v>
      </c>
      <c r="C14" s="11" t="s">
        <v>151</v>
      </c>
      <c r="D14" s="279" t="s">
        <v>846</v>
      </c>
      <c r="E14" s="279">
        <v>38</v>
      </c>
      <c r="F14" s="279">
        <v>0.311</v>
      </c>
      <c r="G14" s="279">
        <v>1.7000000000000001E-2</v>
      </c>
      <c r="H14" s="29">
        <f t="shared" si="0"/>
        <v>0.76748269000000002</v>
      </c>
      <c r="I14" s="29">
        <f t="shared" si="0"/>
        <v>5.1979200000000003E-2</v>
      </c>
      <c r="J14" s="279"/>
      <c r="K14" s="279"/>
      <c r="L14" s="279"/>
      <c r="M14" s="279"/>
      <c r="N14" s="279"/>
      <c r="O14" s="279"/>
      <c r="P14" s="275">
        <f t="shared" si="1"/>
        <v>0.81946189000000003</v>
      </c>
      <c r="Q14" s="275"/>
      <c r="R14" s="275">
        <f t="shared" si="2"/>
        <v>31.139551820000001</v>
      </c>
    </row>
    <row r="15" spans="1:18" ht="36">
      <c r="A15" s="279">
        <v>5</v>
      </c>
      <c r="B15" s="277" t="s">
        <v>152</v>
      </c>
      <c r="C15" s="11" t="s">
        <v>1045</v>
      </c>
      <c r="D15" s="279" t="s">
        <v>845</v>
      </c>
      <c r="E15" s="279">
        <v>13</v>
      </c>
      <c r="F15" s="279">
        <v>4.88</v>
      </c>
      <c r="G15" s="279">
        <v>6.22</v>
      </c>
      <c r="H15" s="29">
        <f t="shared" si="0"/>
        <v>12.0428152</v>
      </c>
      <c r="I15" s="29">
        <f t="shared" si="0"/>
        <v>19.018272</v>
      </c>
      <c r="J15" s="279"/>
      <c r="K15" s="279"/>
      <c r="L15" s="279"/>
      <c r="M15" s="279"/>
      <c r="N15" s="279"/>
      <c r="O15" s="279"/>
      <c r="P15" s="275">
        <f t="shared" si="1"/>
        <v>31.061087199999999</v>
      </c>
      <c r="Q15" s="275"/>
      <c r="R15" s="275">
        <f t="shared" si="2"/>
        <v>403.79413360000001</v>
      </c>
    </row>
    <row r="16" spans="1:18" ht="18">
      <c r="A16" s="277">
        <v>6</v>
      </c>
      <c r="B16" s="277" t="s">
        <v>154</v>
      </c>
      <c r="C16" s="11" t="s">
        <v>153</v>
      </c>
      <c r="D16" s="279" t="s">
        <v>845</v>
      </c>
      <c r="E16" s="277">
        <v>12</v>
      </c>
      <c r="F16" s="277">
        <v>3.9</v>
      </c>
      <c r="G16" s="277">
        <v>2.9</v>
      </c>
      <c r="H16" s="29">
        <f t="shared" si="0"/>
        <v>9.6243809999999996</v>
      </c>
      <c r="I16" s="29">
        <f t="shared" si="0"/>
        <v>8.8670399999999994</v>
      </c>
      <c r="J16" s="11"/>
      <c r="K16" s="279"/>
      <c r="L16" s="33"/>
      <c r="M16" s="277"/>
      <c r="N16" s="279"/>
      <c r="O16" s="277"/>
      <c r="P16" s="275">
        <f t="shared" si="1"/>
        <v>18.491420999999999</v>
      </c>
      <c r="Q16" s="275"/>
      <c r="R16" s="275">
        <f t="shared" si="2"/>
        <v>221.89705199999997</v>
      </c>
    </row>
    <row r="17" spans="1:18" ht="18">
      <c r="A17" s="277">
        <v>7</v>
      </c>
      <c r="B17" s="277" t="s">
        <v>156</v>
      </c>
      <c r="C17" s="11" t="s">
        <v>155</v>
      </c>
      <c r="D17" s="279" t="s">
        <v>846</v>
      </c>
      <c r="E17" s="277">
        <v>155</v>
      </c>
      <c r="F17" s="277">
        <v>1.96</v>
      </c>
      <c r="G17" s="277">
        <v>0.40100000000000002</v>
      </c>
      <c r="H17" s="29">
        <f t="shared" si="0"/>
        <v>4.8368684000000002</v>
      </c>
      <c r="I17" s="29">
        <f t="shared" si="0"/>
        <v>1.2260976000000001</v>
      </c>
      <c r="J17" s="11"/>
      <c r="K17" s="279"/>
      <c r="L17" s="33"/>
      <c r="M17" s="277"/>
      <c r="N17" s="279"/>
      <c r="O17" s="277"/>
      <c r="P17" s="275">
        <f t="shared" si="1"/>
        <v>6.0629660000000003</v>
      </c>
      <c r="Q17" s="275"/>
      <c r="R17" s="275">
        <f t="shared" si="2"/>
        <v>939.75972999999999</v>
      </c>
    </row>
    <row r="18" spans="1:18" ht="36">
      <c r="A18" s="279">
        <v>8</v>
      </c>
      <c r="B18" s="278" t="s">
        <v>158</v>
      </c>
      <c r="C18" s="11" t="s">
        <v>157</v>
      </c>
      <c r="D18" s="279" t="s">
        <v>847</v>
      </c>
      <c r="E18" s="275">
        <v>13.7</v>
      </c>
      <c r="F18" s="279">
        <v>11</v>
      </c>
      <c r="G18" s="279">
        <v>7.8</v>
      </c>
      <c r="H18" s="29">
        <f t="shared" si="0"/>
        <v>27.145689999999998</v>
      </c>
      <c r="I18" s="29">
        <f t="shared" si="0"/>
        <v>23.849279999999997</v>
      </c>
      <c r="J18" s="11"/>
      <c r="K18" s="279"/>
      <c r="L18" s="13"/>
      <c r="M18" s="279"/>
      <c r="N18" s="279"/>
      <c r="O18" s="275"/>
      <c r="P18" s="275">
        <f t="shared" si="1"/>
        <v>50.994969999999995</v>
      </c>
      <c r="Q18" s="275"/>
      <c r="R18" s="275">
        <f t="shared" si="2"/>
        <v>698.63108899999986</v>
      </c>
    </row>
    <row r="19" spans="1:18" ht="36">
      <c r="A19" s="277">
        <v>9</v>
      </c>
      <c r="B19" s="277" t="s">
        <v>166</v>
      </c>
      <c r="C19" s="11" t="s">
        <v>159</v>
      </c>
      <c r="D19" s="279" t="s">
        <v>845</v>
      </c>
      <c r="E19" s="277">
        <v>301</v>
      </c>
      <c r="F19" s="277">
        <f>3.9*0.2</f>
        <v>0.78</v>
      </c>
      <c r="G19" s="277">
        <f>2.9*0.2</f>
        <v>0.57999999999999996</v>
      </c>
      <c r="H19" s="29">
        <f t="shared" si="0"/>
        <v>1.9248761999999999</v>
      </c>
      <c r="I19" s="29">
        <f t="shared" si="0"/>
        <v>1.7734079999999999</v>
      </c>
      <c r="J19" s="11"/>
      <c r="K19" s="279"/>
      <c r="L19" s="33"/>
      <c r="M19" s="277"/>
      <c r="N19" s="279"/>
      <c r="O19" s="277"/>
      <c r="P19" s="275">
        <f t="shared" si="1"/>
        <v>3.6982841999999998</v>
      </c>
      <c r="Q19" s="275"/>
      <c r="R19" s="275">
        <f t="shared" si="2"/>
        <v>1113.1835441999999</v>
      </c>
    </row>
    <row r="20" spans="1:18" ht="36">
      <c r="A20" s="279">
        <v>10</v>
      </c>
      <c r="B20" s="278" t="s">
        <v>161</v>
      </c>
      <c r="C20" s="11" t="s">
        <v>160</v>
      </c>
      <c r="D20" s="279" t="s">
        <v>846</v>
      </c>
      <c r="E20" s="16">
        <v>75</v>
      </c>
      <c r="F20" s="279">
        <v>2.0299999999999998</v>
      </c>
      <c r="G20" s="279"/>
      <c r="H20" s="29">
        <f t="shared" si="0"/>
        <v>5.0096136999999992</v>
      </c>
      <c r="I20" s="29"/>
      <c r="J20" s="11"/>
      <c r="K20" s="279"/>
      <c r="L20" s="13"/>
      <c r="M20" s="279"/>
      <c r="N20" s="279"/>
      <c r="O20" s="275"/>
      <c r="P20" s="275">
        <f t="shared" si="1"/>
        <v>5.0096136999999992</v>
      </c>
      <c r="Q20" s="275"/>
      <c r="R20" s="275">
        <f t="shared" si="2"/>
        <v>375.72102749999993</v>
      </c>
    </row>
    <row r="21" spans="1:18" ht="36">
      <c r="A21" s="279">
        <v>11</v>
      </c>
      <c r="B21" s="279" t="s">
        <v>162</v>
      </c>
      <c r="C21" s="11" t="s">
        <v>163</v>
      </c>
      <c r="D21" s="279" t="s">
        <v>939</v>
      </c>
      <c r="E21" s="279">
        <v>870</v>
      </c>
      <c r="F21" s="279">
        <v>0.23</v>
      </c>
      <c r="G21" s="279"/>
      <c r="H21" s="29">
        <f t="shared" si="0"/>
        <v>0.56759170000000003</v>
      </c>
      <c r="I21" s="29"/>
      <c r="J21" s="279"/>
      <c r="K21" s="279"/>
      <c r="L21" s="279"/>
      <c r="M21" s="279"/>
      <c r="N21" s="279"/>
      <c r="O21" s="279"/>
      <c r="P21" s="275">
        <f t="shared" si="1"/>
        <v>0.56759170000000003</v>
      </c>
      <c r="Q21" s="275"/>
      <c r="R21" s="275">
        <f t="shared" si="2"/>
        <v>493.80477900000005</v>
      </c>
    </row>
    <row r="22" spans="1:18" ht="18">
      <c r="A22" s="279">
        <v>12</v>
      </c>
      <c r="B22" s="13" t="s">
        <v>1251</v>
      </c>
      <c r="C22" s="11" t="s">
        <v>164</v>
      </c>
      <c r="D22" s="279" t="s">
        <v>939</v>
      </c>
      <c r="E22" s="16">
        <v>870</v>
      </c>
      <c r="F22" s="279"/>
      <c r="G22" s="279"/>
      <c r="H22" s="29"/>
      <c r="I22" s="281">
        <f>0.435*1.1</f>
        <v>0.47850000000000004</v>
      </c>
      <c r="J22" s="11"/>
      <c r="K22" s="279"/>
      <c r="L22" s="13"/>
      <c r="M22" s="279"/>
      <c r="N22" s="279"/>
      <c r="O22" s="275"/>
      <c r="P22" s="275">
        <f t="shared" si="1"/>
        <v>0.47850000000000004</v>
      </c>
      <c r="Q22" s="275"/>
      <c r="R22" s="275">
        <f t="shared" si="2"/>
        <v>416.29500000000002</v>
      </c>
    </row>
    <row r="23" spans="1:18" ht="18">
      <c r="A23" s="279"/>
      <c r="B23" s="13"/>
      <c r="C23" s="17" t="s">
        <v>165</v>
      </c>
      <c r="D23" s="279"/>
      <c r="E23" s="16"/>
      <c r="F23" s="279"/>
      <c r="G23" s="279"/>
      <c r="H23" s="275"/>
      <c r="I23" s="275"/>
      <c r="J23" s="11"/>
      <c r="K23" s="279"/>
      <c r="L23" s="13"/>
      <c r="M23" s="279"/>
      <c r="N23" s="279"/>
      <c r="O23" s="275"/>
      <c r="P23" s="275"/>
      <c r="Q23" s="275"/>
      <c r="R23" s="275"/>
    </row>
    <row r="24" spans="1:18" ht="18">
      <c r="A24" s="324">
        <v>1</v>
      </c>
      <c r="B24" s="328" t="s">
        <v>167</v>
      </c>
      <c r="C24" s="327" t="s">
        <v>175</v>
      </c>
      <c r="D24" s="324" t="s">
        <v>845</v>
      </c>
      <c r="E24" s="324">
        <v>123.7</v>
      </c>
      <c r="F24" s="324">
        <v>0.08</v>
      </c>
      <c r="G24" s="324">
        <v>0.26</v>
      </c>
      <c r="H24" s="317">
        <f t="shared" ref="H24" si="3">F24*H$7</f>
        <v>0.19742319999999999</v>
      </c>
      <c r="I24" s="317">
        <f t="shared" ref="I24" si="4">G24*I$7</f>
        <v>0.79497600000000002</v>
      </c>
      <c r="J24" s="11" t="s">
        <v>168</v>
      </c>
      <c r="K24" s="279" t="s">
        <v>845</v>
      </c>
      <c r="L24" s="37" t="s">
        <v>1026</v>
      </c>
      <c r="M24" s="37">
        <v>1.22</v>
      </c>
      <c r="N24" s="37">
        <v>6</v>
      </c>
      <c r="O24" s="325">
        <f>((N24*M24)+(N25*M25))*O$7</f>
        <v>8.5561377600000004</v>
      </c>
      <c r="P24" s="325">
        <f t="shared" ref="P24" si="5">H24+I24+O24</f>
        <v>9.5485369599999999</v>
      </c>
      <c r="Q24" s="325">
        <f t="shared" ref="Q24" si="6">O24*E24</f>
        <v>1058.394240912</v>
      </c>
      <c r="R24" s="325">
        <f t="shared" ref="R24" si="7">P24*E24</f>
        <v>1181.154021952</v>
      </c>
    </row>
    <row r="25" spans="1:18" ht="18">
      <c r="A25" s="324"/>
      <c r="B25" s="328"/>
      <c r="C25" s="327"/>
      <c r="D25" s="324"/>
      <c r="E25" s="324"/>
      <c r="F25" s="324"/>
      <c r="G25" s="324"/>
      <c r="H25" s="317"/>
      <c r="I25" s="317"/>
      <c r="J25" s="11" t="s">
        <v>117</v>
      </c>
      <c r="K25" s="279" t="s">
        <v>845</v>
      </c>
      <c r="L25" s="124"/>
      <c r="M25" s="37">
        <v>7.0000000000000007E-2</v>
      </c>
      <c r="N25" s="37">
        <v>0.2</v>
      </c>
      <c r="O25" s="325"/>
      <c r="P25" s="325"/>
      <c r="Q25" s="325"/>
      <c r="R25" s="325"/>
    </row>
    <row r="26" spans="1:18" ht="18">
      <c r="A26" s="324">
        <v>2</v>
      </c>
      <c r="B26" s="323" t="s">
        <v>176</v>
      </c>
      <c r="C26" s="327" t="s">
        <v>177</v>
      </c>
      <c r="D26" s="324" t="s">
        <v>847</v>
      </c>
      <c r="E26" s="325">
        <v>12.37</v>
      </c>
      <c r="F26" s="324">
        <v>1.74</v>
      </c>
      <c r="G26" s="324">
        <v>12.76</v>
      </c>
      <c r="H26" s="317">
        <f t="shared" ref="H26" si="8">F26*H$7</f>
        <v>4.2939546000000002</v>
      </c>
      <c r="I26" s="317">
        <f t="shared" ref="I26" si="9">G26*I$7</f>
        <v>39.014975999999997</v>
      </c>
      <c r="J26" s="11" t="s">
        <v>122</v>
      </c>
      <c r="K26" s="279" t="s">
        <v>845</v>
      </c>
      <c r="L26" s="37" t="s">
        <v>123</v>
      </c>
      <c r="M26" s="37">
        <v>15.12</v>
      </c>
      <c r="N26" s="37">
        <v>4</v>
      </c>
      <c r="O26" s="330">
        <f>((N26*M26)+(N27*M27)+(N28*M28))*O$7</f>
        <v>78.258211199999977</v>
      </c>
      <c r="P26" s="325">
        <f t="shared" ref="P26" si="10">H26+I26+O26</f>
        <v>121.56714179999997</v>
      </c>
      <c r="Q26" s="325">
        <f t="shared" ref="Q26" si="11">O26*E26</f>
        <v>968.05407254399961</v>
      </c>
      <c r="R26" s="325">
        <f t="shared" ref="R26" si="12">P26*E26</f>
        <v>1503.7855440659996</v>
      </c>
    </row>
    <row r="27" spans="1:18" ht="18">
      <c r="A27" s="324"/>
      <c r="B27" s="323"/>
      <c r="C27" s="327"/>
      <c r="D27" s="324"/>
      <c r="E27" s="325"/>
      <c r="F27" s="324"/>
      <c r="G27" s="324"/>
      <c r="H27" s="317"/>
      <c r="I27" s="317"/>
      <c r="J27" s="11" t="s">
        <v>178</v>
      </c>
      <c r="K27" s="279" t="s">
        <v>845</v>
      </c>
      <c r="L27" s="37" t="s">
        <v>179</v>
      </c>
      <c r="M27" s="37">
        <v>1.5</v>
      </c>
      <c r="N27" s="37">
        <v>4</v>
      </c>
      <c r="O27" s="330"/>
      <c r="P27" s="325"/>
      <c r="Q27" s="325"/>
      <c r="R27" s="325"/>
    </row>
    <row r="28" spans="1:18" ht="18">
      <c r="A28" s="324"/>
      <c r="B28" s="323"/>
      <c r="C28" s="327"/>
      <c r="D28" s="324"/>
      <c r="E28" s="325"/>
      <c r="F28" s="324"/>
      <c r="G28" s="324"/>
      <c r="H28" s="317"/>
      <c r="I28" s="317"/>
      <c r="J28" s="11" t="s">
        <v>117</v>
      </c>
      <c r="K28" s="279" t="s">
        <v>845</v>
      </c>
      <c r="L28" s="38"/>
      <c r="M28" s="37">
        <v>3</v>
      </c>
      <c r="N28" s="37">
        <v>0.2</v>
      </c>
      <c r="O28" s="330"/>
      <c r="P28" s="325"/>
      <c r="Q28" s="325"/>
      <c r="R28" s="325"/>
    </row>
    <row r="29" spans="1:18" ht="54">
      <c r="A29" s="279">
        <v>3</v>
      </c>
      <c r="B29" s="279" t="s">
        <v>170</v>
      </c>
      <c r="C29" s="11" t="s">
        <v>859</v>
      </c>
      <c r="D29" s="279" t="s">
        <v>939</v>
      </c>
      <c r="E29" s="279">
        <v>5.0999999999999996</v>
      </c>
      <c r="F29" s="279"/>
      <c r="G29" s="279">
        <v>2.2000000000000002</v>
      </c>
      <c r="H29" s="29"/>
      <c r="I29" s="29">
        <f t="shared" ref="I29:I31" si="13">G29*I$7</f>
        <v>6.7267200000000003</v>
      </c>
      <c r="J29" s="11" t="s">
        <v>171</v>
      </c>
      <c r="K29" s="279" t="s">
        <v>939</v>
      </c>
      <c r="L29" s="37" t="s">
        <v>1023</v>
      </c>
      <c r="M29" s="275">
        <v>1.03</v>
      </c>
      <c r="N29" s="37">
        <v>165</v>
      </c>
      <c r="O29" s="275">
        <f>N29*M29*O$7</f>
        <v>198.27046799999999</v>
      </c>
      <c r="P29" s="275">
        <f>H29+I29+O29</f>
        <v>204.99718799999999</v>
      </c>
      <c r="Q29" s="275">
        <f>O29*E29</f>
        <v>1011.1793867999999</v>
      </c>
      <c r="R29" s="275">
        <f>P29*E29</f>
        <v>1045.4856588</v>
      </c>
    </row>
    <row r="30" spans="1:18" ht="72">
      <c r="A30" s="279">
        <v>4</v>
      </c>
      <c r="B30" s="277" t="s">
        <v>174</v>
      </c>
      <c r="C30" s="11" t="s">
        <v>860</v>
      </c>
      <c r="D30" s="279" t="s">
        <v>847</v>
      </c>
      <c r="E30" s="275">
        <v>12.37</v>
      </c>
      <c r="F30" s="279">
        <f>2.08+0.006</f>
        <v>2.0859999999999999</v>
      </c>
      <c r="G30" s="279">
        <v>4.74</v>
      </c>
      <c r="H30" s="29">
        <f t="shared" ref="H30:H31" si="14">F30*H$7</f>
        <v>5.1478099399999993</v>
      </c>
      <c r="I30" s="29">
        <f t="shared" si="13"/>
        <v>14.493024</v>
      </c>
      <c r="J30" s="11" t="s">
        <v>172</v>
      </c>
      <c r="K30" s="279" t="s">
        <v>939</v>
      </c>
      <c r="L30" s="37" t="s">
        <v>173</v>
      </c>
      <c r="M30" s="29">
        <f>9.77+2.44</f>
        <v>12.209999999999999</v>
      </c>
      <c r="N30" s="37">
        <v>27</v>
      </c>
      <c r="O30" s="275">
        <f>N30*M30*O$7/1.02</f>
        <v>377.06491058823525</v>
      </c>
      <c r="P30" s="275">
        <f>H30+I30+O30</f>
        <v>396.70574452823524</v>
      </c>
      <c r="Q30" s="275">
        <f>O30*E30</f>
        <v>4664.2929439764694</v>
      </c>
      <c r="R30" s="275">
        <f>P30*E30</f>
        <v>4907.2500598142697</v>
      </c>
    </row>
    <row r="31" spans="1:18" ht="54">
      <c r="A31" s="324">
        <v>5</v>
      </c>
      <c r="B31" s="324" t="s">
        <v>180</v>
      </c>
      <c r="C31" s="327" t="s">
        <v>181</v>
      </c>
      <c r="D31" s="324" t="s">
        <v>940</v>
      </c>
      <c r="E31" s="324">
        <v>4.1100000000000003</v>
      </c>
      <c r="F31" s="324">
        <v>59.2</v>
      </c>
      <c r="G31" s="324">
        <v>0.71</v>
      </c>
      <c r="H31" s="317">
        <f t="shared" si="14"/>
        <v>146.09316799999999</v>
      </c>
      <c r="I31" s="317">
        <f t="shared" si="13"/>
        <v>2.1708959999999999</v>
      </c>
      <c r="J31" s="11" t="s">
        <v>182</v>
      </c>
      <c r="K31" s="279" t="s">
        <v>248</v>
      </c>
      <c r="L31" s="37" t="s">
        <v>1035</v>
      </c>
      <c r="M31" s="37">
        <v>100</v>
      </c>
      <c r="N31" s="37">
        <v>5.75</v>
      </c>
      <c r="O31" s="330">
        <f>((N31*M31)+(N32*M32)/1.02+(N33*M33))*O$7</f>
        <v>874.61193651764688</v>
      </c>
      <c r="P31" s="325">
        <f t="shared" ref="P31" si="15">H31+I31+O31</f>
        <v>1022.8760005176468</v>
      </c>
      <c r="Q31" s="325">
        <f t="shared" ref="Q31" si="16">O31*E31</f>
        <v>3594.655059087529</v>
      </c>
      <c r="R31" s="325">
        <f t="shared" ref="R31" si="17">P31*E31</f>
        <v>4204.0203621275286</v>
      </c>
    </row>
    <row r="32" spans="1:18" ht="18">
      <c r="A32" s="324"/>
      <c r="B32" s="324"/>
      <c r="C32" s="327"/>
      <c r="D32" s="324"/>
      <c r="E32" s="324"/>
      <c r="F32" s="324"/>
      <c r="G32" s="324"/>
      <c r="H32" s="317"/>
      <c r="I32" s="317"/>
      <c r="J32" s="20" t="s">
        <v>865</v>
      </c>
      <c r="K32" s="279" t="s">
        <v>845</v>
      </c>
      <c r="L32" s="37" t="s">
        <v>114</v>
      </c>
      <c r="M32" s="279">
        <v>5.9</v>
      </c>
      <c r="N32" s="37">
        <v>29.93</v>
      </c>
      <c r="O32" s="330"/>
      <c r="P32" s="325"/>
      <c r="Q32" s="325"/>
      <c r="R32" s="325"/>
    </row>
    <row r="33" spans="1:18" ht="18">
      <c r="A33" s="324"/>
      <c r="B33" s="324"/>
      <c r="C33" s="327"/>
      <c r="D33" s="324"/>
      <c r="E33" s="324"/>
      <c r="F33" s="324"/>
      <c r="G33" s="324"/>
      <c r="H33" s="317"/>
      <c r="I33" s="317"/>
      <c r="J33" s="20" t="s">
        <v>115</v>
      </c>
      <c r="K33" s="279" t="s">
        <v>845</v>
      </c>
      <c r="L33" s="38" t="s">
        <v>116</v>
      </c>
      <c r="M33" s="279">
        <v>0.06</v>
      </c>
      <c r="N33" s="37">
        <v>26</v>
      </c>
      <c r="O33" s="330"/>
      <c r="P33" s="325"/>
      <c r="Q33" s="325"/>
      <c r="R33" s="325"/>
    </row>
    <row r="34" spans="1:18" ht="36">
      <c r="A34" s="279">
        <v>6</v>
      </c>
      <c r="B34" s="13" t="s">
        <v>121</v>
      </c>
      <c r="C34" s="11" t="s">
        <v>183</v>
      </c>
      <c r="D34" s="279" t="s">
        <v>847</v>
      </c>
      <c r="E34" s="275">
        <v>1.24</v>
      </c>
      <c r="F34" s="279">
        <v>3.57</v>
      </c>
      <c r="G34" s="279">
        <v>0.99</v>
      </c>
      <c r="H34" s="29">
        <f t="shared" ref="H34:H36" si="18">F34*H$7</f>
        <v>8.8100103000000001</v>
      </c>
      <c r="I34" s="29">
        <f t="shared" ref="I34:I36" si="19">G34*I$7</f>
        <v>3.0270239999999999</v>
      </c>
      <c r="J34" s="11" t="s">
        <v>169</v>
      </c>
      <c r="K34" s="279" t="s">
        <v>845</v>
      </c>
      <c r="L34" s="37" t="s">
        <v>123</v>
      </c>
      <c r="M34" s="37">
        <v>4.08</v>
      </c>
      <c r="N34" s="37">
        <v>4</v>
      </c>
      <c r="O34" s="275">
        <f>N34*M34*O$7</f>
        <v>19.039564799999997</v>
      </c>
      <c r="P34" s="275">
        <f>H34+I34+O34</f>
        <v>30.876599099999996</v>
      </c>
      <c r="Q34" s="275">
        <f>O34*E34</f>
        <v>23.609060351999997</v>
      </c>
      <c r="R34" s="275">
        <f>P34*E34</f>
        <v>38.286982883999997</v>
      </c>
    </row>
    <row r="35" spans="1:18" ht="36">
      <c r="A35" s="279">
        <v>7</v>
      </c>
      <c r="B35" s="278" t="s">
        <v>184</v>
      </c>
      <c r="C35" s="11" t="s">
        <v>185</v>
      </c>
      <c r="D35" s="279" t="s">
        <v>248</v>
      </c>
      <c r="E35" s="16">
        <v>411</v>
      </c>
      <c r="F35" s="276">
        <f>0.107*0.5</f>
        <v>5.3499999999999999E-2</v>
      </c>
      <c r="G35" s="276">
        <f>0.5337*0.5</f>
        <v>0.26684999999999998</v>
      </c>
      <c r="H35" s="29">
        <f t="shared" si="18"/>
        <v>0.13202676499999999</v>
      </c>
      <c r="I35" s="29">
        <f t="shared" si="19"/>
        <v>0.81592055999999991</v>
      </c>
      <c r="J35" s="11"/>
      <c r="K35" s="279"/>
      <c r="L35" s="40"/>
      <c r="M35" s="37"/>
      <c r="N35" s="37"/>
      <c r="O35" s="275"/>
      <c r="P35" s="275">
        <f>H35+I35+O35</f>
        <v>0.9479473249999999</v>
      </c>
      <c r="Q35" s="275"/>
      <c r="R35" s="275">
        <f>P35*E35</f>
        <v>389.60635057499996</v>
      </c>
    </row>
    <row r="36" spans="1:18" ht="36">
      <c r="A36" s="324">
        <v>8</v>
      </c>
      <c r="B36" s="328" t="s">
        <v>186</v>
      </c>
      <c r="C36" s="327" t="s">
        <v>187</v>
      </c>
      <c r="D36" s="324" t="s">
        <v>846</v>
      </c>
      <c r="E36" s="324">
        <v>75</v>
      </c>
      <c r="F36" s="324">
        <v>2.15</v>
      </c>
      <c r="G36" s="324">
        <v>3.5999999999999997E-2</v>
      </c>
      <c r="H36" s="317">
        <f t="shared" si="18"/>
        <v>5.3057485</v>
      </c>
      <c r="I36" s="317">
        <f t="shared" si="19"/>
        <v>0.11007359999999999</v>
      </c>
      <c r="J36" s="11" t="s">
        <v>188</v>
      </c>
      <c r="K36" s="279" t="s">
        <v>846</v>
      </c>
      <c r="L36" s="37" t="s">
        <v>1055</v>
      </c>
      <c r="M36" s="37">
        <v>1</v>
      </c>
      <c r="N36" s="37">
        <v>6</v>
      </c>
      <c r="O36" s="325">
        <f>((N36*M36)+(N37*M37))*O$7</f>
        <v>7.9098191999999994</v>
      </c>
      <c r="P36" s="325">
        <f t="shared" ref="P36" si="20">H36+I36+O36</f>
        <v>13.325641299999999</v>
      </c>
      <c r="Q36" s="325">
        <f t="shared" ref="Q36" si="21">O36*E36</f>
        <v>593.2364399999999</v>
      </c>
      <c r="R36" s="325">
        <f t="shared" ref="R36" si="22">P36*E36</f>
        <v>999.42309749999993</v>
      </c>
    </row>
    <row r="37" spans="1:18" ht="18">
      <c r="A37" s="324"/>
      <c r="B37" s="328"/>
      <c r="C37" s="327"/>
      <c r="D37" s="324"/>
      <c r="E37" s="324"/>
      <c r="F37" s="324"/>
      <c r="G37" s="324"/>
      <c r="H37" s="317"/>
      <c r="I37" s="317"/>
      <c r="J37" s="11" t="s">
        <v>115</v>
      </c>
      <c r="K37" s="279" t="s">
        <v>845</v>
      </c>
      <c r="L37" s="38" t="s">
        <v>116</v>
      </c>
      <c r="M37" s="279">
        <v>0.03</v>
      </c>
      <c r="N37" s="37">
        <v>26</v>
      </c>
      <c r="O37" s="325"/>
      <c r="P37" s="325"/>
      <c r="Q37" s="325"/>
      <c r="R37" s="325"/>
    </row>
    <row r="38" spans="1:18" ht="36">
      <c r="A38" s="279">
        <v>9</v>
      </c>
      <c r="B38" s="278" t="s">
        <v>139</v>
      </c>
      <c r="C38" s="11" t="s">
        <v>189</v>
      </c>
      <c r="D38" s="279" t="s">
        <v>847</v>
      </c>
      <c r="E38" s="275">
        <v>0.75</v>
      </c>
      <c r="F38" s="279">
        <f>9.88+2.56</f>
        <v>12.440000000000001</v>
      </c>
      <c r="G38" s="279">
        <f>0.95+3.68</f>
        <v>4.63</v>
      </c>
      <c r="H38" s="29">
        <f t="shared" ref="H38" si="23">F38*H$7</f>
        <v>30.699307600000001</v>
      </c>
      <c r="I38" s="29">
        <f t="shared" ref="I38" si="24">G38*I$7</f>
        <v>14.156687999999999</v>
      </c>
      <c r="J38" s="11" t="s">
        <v>115</v>
      </c>
      <c r="K38" s="279" t="s">
        <v>845</v>
      </c>
      <c r="L38" s="38" t="s">
        <v>116</v>
      </c>
      <c r="M38" s="279">
        <f>2.04+8.16</f>
        <v>10.199999999999999</v>
      </c>
      <c r="N38" s="37">
        <v>26</v>
      </c>
      <c r="O38" s="275">
        <f>N38*M38*O$7</f>
        <v>309.39292799999998</v>
      </c>
      <c r="P38" s="275">
        <f>H38+I38+O38</f>
        <v>354.24892360000001</v>
      </c>
      <c r="Q38" s="275">
        <f>O38*E38</f>
        <v>232.04469599999999</v>
      </c>
      <c r="R38" s="275">
        <f>P38*E38</f>
        <v>265.68669269999998</v>
      </c>
    </row>
    <row r="39" spans="1:18" ht="54">
      <c r="A39" s="279">
        <v>10</v>
      </c>
      <c r="B39" s="278" t="s">
        <v>119</v>
      </c>
      <c r="C39" s="11" t="s">
        <v>191</v>
      </c>
      <c r="D39" s="279" t="s">
        <v>70</v>
      </c>
      <c r="E39" s="279">
        <v>8</v>
      </c>
      <c r="F39" s="279"/>
      <c r="G39" s="279"/>
      <c r="H39" s="275"/>
      <c r="I39" s="275"/>
      <c r="J39" s="11" t="s">
        <v>118</v>
      </c>
      <c r="K39" s="279" t="s">
        <v>70</v>
      </c>
      <c r="L39" s="142" t="s">
        <v>1052</v>
      </c>
      <c r="M39" s="37">
        <v>1</v>
      </c>
      <c r="N39" s="37">
        <v>65</v>
      </c>
      <c r="O39" s="275">
        <f>N39*M39*O$7</f>
        <v>75.831599999999995</v>
      </c>
      <c r="P39" s="275">
        <f>H39+I39+O39</f>
        <v>75.831599999999995</v>
      </c>
      <c r="Q39" s="275">
        <f>O39*E39</f>
        <v>606.65279999999996</v>
      </c>
      <c r="R39" s="275">
        <f>P39*E39</f>
        <v>606.65279999999996</v>
      </c>
    </row>
    <row r="40" spans="1:18" ht="36">
      <c r="A40" s="279">
        <v>11</v>
      </c>
      <c r="B40" s="278" t="s">
        <v>119</v>
      </c>
      <c r="C40" s="11" t="s">
        <v>190</v>
      </c>
      <c r="D40" s="279" t="s">
        <v>70</v>
      </c>
      <c r="E40" s="279">
        <v>17</v>
      </c>
      <c r="F40" s="279"/>
      <c r="G40" s="279"/>
      <c r="H40" s="275"/>
      <c r="I40" s="275"/>
      <c r="J40" s="11" t="s">
        <v>120</v>
      </c>
      <c r="K40" s="279" t="s">
        <v>70</v>
      </c>
      <c r="L40" s="142" t="s">
        <v>1052</v>
      </c>
      <c r="M40" s="37">
        <v>1</v>
      </c>
      <c r="N40" s="37">
        <v>25.83</v>
      </c>
      <c r="O40" s="275">
        <f>N40*M40*O$7</f>
        <v>30.134311199999996</v>
      </c>
      <c r="P40" s="275">
        <f>H40+I40+O40</f>
        <v>30.134311199999996</v>
      </c>
      <c r="Q40" s="275">
        <f>O40*E40</f>
        <v>512.28329039999994</v>
      </c>
      <c r="R40" s="275">
        <f>P40*E40</f>
        <v>512.28329039999994</v>
      </c>
    </row>
    <row r="41" spans="1:18" ht="18">
      <c r="A41" s="279"/>
      <c r="B41" s="278"/>
      <c r="C41" s="17" t="s">
        <v>707</v>
      </c>
      <c r="D41" s="279"/>
      <c r="E41" s="279"/>
      <c r="F41" s="279"/>
      <c r="G41" s="279"/>
      <c r="H41" s="275"/>
      <c r="I41" s="275"/>
      <c r="J41" s="11"/>
      <c r="K41" s="279"/>
      <c r="L41" s="142"/>
      <c r="M41" s="37"/>
      <c r="N41" s="37"/>
      <c r="O41" s="275"/>
      <c r="P41" s="275"/>
      <c r="Q41" s="275"/>
      <c r="R41" s="275"/>
    </row>
    <row r="42" spans="1:18" ht="18">
      <c r="A42" s="279">
        <v>1</v>
      </c>
      <c r="B42" s="13" t="s">
        <v>121</v>
      </c>
      <c r="C42" s="11" t="s">
        <v>416</v>
      </c>
      <c r="D42" s="279" t="s">
        <v>847</v>
      </c>
      <c r="E42" s="275">
        <v>1.4</v>
      </c>
      <c r="F42" s="279">
        <v>3.57</v>
      </c>
      <c r="G42" s="279">
        <v>0.99</v>
      </c>
      <c r="H42" s="29">
        <f t="shared" ref="H42:H45" si="25">F42*H$7</f>
        <v>8.8100103000000001</v>
      </c>
      <c r="I42" s="29">
        <f t="shared" ref="I42" si="26">G42*I$7</f>
        <v>3.0270239999999999</v>
      </c>
      <c r="J42" s="11"/>
      <c r="K42" s="279"/>
      <c r="L42" s="37"/>
      <c r="M42" s="37"/>
      <c r="N42" s="37"/>
      <c r="O42" s="275"/>
      <c r="P42" s="275">
        <f>H42+I42+O42</f>
        <v>11.837034299999999</v>
      </c>
      <c r="Q42" s="275"/>
      <c r="R42" s="275">
        <f>P42*E42</f>
        <v>16.571848019999997</v>
      </c>
    </row>
    <row r="43" spans="1:18" ht="36">
      <c r="A43" s="279">
        <v>2</v>
      </c>
      <c r="B43" s="13" t="s">
        <v>282</v>
      </c>
      <c r="C43" s="11" t="s">
        <v>283</v>
      </c>
      <c r="D43" s="279" t="s">
        <v>845</v>
      </c>
      <c r="E43" s="279">
        <v>14</v>
      </c>
      <c r="F43" s="279">
        <v>1.67</v>
      </c>
      <c r="G43" s="279"/>
      <c r="H43" s="29">
        <f t="shared" si="25"/>
        <v>4.1212092999999994</v>
      </c>
      <c r="I43" s="29"/>
      <c r="J43" s="11" t="s">
        <v>168</v>
      </c>
      <c r="K43" s="279" t="s">
        <v>845</v>
      </c>
      <c r="L43" s="37" t="s">
        <v>1026</v>
      </c>
      <c r="M43" s="279">
        <v>1.25</v>
      </c>
      <c r="N43" s="37">
        <v>6</v>
      </c>
      <c r="O43" s="275">
        <f>N43*M43*O$7</f>
        <v>8.7497999999999987</v>
      </c>
      <c r="P43" s="275">
        <f>H43+I43+O43</f>
        <v>12.871009299999997</v>
      </c>
      <c r="Q43" s="275">
        <f>O43*E43</f>
        <v>122.49719999999998</v>
      </c>
      <c r="R43" s="275">
        <f>P43*E43</f>
        <v>180.19413019999996</v>
      </c>
    </row>
    <row r="44" spans="1:18" ht="36">
      <c r="A44" s="279">
        <v>3</v>
      </c>
      <c r="B44" s="13" t="s">
        <v>287</v>
      </c>
      <c r="C44" s="11" t="s">
        <v>288</v>
      </c>
      <c r="D44" s="279" t="s">
        <v>846</v>
      </c>
      <c r="E44" s="279">
        <v>140</v>
      </c>
      <c r="F44" s="279">
        <v>0.221</v>
      </c>
      <c r="G44" s="279"/>
      <c r="H44" s="29">
        <f t="shared" si="25"/>
        <v>0.54538158999999997</v>
      </c>
      <c r="I44" s="29"/>
      <c r="J44" s="11"/>
      <c r="K44" s="279"/>
      <c r="L44" s="37"/>
      <c r="M44" s="37"/>
      <c r="N44" s="37"/>
      <c r="O44" s="275"/>
      <c r="P44" s="275">
        <f>H44+I44+O44</f>
        <v>0.54538158999999997</v>
      </c>
      <c r="Q44" s="275"/>
      <c r="R44" s="275">
        <f>P44*E44</f>
        <v>76.353422600000002</v>
      </c>
    </row>
    <row r="45" spans="1:18" ht="18">
      <c r="A45" s="324">
        <v>4</v>
      </c>
      <c r="B45" s="328" t="s">
        <v>560</v>
      </c>
      <c r="C45" s="327" t="s">
        <v>562</v>
      </c>
      <c r="D45" s="324" t="s">
        <v>847</v>
      </c>
      <c r="E45" s="325">
        <v>1.4</v>
      </c>
      <c r="F45" s="324">
        <v>2.42</v>
      </c>
      <c r="G45" s="324"/>
      <c r="H45" s="317">
        <f t="shared" si="25"/>
        <v>5.9720518</v>
      </c>
      <c r="I45" s="317"/>
      <c r="J45" s="11" t="s">
        <v>561</v>
      </c>
      <c r="K45" s="279" t="s">
        <v>124</v>
      </c>
      <c r="L45" s="142"/>
      <c r="M45" s="37">
        <v>2</v>
      </c>
      <c r="N45" s="37">
        <v>0.2</v>
      </c>
      <c r="O45" s="325">
        <f>((N45*M45)+(N46*M46))*O$7</f>
        <v>2.7999359999999998</v>
      </c>
      <c r="P45" s="325">
        <f t="shared" ref="P45" si="27">H45+I45+O45</f>
        <v>8.7719877999999998</v>
      </c>
      <c r="Q45" s="325">
        <f t="shared" ref="Q45" si="28">O45*E45</f>
        <v>3.9199103999999996</v>
      </c>
      <c r="R45" s="325">
        <f t="shared" ref="R45" si="29">P45*E45</f>
        <v>12.280782919999998</v>
      </c>
    </row>
    <row r="46" spans="1:18" ht="18">
      <c r="A46" s="324"/>
      <c r="B46" s="328"/>
      <c r="C46" s="327"/>
      <c r="D46" s="324"/>
      <c r="E46" s="325"/>
      <c r="F46" s="324"/>
      <c r="G46" s="324"/>
      <c r="H46" s="317"/>
      <c r="I46" s="317"/>
      <c r="J46" s="11" t="s">
        <v>117</v>
      </c>
      <c r="K46" s="279" t="s">
        <v>845</v>
      </c>
      <c r="L46" s="142"/>
      <c r="M46" s="37">
        <v>10</v>
      </c>
      <c r="N46" s="37">
        <v>0.2</v>
      </c>
      <c r="O46" s="325"/>
      <c r="P46" s="325"/>
      <c r="Q46" s="325"/>
      <c r="R46" s="325"/>
    </row>
    <row r="47" spans="1:18" ht="18">
      <c r="A47" s="279"/>
      <c r="B47" s="278"/>
      <c r="C47" s="50" t="s">
        <v>192</v>
      </c>
      <c r="D47" s="279"/>
      <c r="E47" s="279"/>
      <c r="F47" s="279"/>
      <c r="G47" s="279"/>
      <c r="H47" s="275"/>
      <c r="I47" s="275"/>
      <c r="J47" s="11"/>
      <c r="K47" s="279"/>
      <c r="L47" s="142"/>
      <c r="M47" s="37"/>
      <c r="N47" s="37"/>
      <c r="O47" s="275"/>
      <c r="P47" s="275"/>
      <c r="Q47" s="275"/>
      <c r="R47" s="275"/>
    </row>
    <row r="48" spans="1:18" ht="18">
      <c r="A48" s="324">
        <v>1</v>
      </c>
      <c r="B48" s="328" t="s">
        <v>194</v>
      </c>
      <c r="C48" s="327" t="s">
        <v>193</v>
      </c>
      <c r="D48" s="324" t="s">
        <v>845</v>
      </c>
      <c r="E48" s="329">
        <v>2.1</v>
      </c>
      <c r="F48" s="324">
        <v>12.9</v>
      </c>
      <c r="G48" s="324">
        <v>1.3</v>
      </c>
      <c r="H48" s="317">
        <f t="shared" ref="H48" si="30">F48*H$7</f>
        <v>31.834491</v>
      </c>
      <c r="I48" s="317">
        <f t="shared" ref="I48" si="31">G48*I$7</f>
        <v>3.9748800000000002</v>
      </c>
      <c r="J48" s="11" t="s">
        <v>195</v>
      </c>
      <c r="K48" s="279" t="s">
        <v>845</v>
      </c>
      <c r="L48" s="40" t="s">
        <v>978</v>
      </c>
      <c r="M48" s="279">
        <v>1.05</v>
      </c>
      <c r="N48" s="37">
        <v>125</v>
      </c>
      <c r="O48" s="325">
        <f>((N48*M48)+(N49*M49)+(N50*M50)+(N51*M51))*O$7</f>
        <v>162.96075509759996</v>
      </c>
      <c r="P48" s="325">
        <f>H48+I48+O48</f>
        <v>198.77012609759996</v>
      </c>
      <c r="Q48" s="325">
        <f t="shared" ref="Q48" si="32">O48*E48</f>
        <v>342.2175857049599</v>
      </c>
      <c r="R48" s="325">
        <f>P48*E48</f>
        <v>417.41726480495993</v>
      </c>
    </row>
    <row r="49" spans="1:18" ht="36">
      <c r="A49" s="324"/>
      <c r="B49" s="328"/>
      <c r="C49" s="327"/>
      <c r="D49" s="324"/>
      <c r="E49" s="329"/>
      <c r="F49" s="324"/>
      <c r="G49" s="324"/>
      <c r="H49" s="317"/>
      <c r="I49" s="317"/>
      <c r="J49" s="49" t="s">
        <v>196</v>
      </c>
      <c r="K49" s="279" t="s">
        <v>124</v>
      </c>
      <c r="L49" s="40"/>
      <c r="M49" s="37">
        <v>3.01</v>
      </c>
      <c r="N49" s="37">
        <v>0.93</v>
      </c>
      <c r="O49" s="325"/>
      <c r="P49" s="325"/>
      <c r="Q49" s="325"/>
      <c r="R49" s="325"/>
    </row>
    <row r="50" spans="1:18" ht="18">
      <c r="A50" s="324"/>
      <c r="B50" s="328"/>
      <c r="C50" s="327"/>
      <c r="D50" s="324"/>
      <c r="E50" s="329"/>
      <c r="F50" s="324"/>
      <c r="G50" s="324"/>
      <c r="H50" s="317"/>
      <c r="I50" s="317"/>
      <c r="J50" s="11" t="s">
        <v>197</v>
      </c>
      <c r="K50" s="279" t="s">
        <v>124</v>
      </c>
      <c r="L50" s="37" t="s">
        <v>1020</v>
      </c>
      <c r="M50" s="279">
        <v>4.38</v>
      </c>
      <c r="N50" s="37">
        <v>0.33300000000000002</v>
      </c>
      <c r="O50" s="325"/>
      <c r="P50" s="325"/>
      <c r="Q50" s="325"/>
      <c r="R50" s="325"/>
    </row>
    <row r="51" spans="1:18" ht="18">
      <c r="A51" s="324"/>
      <c r="B51" s="328"/>
      <c r="C51" s="327"/>
      <c r="D51" s="324"/>
      <c r="E51" s="329"/>
      <c r="F51" s="324"/>
      <c r="G51" s="324"/>
      <c r="H51" s="317"/>
      <c r="I51" s="317"/>
      <c r="J51" s="11" t="s">
        <v>198</v>
      </c>
      <c r="K51" s="279" t="s">
        <v>124</v>
      </c>
      <c r="L51" s="40" t="s">
        <v>1059</v>
      </c>
      <c r="M51" s="37">
        <v>7.2</v>
      </c>
      <c r="N51" s="37">
        <v>0.57999999999999996</v>
      </c>
      <c r="O51" s="325"/>
      <c r="P51" s="325"/>
      <c r="Q51" s="325"/>
      <c r="R51" s="325"/>
    </row>
    <row r="52" spans="1:18" ht="36">
      <c r="A52" s="279">
        <v>2</v>
      </c>
      <c r="B52" s="13" t="s">
        <v>71</v>
      </c>
      <c r="C52" s="11" t="s">
        <v>202</v>
      </c>
      <c r="D52" s="279" t="s">
        <v>845</v>
      </c>
      <c r="E52" s="279">
        <v>0.5</v>
      </c>
      <c r="F52" s="279"/>
      <c r="G52" s="279"/>
      <c r="H52" s="275"/>
      <c r="I52" s="275"/>
      <c r="J52" s="11" t="s">
        <v>203</v>
      </c>
      <c r="K52" s="279" t="s">
        <v>845</v>
      </c>
      <c r="L52" s="40" t="s">
        <v>978</v>
      </c>
      <c r="M52" s="279">
        <v>1</v>
      </c>
      <c r="N52" s="37">
        <v>125</v>
      </c>
      <c r="O52" s="275">
        <f>N52*M52*O$7</f>
        <v>145.82999999999998</v>
      </c>
      <c r="P52" s="275">
        <f>H52+I52+O52</f>
        <v>145.82999999999998</v>
      </c>
      <c r="Q52" s="275">
        <f>O52*E52</f>
        <v>72.914999999999992</v>
      </c>
      <c r="R52" s="275">
        <f>P52*E52</f>
        <v>72.914999999999992</v>
      </c>
    </row>
    <row r="53" spans="1:18" ht="18">
      <c r="A53" s="324">
        <v>3</v>
      </c>
      <c r="B53" s="328" t="s">
        <v>199</v>
      </c>
      <c r="C53" s="327" t="s">
        <v>125</v>
      </c>
      <c r="D53" s="324" t="s">
        <v>847</v>
      </c>
      <c r="E53" s="324">
        <v>0.06</v>
      </c>
      <c r="F53" s="324">
        <v>46.5</v>
      </c>
      <c r="G53" s="324">
        <v>4.83</v>
      </c>
      <c r="H53" s="317">
        <f t="shared" ref="H53" si="33">F53*H$7</f>
        <v>114.752235</v>
      </c>
      <c r="I53" s="317">
        <f t="shared" ref="I53" si="34">G53*I$7</f>
        <v>14.768208</v>
      </c>
      <c r="J53" s="11" t="s">
        <v>200</v>
      </c>
      <c r="K53" s="279" t="s">
        <v>845</v>
      </c>
      <c r="L53" s="40" t="s">
        <v>978</v>
      </c>
      <c r="M53" s="279">
        <v>3.85</v>
      </c>
      <c r="N53" s="37">
        <v>125</v>
      </c>
      <c r="O53" s="330">
        <f>((N53*M53)+(N54*M54)+(N55*M55))*O$7</f>
        <v>702.04195296</v>
      </c>
      <c r="P53" s="325">
        <f t="shared" ref="P53" si="35">H53+I53+O53</f>
        <v>831.56239596</v>
      </c>
      <c r="Q53" s="325">
        <f t="shared" ref="Q53" si="36">O53*E53</f>
        <v>42.122517177599995</v>
      </c>
      <c r="R53" s="325">
        <f t="shared" ref="R53" si="37">P53*E53</f>
        <v>49.893743757599999</v>
      </c>
    </row>
    <row r="54" spans="1:18" ht="18">
      <c r="A54" s="324"/>
      <c r="B54" s="328"/>
      <c r="C54" s="327"/>
      <c r="D54" s="324"/>
      <c r="E54" s="324"/>
      <c r="F54" s="324"/>
      <c r="G54" s="324"/>
      <c r="H54" s="317"/>
      <c r="I54" s="317"/>
      <c r="J54" s="11" t="s">
        <v>201</v>
      </c>
      <c r="K54" s="279" t="s">
        <v>124</v>
      </c>
      <c r="L54" s="40" t="s">
        <v>1061</v>
      </c>
      <c r="M54" s="37">
        <v>107</v>
      </c>
      <c r="N54" s="37">
        <v>1</v>
      </c>
      <c r="O54" s="330"/>
      <c r="P54" s="325"/>
      <c r="Q54" s="325"/>
      <c r="R54" s="325"/>
    </row>
    <row r="55" spans="1:18" ht="18">
      <c r="A55" s="324"/>
      <c r="B55" s="328"/>
      <c r="C55" s="327"/>
      <c r="D55" s="324"/>
      <c r="E55" s="324"/>
      <c r="F55" s="324"/>
      <c r="G55" s="324"/>
      <c r="H55" s="317"/>
      <c r="I55" s="317"/>
      <c r="J55" s="11" t="s">
        <v>198</v>
      </c>
      <c r="K55" s="279" t="s">
        <v>124</v>
      </c>
      <c r="L55" s="40" t="s">
        <v>1059</v>
      </c>
      <c r="M55" s="279">
        <v>23.3</v>
      </c>
      <c r="N55" s="37">
        <v>0.57999999999999996</v>
      </c>
      <c r="O55" s="330"/>
      <c r="P55" s="325"/>
      <c r="Q55" s="325"/>
      <c r="R55" s="325"/>
    </row>
    <row r="56" spans="1:18" ht="54">
      <c r="A56" s="279">
        <v>4</v>
      </c>
      <c r="B56" s="278" t="s">
        <v>204</v>
      </c>
      <c r="C56" s="11" t="s">
        <v>205</v>
      </c>
      <c r="D56" s="279" t="s">
        <v>845</v>
      </c>
      <c r="E56" s="279">
        <v>2.4</v>
      </c>
      <c r="F56" s="279">
        <v>0.46</v>
      </c>
      <c r="G56" s="279">
        <v>0.13</v>
      </c>
      <c r="H56" s="29">
        <f t="shared" ref="H56:H58" si="38">F56*H$7</f>
        <v>1.1351834000000001</v>
      </c>
      <c r="I56" s="29">
        <f t="shared" ref="I56:I58" si="39">G56*I$7</f>
        <v>0.39748800000000001</v>
      </c>
      <c r="J56" s="11" t="s">
        <v>206</v>
      </c>
      <c r="K56" s="279" t="s">
        <v>124</v>
      </c>
      <c r="L56" s="37"/>
      <c r="M56" s="279">
        <v>10.06</v>
      </c>
      <c r="N56" s="288">
        <v>0.93</v>
      </c>
      <c r="O56" s="275">
        <f>N56*M56*O$7</f>
        <v>10.914850511999999</v>
      </c>
      <c r="P56" s="275">
        <f>H56+I56+O56</f>
        <v>12.447521911999999</v>
      </c>
      <c r="Q56" s="275">
        <f>O56*E56</f>
        <v>26.195641228799996</v>
      </c>
      <c r="R56" s="275">
        <f>P56*E56</f>
        <v>29.874052588799998</v>
      </c>
    </row>
    <row r="57" spans="1:18" ht="36">
      <c r="A57" s="279">
        <v>5</v>
      </c>
      <c r="B57" s="279" t="s">
        <v>208</v>
      </c>
      <c r="C57" s="11" t="s">
        <v>207</v>
      </c>
      <c r="D57" s="279" t="s">
        <v>847</v>
      </c>
      <c r="E57" s="279">
        <v>0.48</v>
      </c>
      <c r="F57" s="279">
        <v>12.1</v>
      </c>
      <c r="G57" s="279"/>
      <c r="H57" s="29">
        <f t="shared" si="38"/>
        <v>29.860258999999999</v>
      </c>
      <c r="I57" s="29"/>
      <c r="J57" s="20" t="s">
        <v>137</v>
      </c>
      <c r="K57" s="279" t="s">
        <v>124</v>
      </c>
      <c r="L57" s="37" t="s">
        <v>1062</v>
      </c>
      <c r="M57" s="37">
        <v>11</v>
      </c>
      <c r="N57" s="37">
        <v>2.13</v>
      </c>
      <c r="O57" s="275">
        <f>N57*M57*O$7</f>
        <v>27.334375199999997</v>
      </c>
      <c r="P57" s="275">
        <f>H57+I57+O57</f>
        <v>57.194634199999996</v>
      </c>
      <c r="Q57" s="275">
        <f>O57*E57</f>
        <v>13.120500095999997</v>
      </c>
      <c r="R57" s="275">
        <f>P57*E57</f>
        <v>27.453424415999997</v>
      </c>
    </row>
    <row r="58" spans="1:18" ht="18">
      <c r="A58" s="324">
        <v>6</v>
      </c>
      <c r="B58" s="328" t="s">
        <v>140</v>
      </c>
      <c r="C58" s="327" t="s">
        <v>868</v>
      </c>
      <c r="D58" s="324" t="s">
        <v>845</v>
      </c>
      <c r="E58" s="324">
        <v>1.1200000000000001</v>
      </c>
      <c r="F58" s="324">
        <v>7.43</v>
      </c>
      <c r="G58" s="324">
        <v>3.36</v>
      </c>
      <c r="H58" s="317">
        <f t="shared" si="38"/>
        <v>18.3356797</v>
      </c>
      <c r="I58" s="317">
        <f t="shared" si="39"/>
        <v>10.273536</v>
      </c>
      <c r="J58" s="11" t="s">
        <v>850</v>
      </c>
      <c r="K58" s="279" t="s">
        <v>845</v>
      </c>
      <c r="L58" s="37" t="s">
        <v>141</v>
      </c>
      <c r="M58" s="279">
        <v>1.0149999999999999</v>
      </c>
      <c r="N58" s="37">
        <v>31.39</v>
      </c>
      <c r="O58" s="325">
        <f>((N58*M58)/1.02+(N59*M59)+(N60*M60)+(N61*M61))*O$7</f>
        <v>57.40000332941176</v>
      </c>
      <c r="P58" s="325">
        <f>H58+I58+O58</f>
        <v>86.009219029411753</v>
      </c>
      <c r="Q58" s="325">
        <f t="shared" ref="Q58" si="40">O58*E58</f>
        <v>64.288003728941177</v>
      </c>
      <c r="R58" s="325">
        <f>P58*E58</f>
        <v>96.33032531294117</v>
      </c>
    </row>
    <row r="59" spans="1:18" ht="18">
      <c r="A59" s="324"/>
      <c r="B59" s="328"/>
      <c r="C59" s="327"/>
      <c r="D59" s="324"/>
      <c r="E59" s="324"/>
      <c r="F59" s="324"/>
      <c r="G59" s="324"/>
      <c r="H59" s="317"/>
      <c r="I59" s="317"/>
      <c r="J59" s="11" t="s">
        <v>79</v>
      </c>
      <c r="K59" s="279" t="s">
        <v>846</v>
      </c>
      <c r="L59" s="37"/>
      <c r="M59" s="279">
        <v>2.42</v>
      </c>
      <c r="N59" s="37">
        <v>3.5</v>
      </c>
      <c r="O59" s="325"/>
      <c r="P59" s="325"/>
      <c r="Q59" s="325"/>
      <c r="R59" s="325"/>
    </row>
    <row r="60" spans="1:18" ht="18">
      <c r="A60" s="324"/>
      <c r="B60" s="328"/>
      <c r="C60" s="327"/>
      <c r="D60" s="324"/>
      <c r="E60" s="324"/>
      <c r="F60" s="324"/>
      <c r="G60" s="324"/>
      <c r="H60" s="317"/>
      <c r="I60" s="317"/>
      <c r="J60" s="11" t="s">
        <v>80</v>
      </c>
      <c r="K60" s="279" t="s">
        <v>845</v>
      </c>
      <c r="L60" s="40" t="s">
        <v>978</v>
      </c>
      <c r="M60" s="279">
        <v>6.4799999999999996E-2</v>
      </c>
      <c r="N60" s="37">
        <v>125</v>
      </c>
      <c r="O60" s="325"/>
      <c r="P60" s="325"/>
      <c r="Q60" s="325"/>
      <c r="R60" s="325"/>
    </row>
    <row r="61" spans="1:18" ht="18">
      <c r="A61" s="324"/>
      <c r="B61" s="328"/>
      <c r="C61" s="327"/>
      <c r="D61" s="324"/>
      <c r="E61" s="324"/>
      <c r="F61" s="324"/>
      <c r="G61" s="324"/>
      <c r="H61" s="317"/>
      <c r="I61" s="317"/>
      <c r="J61" s="11" t="s">
        <v>135</v>
      </c>
      <c r="K61" s="279" t="s">
        <v>124</v>
      </c>
      <c r="L61" s="37" t="s">
        <v>1018</v>
      </c>
      <c r="M61" s="279">
        <v>1.5</v>
      </c>
      <c r="N61" s="37">
        <v>0.93</v>
      </c>
      <c r="O61" s="325"/>
      <c r="P61" s="325"/>
      <c r="Q61" s="325"/>
      <c r="R61" s="325"/>
    </row>
    <row r="62" spans="1:18" ht="18">
      <c r="A62" s="279">
        <v>7</v>
      </c>
      <c r="B62" s="13" t="s">
        <v>71</v>
      </c>
      <c r="C62" s="11" t="s">
        <v>233</v>
      </c>
      <c r="D62" s="279" t="s">
        <v>939</v>
      </c>
      <c r="E62" s="12">
        <v>6.7199999999999996E-2</v>
      </c>
      <c r="F62" s="279"/>
      <c r="G62" s="279"/>
      <c r="H62" s="275"/>
      <c r="I62" s="275"/>
      <c r="J62" s="11" t="s">
        <v>138</v>
      </c>
      <c r="K62" s="279" t="s">
        <v>939</v>
      </c>
      <c r="L62" s="40" t="s">
        <v>1031</v>
      </c>
      <c r="M62" s="37">
        <v>1</v>
      </c>
      <c r="N62" s="37">
        <v>216.67</v>
      </c>
      <c r="O62" s="275">
        <f>N62*M62*O$7</f>
        <v>252.77588879999996</v>
      </c>
      <c r="P62" s="275">
        <f>H62+I62+O62</f>
        <v>252.77588879999996</v>
      </c>
      <c r="Q62" s="275">
        <f>O62*E62</f>
        <v>16.986539727359997</v>
      </c>
      <c r="R62" s="275">
        <f>P62*E62</f>
        <v>16.986539727359997</v>
      </c>
    </row>
    <row r="63" spans="1:18" ht="18">
      <c r="A63" s="279">
        <v>8</v>
      </c>
      <c r="B63" s="13" t="s">
        <v>71</v>
      </c>
      <c r="C63" s="11" t="s">
        <v>234</v>
      </c>
      <c r="D63" s="279" t="s">
        <v>939</v>
      </c>
      <c r="E63" s="276">
        <v>0.121</v>
      </c>
      <c r="F63" s="279"/>
      <c r="G63" s="279"/>
      <c r="H63" s="275"/>
      <c r="I63" s="275"/>
      <c r="J63" s="11" t="s">
        <v>136</v>
      </c>
      <c r="K63" s="279" t="s">
        <v>939</v>
      </c>
      <c r="L63" s="40" t="s">
        <v>1028</v>
      </c>
      <c r="M63" s="279">
        <v>1</v>
      </c>
      <c r="N63" s="37">
        <v>282.5</v>
      </c>
      <c r="O63" s="275">
        <f>N63*M63*O$7</f>
        <v>329.57579999999996</v>
      </c>
      <c r="P63" s="275">
        <f>H63+I63+O63</f>
        <v>329.57579999999996</v>
      </c>
      <c r="Q63" s="275">
        <f>O63*E63</f>
        <v>39.878671799999992</v>
      </c>
      <c r="R63" s="275">
        <f>P63*E63</f>
        <v>39.878671799999992</v>
      </c>
    </row>
    <row r="64" spans="1:18" ht="18">
      <c r="A64" s="279">
        <v>9</v>
      </c>
      <c r="B64" s="278" t="s">
        <v>222</v>
      </c>
      <c r="C64" s="11" t="s">
        <v>210</v>
      </c>
      <c r="D64" s="279" t="s">
        <v>209</v>
      </c>
      <c r="E64" s="279">
        <v>224</v>
      </c>
      <c r="F64" s="279">
        <v>6.2E-2</v>
      </c>
      <c r="G64" s="279">
        <v>4.8999999999999998E-3</v>
      </c>
      <c r="H64" s="29">
        <f t="shared" ref="H64" si="41">F64*H$7</f>
        <v>0.15300297999999998</v>
      </c>
      <c r="I64" s="29">
        <f t="shared" ref="I64" si="42">G64*I$7</f>
        <v>1.4982239999999999E-2</v>
      </c>
      <c r="J64" s="11"/>
      <c r="K64" s="279"/>
      <c r="L64" s="37"/>
      <c r="M64" s="37"/>
      <c r="N64" s="37"/>
      <c r="O64" s="275"/>
      <c r="P64" s="275">
        <f>H64+I64+O64</f>
        <v>0.16798521999999999</v>
      </c>
      <c r="Q64" s="275"/>
      <c r="R64" s="275">
        <f>P64*E64</f>
        <v>37.628689279999996</v>
      </c>
    </row>
    <row r="65" spans="1:18" ht="18">
      <c r="A65" s="279"/>
      <c r="B65" s="278"/>
      <c r="C65" s="50" t="s">
        <v>211</v>
      </c>
      <c r="D65" s="279"/>
      <c r="E65" s="279"/>
      <c r="F65" s="279"/>
      <c r="G65" s="279"/>
      <c r="H65" s="275"/>
      <c r="I65" s="275"/>
      <c r="J65" s="11"/>
      <c r="K65" s="279"/>
      <c r="L65" s="37"/>
      <c r="M65" s="37"/>
      <c r="N65" s="37"/>
      <c r="O65" s="275"/>
      <c r="P65" s="275"/>
      <c r="Q65" s="275"/>
      <c r="R65" s="275"/>
    </row>
    <row r="66" spans="1:18" ht="18">
      <c r="A66" s="324">
        <v>1</v>
      </c>
      <c r="B66" s="328" t="s">
        <v>212</v>
      </c>
      <c r="C66" s="327" t="s">
        <v>915</v>
      </c>
      <c r="D66" s="324" t="s">
        <v>845</v>
      </c>
      <c r="E66" s="324">
        <v>25</v>
      </c>
      <c r="F66" s="324">
        <v>1.55</v>
      </c>
      <c r="G66" s="324">
        <v>0.33</v>
      </c>
      <c r="H66" s="317">
        <f t="shared" ref="H66" si="43">F66*H$7</f>
        <v>3.8250744999999999</v>
      </c>
      <c r="I66" s="317">
        <f t="shared" ref="I66" si="44">G66*I$7</f>
        <v>1.0090079999999999</v>
      </c>
      <c r="J66" s="11" t="s">
        <v>850</v>
      </c>
      <c r="K66" s="279" t="s">
        <v>845</v>
      </c>
      <c r="L66" s="37" t="s">
        <v>141</v>
      </c>
      <c r="M66" s="279">
        <v>1.02</v>
      </c>
      <c r="N66" s="37">
        <v>31.39</v>
      </c>
      <c r="O66" s="325">
        <f>((N66*M66)/1.02+(N67*M67))*O$7</f>
        <v>39.027024599999997</v>
      </c>
      <c r="P66" s="325">
        <f t="shared" ref="P66" si="45">H66+I66+O66</f>
        <v>43.861107099999998</v>
      </c>
      <c r="Q66" s="325">
        <f t="shared" ref="Q66" si="46">O66*E66</f>
        <v>975.67561499999988</v>
      </c>
      <c r="R66" s="325">
        <f t="shared" ref="R66" si="47">P66*E66</f>
        <v>1096.5276775</v>
      </c>
    </row>
    <row r="67" spans="1:18" ht="18">
      <c r="A67" s="324"/>
      <c r="B67" s="328"/>
      <c r="C67" s="327"/>
      <c r="D67" s="324"/>
      <c r="E67" s="324"/>
      <c r="F67" s="324"/>
      <c r="G67" s="324"/>
      <c r="H67" s="317"/>
      <c r="I67" s="317"/>
      <c r="J67" s="20" t="s">
        <v>80</v>
      </c>
      <c r="K67" s="279" t="s">
        <v>845</v>
      </c>
      <c r="L67" s="40" t="s">
        <v>978</v>
      </c>
      <c r="M67" s="279">
        <v>1.6500000000000001E-2</v>
      </c>
      <c r="N67" s="37">
        <v>125</v>
      </c>
      <c r="O67" s="325"/>
      <c r="P67" s="325"/>
      <c r="Q67" s="325"/>
      <c r="R67" s="325"/>
    </row>
    <row r="68" spans="1:18" ht="36">
      <c r="A68" s="279">
        <v>2</v>
      </c>
      <c r="B68" s="13" t="s">
        <v>213</v>
      </c>
      <c r="C68" s="11" t="s">
        <v>216</v>
      </c>
      <c r="D68" s="279" t="s">
        <v>939</v>
      </c>
      <c r="E68" s="276">
        <v>0.40500000000000003</v>
      </c>
      <c r="F68" s="279">
        <v>20.2</v>
      </c>
      <c r="G68" s="279">
        <v>2.2000000000000002</v>
      </c>
      <c r="H68" s="29">
        <f t="shared" ref="H68" si="48">F68*H$7</f>
        <v>49.849357999999995</v>
      </c>
      <c r="I68" s="29">
        <f t="shared" ref="I68" si="49">G68*I$7</f>
        <v>6.7267200000000003</v>
      </c>
      <c r="J68" s="11"/>
      <c r="K68" s="279"/>
      <c r="L68" s="40"/>
      <c r="M68" s="37"/>
      <c r="N68" s="37"/>
      <c r="O68" s="275"/>
      <c r="P68" s="275">
        <f>H68+I68+O68</f>
        <v>56.576077999999995</v>
      </c>
      <c r="Q68" s="275"/>
      <c r="R68" s="275">
        <f>P68*E68</f>
        <v>22.913311589999999</v>
      </c>
    </row>
    <row r="69" spans="1:18" ht="18">
      <c r="A69" s="279">
        <v>3</v>
      </c>
      <c r="B69" s="13" t="s">
        <v>71</v>
      </c>
      <c r="C69" s="11" t="s">
        <v>215</v>
      </c>
      <c r="D69" s="279" t="s">
        <v>939</v>
      </c>
      <c r="E69" s="276">
        <v>0.24</v>
      </c>
      <c r="F69" s="279"/>
      <c r="G69" s="279"/>
      <c r="H69" s="275"/>
      <c r="I69" s="275"/>
      <c r="J69" s="11" t="s">
        <v>136</v>
      </c>
      <c r="K69" s="279" t="s">
        <v>939</v>
      </c>
      <c r="L69" s="40" t="s">
        <v>1028</v>
      </c>
      <c r="M69" s="279">
        <v>1</v>
      </c>
      <c r="N69" s="37">
        <v>282.5</v>
      </c>
      <c r="O69" s="275">
        <f>N69*M69*O$7</f>
        <v>329.57579999999996</v>
      </c>
      <c r="P69" s="275">
        <f>H69+I69+O69</f>
        <v>329.57579999999996</v>
      </c>
      <c r="Q69" s="275">
        <f>O69*E69</f>
        <v>79.098191999999983</v>
      </c>
      <c r="R69" s="275">
        <f>P69*E69</f>
        <v>79.098191999999983</v>
      </c>
    </row>
    <row r="70" spans="1:18" ht="36">
      <c r="A70" s="279">
        <v>4</v>
      </c>
      <c r="B70" s="13" t="s">
        <v>71</v>
      </c>
      <c r="C70" s="11" t="s">
        <v>214</v>
      </c>
      <c r="D70" s="279" t="s">
        <v>846</v>
      </c>
      <c r="E70" s="16">
        <v>122</v>
      </c>
      <c r="F70" s="279"/>
      <c r="G70" s="279"/>
      <c r="H70" s="275"/>
      <c r="I70" s="275"/>
      <c r="J70" s="11" t="s">
        <v>214</v>
      </c>
      <c r="K70" s="279" t="s">
        <v>846</v>
      </c>
      <c r="L70" s="40" t="s">
        <v>1053</v>
      </c>
      <c r="M70" s="37">
        <v>1</v>
      </c>
      <c r="N70" s="37">
        <v>0.52</v>
      </c>
      <c r="O70" s="275">
        <f>N70*M70*O$7</f>
        <v>0.60665279999999999</v>
      </c>
      <c r="P70" s="275">
        <f>H70+I70+O70</f>
        <v>0.60665279999999999</v>
      </c>
      <c r="Q70" s="275">
        <f>O70*E70</f>
        <v>74.011641600000004</v>
      </c>
      <c r="R70" s="275">
        <f>P70*E70</f>
        <v>74.011641600000004</v>
      </c>
    </row>
    <row r="71" spans="1:18" ht="18">
      <c r="A71" s="279">
        <v>5</v>
      </c>
      <c r="B71" s="278" t="s">
        <v>222</v>
      </c>
      <c r="C71" s="11" t="s">
        <v>217</v>
      </c>
      <c r="D71" s="279" t="s">
        <v>209</v>
      </c>
      <c r="E71" s="279">
        <v>486</v>
      </c>
      <c r="F71" s="279">
        <v>6.2E-2</v>
      </c>
      <c r="G71" s="279">
        <v>4.8999999999999998E-3</v>
      </c>
      <c r="H71" s="29">
        <f t="shared" ref="H71" si="50">F71*H$7</f>
        <v>0.15300297999999998</v>
      </c>
      <c r="I71" s="29">
        <f t="shared" ref="I71" si="51">G71*I$7</f>
        <v>1.4982239999999999E-2</v>
      </c>
      <c r="J71" s="11"/>
      <c r="K71" s="279"/>
      <c r="L71" s="37"/>
      <c r="M71" s="37"/>
      <c r="N71" s="37"/>
      <c r="O71" s="275"/>
      <c r="P71" s="275">
        <f>H71+I71+O71</f>
        <v>0.16798521999999999</v>
      </c>
      <c r="Q71" s="275"/>
      <c r="R71" s="275">
        <f>P71*E71</f>
        <v>81.640816919999992</v>
      </c>
    </row>
    <row r="72" spans="1:18" ht="18">
      <c r="A72" s="279"/>
      <c r="B72" s="13"/>
      <c r="C72" s="50" t="s">
        <v>218</v>
      </c>
      <c r="D72" s="279"/>
      <c r="E72" s="279"/>
      <c r="F72" s="279"/>
      <c r="G72" s="279"/>
      <c r="H72" s="275"/>
      <c r="I72" s="275"/>
      <c r="J72" s="11"/>
      <c r="K72" s="279"/>
      <c r="L72" s="37"/>
      <c r="M72" s="37"/>
      <c r="N72" s="37"/>
      <c r="O72" s="275"/>
      <c r="P72" s="275"/>
      <c r="Q72" s="275"/>
      <c r="R72" s="275"/>
    </row>
    <row r="73" spans="1:18" ht="18">
      <c r="A73" s="324">
        <v>6</v>
      </c>
      <c r="B73" s="328" t="s">
        <v>219</v>
      </c>
      <c r="C73" s="327" t="s">
        <v>867</v>
      </c>
      <c r="D73" s="324" t="s">
        <v>845</v>
      </c>
      <c r="E73" s="324">
        <v>13</v>
      </c>
      <c r="F73" s="324">
        <v>0.52</v>
      </c>
      <c r="G73" s="324">
        <v>0.34</v>
      </c>
      <c r="H73" s="317">
        <f t="shared" ref="H73" si="52">F73*H$7</f>
        <v>1.2832508</v>
      </c>
      <c r="I73" s="317">
        <f t="shared" ref="I73" si="53">G73*I$7</f>
        <v>1.0395840000000001</v>
      </c>
      <c r="J73" s="11" t="s">
        <v>850</v>
      </c>
      <c r="K73" s="279" t="s">
        <v>845</v>
      </c>
      <c r="L73" s="37" t="s">
        <v>141</v>
      </c>
      <c r="M73" s="279">
        <v>1.02</v>
      </c>
      <c r="N73" s="37">
        <v>31.39</v>
      </c>
      <c r="O73" s="330">
        <f>((N73*M73)/1.02+(N74*M74)+(N75*M75))*O$7</f>
        <v>37.045369895999997</v>
      </c>
      <c r="P73" s="325">
        <f t="shared" ref="P73" si="54">H73+I73+O73</f>
        <v>39.368204695999999</v>
      </c>
      <c r="Q73" s="325">
        <f t="shared" ref="Q73" si="55">O73*E73</f>
        <v>481.58980864799997</v>
      </c>
      <c r="R73" s="325">
        <f t="shared" ref="R73" si="56">P73*E73</f>
        <v>511.78666104799998</v>
      </c>
    </row>
    <row r="74" spans="1:18" ht="18">
      <c r="A74" s="324"/>
      <c r="B74" s="328"/>
      <c r="C74" s="327"/>
      <c r="D74" s="324"/>
      <c r="E74" s="324"/>
      <c r="F74" s="324"/>
      <c r="G74" s="324"/>
      <c r="H74" s="317"/>
      <c r="I74" s="317"/>
      <c r="J74" s="11" t="s">
        <v>79</v>
      </c>
      <c r="K74" s="279" t="s">
        <v>846</v>
      </c>
      <c r="L74" s="37"/>
      <c r="M74" s="279">
        <v>7.5399999999999995E-2</v>
      </c>
      <c r="N74" s="37">
        <v>3.5</v>
      </c>
      <c r="O74" s="330"/>
      <c r="P74" s="325"/>
      <c r="Q74" s="325"/>
      <c r="R74" s="325"/>
    </row>
    <row r="75" spans="1:18" ht="18">
      <c r="A75" s="324"/>
      <c r="B75" s="328"/>
      <c r="C75" s="327"/>
      <c r="D75" s="324"/>
      <c r="E75" s="324"/>
      <c r="F75" s="324"/>
      <c r="G75" s="324"/>
      <c r="H75" s="317"/>
      <c r="I75" s="317"/>
      <c r="J75" s="20" t="s">
        <v>80</v>
      </c>
      <c r="K75" s="279" t="s">
        <v>845</v>
      </c>
      <c r="L75" s="40" t="s">
        <v>978</v>
      </c>
      <c r="M75" s="279">
        <v>8.0000000000000004E-4</v>
      </c>
      <c r="N75" s="37">
        <v>125</v>
      </c>
      <c r="O75" s="330"/>
      <c r="P75" s="325"/>
      <c r="Q75" s="325"/>
      <c r="R75" s="325"/>
    </row>
    <row r="76" spans="1:18" ht="18">
      <c r="A76" s="279">
        <v>7</v>
      </c>
      <c r="B76" s="13" t="s">
        <v>71</v>
      </c>
      <c r="C76" s="11" t="s">
        <v>221</v>
      </c>
      <c r="D76" s="279" t="s">
        <v>939</v>
      </c>
      <c r="E76" s="276">
        <v>1.4690000000000001</v>
      </c>
      <c r="F76" s="279"/>
      <c r="G76" s="279"/>
      <c r="H76" s="275"/>
      <c r="I76" s="275"/>
      <c r="J76" s="11" t="s">
        <v>136</v>
      </c>
      <c r="K76" s="279" t="s">
        <v>939</v>
      </c>
      <c r="L76" s="40" t="s">
        <v>1034</v>
      </c>
      <c r="M76" s="279">
        <v>1</v>
      </c>
      <c r="N76" s="37">
        <v>298.75</v>
      </c>
      <c r="O76" s="275">
        <f>N76*M76*O$7</f>
        <v>348.53369999999995</v>
      </c>
      <c r="P76" s="275">
        <f>H76+I76+O76</f>
        <v>348.53369999999995</v>
      </c>
      <c r="Q76" s="275">
        <f>O76*E76</f>
        <v>511.99600529999998</v>
      </c>
      <c r="R76" s="275">
        <f>P76*E76</f>
        <v>511.99600529999998</v>
      </c>
    </row>
    <row r="77" spans="1:18" ht="18">
      <c r="A77" s="279">
        <v>8</v>
      </c>
      <c r="B77" s="278" t="s">
        <v>222</v>
      </c>
      <c r="C77" s="11" t="s">
        <v>220</v>
      </c>
      <c r="D77" s="279" t="s">
        <v>209</v>
      </c>
      <c r="E77" s="279">
        <v>2500</v>
      </c>
      <c r="F77" s="279">
        <v>6.2E-2</v>
      </c>
      <c r="G77" s="279">
        <v>4.8999999999999998E-3</v>
      </c>
      <c r="H77" s="29">
        <f t="shared" ref="H77" si="57">F77*H$7</f>
        <v>0.15300297999999998</v>
      </c>
      <c r="I77" s="29">
        <f t="shared" ref="I77" si="58">G77*I$7</f>
        <v>1.4982239999999999E-2</v>
      </c>
      <c r="J77" s="11"/>
      <c r="K77" s="279"/>
      <c r="L77" s="37"/>
      <c r="M77" s="37"/>
      <c r="N77" s="37"/>
      <c r="O77" s="275"/>
      <c r="P77" s="275">
        <f>H77+I77+O77</f>
        <v>0.16798521999999999</v>
      </c>
      <c r="Q77" s="275"/>
      <c r="R77" s="275">
        <f>P77*E77</f>
        <v>419.96304999999995</v>
      </c>
    </row>
    <row r="78" spans="1:18" ht="18">
      <c r="A78" s="279"/>
      <c r="B78" s="278"/>
      <c r="C78" s="17" t="s">
        <v>703</v>
      </c>
      <c r="D78" s="279"/>
      <c r="E78" s="279"/>
      <c r="F78" s="279"/>
      <c r="G78" s="279"/>
      <c r="H78" s="275"/>
      <c r="I78" s="275"/>
      <c r="J78" s="11"/>
      <c r="K78" s="279"/>
      <c r="L78" s="37"/>
      <c r="M78" s="37"/>
      <c r="N78" s="37"/>
      <c r="O78" s="275"/>
      <c r="P78" s="275"/>
      <c r="Q78" s="275"/>
      <c r="R78" s="275"/>
    </row>
    <row r="79" spans="1:18" ht="36">
      <c r="A79" s="324">
        <v>1</v>
      </c>
      <c r="B79" s="328" t="s">
        <v>223</v>
      </c>
      <c r="C79" s="327" t="s">
        <v>224</v>
      </c>
      <c r="D79" s="324" t="s">
        <v>939</v>
      </c>
      <c r="E79" s="331">
        <f>0.04438*52</f>
        <v>2.30776</v>
      </c>
      <c r="F79" s="324">
        <v>19</v>
      </c>
      <c r="G79" s="324">
        <v>17.600000000000001</v>
      </c>
      <c r="H79" s="317">
        <f t="shared" ref="H79" si="59">F79*H$7</f>
        <v>46.888010000000001</v>
      </c>
      <c r="I79" s="317">
        <f t="shared" ref="I79" si="60">G79*I$7</f>
        <v>53.813760000000002</v>
      </c>
      <c r="J79" s="11" t="s">
        <v>133</v>
      </c>
      <c r="K79" s="279" t="s">
        <v>124</v>
      </c>
      <c r="L79" s="37" t="s">
        <v>1020</v>
      </c>
      <c r="M79" s="279">
        <v>1.2</v>
      </c>
      <c r="N79" s="37">
        <v>0.33300000000000002</v>
      </c>
      <c r="O79" s="330">
        <f>((N79*M79)+(N80*M80)+(N81*M81))*O$7</f>
        <v>14.918408999999999</v>
      </c>
      <c r="P79" s="325">
        <f t="shared" ref="P79" si="61">H79+I79+O79</f>
        <v>115.62017900000001</v>
      </c>
      <c r="Q79" s="325">
        <f t="shared" ref="Q79" si="62">O79*E79</f>
        <v>34.42810755384</v>
      </c>
      <c r="R79" s="325">
        <f t="shared" ref="R79" si="63">P79*E79</f>
        <v>266.82362428904003</v>
      </c>
    </row>
    <row r="80" spans="1:18" ht="18">
      <c r="A80" s="324"/>
      <c r="B80" s="328"/>
      <c r="C80" s="327"/>
      <c r="D80" s="324"/>
      <c r="E80" s="331"/>
      <c r="F80" s="324"/>
      <c r="G80" s="324"/>
      <c r="H80" s="317"/>
      <c r="I80" s="317"/>
      <c r="J80" s="11" t="s">
        <v>135</v>
      </c>
      <c r="K80" s="279" t="s">
        <v>124</v>
      </c>
      <c r="L80" s="37" t="s">
        <v>1018</v>
      </c>
      <c r="M80" s="279">
        <v>2.0299999999999998</v>
      </c>
      <c r="N80" s="37">
        <v>0.93</v>
      </c>
      <c r="O80" s="330"/>
      <c r="P80" s="325"/>
      <c r="Q80" s="325"/>
      <c r="R80" s="325"/>
    </row>
    <row r="81" spans="1:18" ht="18">
      <c r="A81" s="324"/>
      <c r="B81" s="328"/>
      <c r="C81" s="327"/>
      <c r="D81" s="324"/>
      <c r="E81" s="331"/>
      <c r="F81" s="324"/>
      <c r="G81" s="324"/>
      <c r="H81" s="317"/>
      <c r="I81" s="317"/>
      <c r="J81" s="11" t="s">
        <v>134</v>
      </c>
      <c r="K81" s="279" t="s">
        <v>124</v>
      </c>
      <c r="L81" s="40" t="s">
        <v>1019</v>
      </c>
      <c r="M81" s="279">
        <v>10.5</v>
      </c>
      <c r="N81" s="37">
        <v>1</v>
      </c>
      <c r="O81" s="330"/>
      <c r="P81" s="325"/>
      <c r="Q81" s="325"/>
      <c r="R81" s="325"/>
    </row>
    <row r="82" spans="1:18" ht="36">
      <c r="A82" s="279">
        <v>2</v>
      </c>
      <c r="B82" s="13" t="s">
        <v>71</v>
      </c>
      <c r="C82" s="11" t="s">
        <v>704</v>
      </c>
      <c r="D82" s="279" t="s">
        <v>248</v>
      </c>
      <c r="E82" s="14">
        <f>0.1*52</f>
        <v>5.2</v>
      </c>
      <c r="F82" s="275"/>
      <c r="G82" s="279"/>
      <c r="H82" s="275"/>
      <c r="I82" s="275"/>
      <c r="J82" s="11" t="s">
        <v>705</v>
      </c>
      <c r="K82" s="279" t="s">
        <v>248</v>
      </c>
      <c r="L82" s="40"/>
      <c r="M82" s="37">
        <v>1</v>
      </c>
      <c r="N82" s="37">
        <v>1.96</v>
      </c>
      <c r="O82" s="29">
        <f t="shared" ref="O82:O86" si="64">N82*M82*O$7</f>
        <v>2.2866143999999999</v>
      </c>
      <c r="P82" s="275">
        <f t="shared" ref="P82:P87" si="65">H82+I82+O82</f>
        <v>2.2866143999999999</v>
      </c>
      <c r="Q82" s="275">
        <f t="shared" ref="Q82:Q86" si="66">O82*E82</f>
        <v>11.890394880000001</v>
      </c>
      <c r="R82" s="275">
        <f t="shared" ref="R82:R87" si="67">P82*E82</f>
        <v>11.890394880000001</v>
      </c>
    </row>
    <row r="83" spans="1:18" ht="36">
      <c r="A83" s="279">
        <v>3</v>
      </c>
      <c r="B83" s="13" t="s">
        <v>71</v>
      </c>
      <c r="C83" s="11" t="s">
        <v>226</v>
      </c>
      <c r="D83" s="279" t="s">
        <v>248</v>
      </c>
      <c r="E83" s="275">
        <f>3.18*52</f>
        <v>165.36</v>
      </c>
      <c r="F83" s="14"/>
      <c r="G83" s="279"/>
      <c r="H83" s="275"/>
      <c r="I83" s="275"/>
      <c r="J83" s="11" t="s">
        <v>228</v>
      </c>
      <c r="K83" s="279" t="s">
        <v>248</v>
      </c>
      <c r="L83" s="40" t="s">
        <v>375</v>
      </c>
      <c r="M83" s="37">
        <v>1</v>
      </c>
      <c r="N83" s="37">
        <v>1.24</v>
      </c>
      <c r="O83" s="275">
        <f t="shared" si="64"/>
        <v>1.4466336</v>
      </c>
      <c r="P83" s="275">
        <f t="shared" si="65"/>
        <v>1.4466336</v>
      </c>
      <c r="Q83" s="275">
        <f t="shared" si="66"/>
        <v>239.21533209600003</v>
      </c>
      <c r="R83" s="275">
        <f t="shared" si="67"/>
        <v>239.21533209600003</v>
      </c>
    </row>
    <row r="84" spans="1:18" ht="36">
      <c r="A84" s="279">
        <v>4</v>
      </c>
      <c r="B84" s="13" t="s">
        <v>71</v>
      </c>
      <c r="C84" s="11" t="s">
        <v>225</v>
      </c>
      <c r="D84" s="279" t="s">
        <v>248</v>
      </c>
      <c r="E84" s="275">
        <f>4.66*52</f>
        <v>242.32</v>
      </c>
      <c r="F84" s="14"/>
      <c r="G84" s="279"/>
      <c r="H84" s="275"/>
      <c r="I84" s="275"/>
      <c r="J84" s="11" t="s">
        <v>229</v>
      </c>
      <c r="K84" s="279" t="s">
        <v>248</v>
      </c>
      <c r="L84" s="40"/>
      <c r="M84" s="37">
        <v>1</v>
      </c>
      <c r="N84" s="37">
        <v>0.95</v>
      </c>
      <c r="O84" s="275">
        <f t="shared" si="64"/>
        <v>1.1083079999999998</v>
      </c>
      <c r="P84" s="275">
        <f t="shared" si="65"/>
        <v>1.1083079999999998</v>
      </c>
      <c r="Q84" s="275">
        <f t="shared" si="66"/>
        <v>268.56519455999995</v>
      </c>
      <c r="R84" s="275">
        <f t="shared" si="67"/>
        <v>268.56519455999995</v>
      </c>
    </row>
    <row r="85" spans="1:18" ht="36">
      <c r="A85" s="279">
        <v>5</v>
      </c>
      <c r="B85" s="13" t="s">
        <v>71</v>
      </c>
      <c r="C85" s="11" t="s">
        <v>227</v>
      </c>
      <c r="D85" s="279" t="s">
        <v>248</v>
      </c>
      <c r="E85" s="275">
        <f>3.69*52</f>
        <v>191.88</v>
      </c>
      <c r="F85" s="279"/>
      <c r="G85" s="279"/>
      <c r="H85" s="275"/>
      <c r="I85" s="275"/>
      <c r="J85" s="11" t="s">
        <v>230</v>
      </c>
      <c r="K85" s="279" t="s">
        <v>248</v>
      </c>
      <c r="L85" s="40" t="s">
        <v>1054</v>
      </c>
      <c r="M85" s="37">
        <v>1</v>
      </c>
      <c r="N85" s="37">
        <v>0.57999999999999996</v>
      </c>
      <c r="O85" s="275">
        <f t="shared" si="64"/>
        <v>0.6766511999999999</v>
      </c>
      <c r="P85" s="275">
        <f t="shared" si="65"/>
        <v>0.6766511999999999</v>
      </c>
      <c r="Q85" s="275">
        <f t="shared" si="66"/>
        <v>129.83583225599997</v>
      </c>
      <c r="R85" s="275">
        <f t="shared" si="67"/>
        <v>129.83583225599997</v>
      </c>
    </row>
    <row r="86" spans="1:18" ht="18">
      <c r="A86" s="279">
        <v>6</v>
      </c>
      <c r="B86" s="13" t="s">
        <v>71</v>
      </c>
      <c r="C86" s="11" t="s">
        <v>231</v>
      </c>
      <c r="D86" s="279" t="s">
        <v>939</v>
      </c>
      <c r="E86" s="12">
        <f>0.00145*52</f>
        <v>7.5399999999999995E-2</v>
      </c>
      <c r="F86" s="279"/>
      <c r="G86" s="279"/>
      <c r="H86" s="275"/>
      <c r="I86" s="275"/>
      <c r="J86" s="11" t="s">
        <v>136</v>
      </c>
      <c r="K86" s="279" t="s">
        <v>939</v>
      </c>
      <c r="L86" s="40" t="s">
        <v>1029</v>
      </c>
      <c r="M86" s="279">
        <v>1</v>
      </c>
      <c r="N86" s="37">
        <v>282.5</v>
      </c>
      <c r="O86" s="275">
        <f t="shared" si="64"/>
        <v>329.57579999999996</v>
      </c>
      <c r="P86" s="275">
        <f t="shared" si="65"/>
        <v>329.57579999999996</v>
      </c>
      <c r="Q86" s="275">
        <f t="shared" si="66"/>
        <v>24.850015319999994</v>
      </c>
      <c r="R86" s="275">
        <f t="shared" si="67"/>
        <v>24.850015319999994</v>
      </c>
    </row>
    <row r="87" spans="1:18" ht="18">
      <c r="A87" s="279">
        <v>7</v>
      </c>
      <c r="B87" s="278" t="s">
        <v>222</v>
      </c>
      <c r="C87" s="11" t="s">
        <v>217</v>
      </c>
      <c r="D87" s="279" t="s">
        <v>209</v>
      </c>
      <c r="E87" s="279">
        <f>4*52</f>
        <v>208</v>
      </c>
      <c r="F87" s="279">
        <v>6.2E-2</v>
      </c>
      <c r="G87" s="279">
        <v>4.8999999999999998E-3</v>
      </c>
      <c r="H87" s="29">
        <f t="shared" ref="H87:H88" si="68">F87*H$7</f>
        <v>0.15300297999999998</v>
      </c>
      <c r="I87" s="29">
        <f t="shared" ref="I87:I88" si="69">G87*I$7</f>
        <v>1.4982239999999999E-2</v>
      </c>
      <c r="J87" s="11"/>
      <c r="K87" s="279"/>
      <c r="L87" s="37"/>
      <c r="M87" s="37"/>
      <c r="N87" s="37"/>
      <c r="O87" s="275"/>
      <c r="P87" s="275">
        <f t="shared" si="65"/>
        <v>0.16798521999999999</v>
      </c>
      <c r="Q87" s="275"/>
      <c r="R87" s="275">
        <f t="shared" si="67"/>
        <v>34.940925759999999</v>
      </c>
    </row>
    <row r="88" spans="1:18" ht="18">
      <c r="A88" s="324">
        <v>8</v>
      </c>
      <c r="B88" s="328" t="s">
        <v>128</v>
      </c>
      <c r="C88" s="327" t="s">
        <v>232</v>
      </c>
      <c r="D88" s="324" t="s">
        <v>847</v>
      </c>
      <c r="E88" s="325">
        <v>2.7</v>
      </c>
      <c r="F88" s="324">
        <v>38.4</v>
      </c>
      <c r="G88" s="324">
        <v>0.03</v>
      </c>
      <c r="H88" s="317">
        <f t="shared" si="68"/>
        <v>94.763135999999989</v>
      </c>
      <c r="I88" s="317">
        <f t="shared" si="69"/>
        <v>9.172799999999999E-2</v>
      </c>
      <c r="J88" s="20" t="s">
        <v>126</v>
      </c>
      <c r="K88" s="279" t="s">
        <v>124</v>
      </c>
      <c r="L88" s="37" t="s">
        <v>965</v>
      </c>
      <c r="M88" s="279">
        <v>24.4</v>
      </c>
      <c r="N88" s="37">
        <v>0.8</v>
      </c>
      <c r="O88" s="330">
        <f>((N88*M88)+(N89*M89)+(N90*M90))*O$7</f>
        <v>25.817159879999998</v>
      </c>
      <c r="P88" s="325">
        <f t="shared" ref="P88" si="70">H88+I88+O88</f>
        <v>120.67202387999998</v>
      </c>
      <c r="Q88" s="325">
        <f t="shared" ref="Q88" si="71">O88*E88</f>
        <v>69.706331676000005</v>
      </c>
      <c r="R88" s="325">
        <f t="shared" ref="R88" si="72">P88*E88</f>
        <v>325.81446447599996</v>
      </c>
    </row>
    <row r="89" spans="1:18" ht="18">
      <c r="A89" s="324"/>
      <c r="B89" s="328"/>
      <c r="C89" s="327"/>
      <c r="D89" s="324"/>
      <c r="E89" s="325"/>
      <c r="F89" s="324"/>
      <c r="G89" s="324"/>
      <c r="H89" s="317"/>
      <c r="I89" s="317"/>
      <c r="J89" s="20" t="s">
        <v>129</v>
      </c>
      <c r="K89" s="279" t="s">
        <v>124</v>
      </c>
      <c r="L89" s="37" t="s">
        <v>966</v>
      </c>
      <c r="M89" s="279">
        <v>0.2</v>
      </c>
      <c r="N89" s="37">
        <v>0.28999999999999998</v>
      </c>
      <c r="O89" s="330"/>
      <c r="P89" s="325"/>
      <c r="Q89" s="325"/>
      <c r="R89" s="325"/>
    </row>
    <row r="90" spans="1:18" ht="18">
      <c r="A90" s="324"/>
      <c r="B90" s="328"/>
      <c r="C90" s="327"/>
      <c r="D90" s="324"/>
      <c r="E90" s="325"/>
      <c r="F90" s="324"/>
      <c r="G90" s="324"/>
      <c r="H90" s="317"/>
      <c r="I90" s="317"/>
      <c r="J90" s="20" t="s">
        <v>127</v>
      </c>
      <c r="K90" s="279" t="s">
        <v>124</v>
      </c>
      <c r="L90" s="37"/>
      <c r="M90" s="279">
        <v>2.7</v>
      </c>
      <c r="N90" s="37">
        <v>0.94499999999999995</v>
      </c>
      <c r="O90" s="330"/>
      <c r="P90" s="325"/>
      <c r="Q90" s="325"/>
      <c r="R90" s="325"/>
    </row>
    <row r="91" spans="1:18" ht="18">
      <c r="A91" s="279"/>
      <c r="B91" s="278"/>
      <c r="C91" s="17" t="s">
        <v>706</v>
      </c>
      <c r="D91" s="279"/>
      <c r="E91" s="279"/>
      <c r="F91" s="279"/>
      <c r="G91" s="279"/>
      <c r="H91" s="275"/>
      <c r="I91" s="275"/>
      <c r="J91" s="11"/>
      <c r="K91" s="279"/>
      <c r="L91" s="37"/>
      <c r="M91" s="37"/>
      <c r="N91" s="37"/>
      <c r="O91" s="275"/>
      <c r="P91" s="275"/>
      <c r="Q91" s="275"/>
      <c r="R91" s="275"/>
    </row>
    <row r="92" spans="1:18" ht="36">
      <c r="A92" s="324">
        <v>9</v>
      </c>
      <c r="B92" s="328" t="s">
        <v>223</v>
      </c>
      <c r="C92" s="327" t="s">
        <v>224</v>
      </c>
      <c r="D92" s="324" t="s">
        <v>939</v>
      </c>
      <c r="E92" s="331">
        <f>0.05462*52</f>
        <v>2.8402400000000001</v>
      </c>
      <c r="F92" s="324">
        <v>19</v>
      </c>
      <c r="G92" s="324">
        <v>17.600000000000001</v>
      </c>
      <c r="H92" s="317">
        <f t="shared" ref="H92" si="73">F92*H$7</f>
        <v>46.888010000000001</v>
      </c>
      <c r="I92" s="317">
        <f t="shared" ref="I92" si="74">G92*I$7</f>
        <v>53.813760000000002</v>
      </c>
      <c r="J92" s="11" t="s">
        <v>133</v>
      </c>
      <c r="K92" s="279" t="s">
        <v>124</v>
      </c>
      <c r="L92" s="37" t="s">
        <v>1020</v>
      </c>
      <c r="M92" s="279">
        <v>1.2</v>
      </c>
      <c r="N92" s="37">
        <v>0.33300000000000002</v>
      </c>
      <c r="O92" s="330">
        <f>((N92*M92)+(N93*M93)+(N94*M94))*O$7</f>
        <v>14.918408999999999</v>
      </c>
      <c r="P92" s="325">
        <f t="shared" ref="P92" si="75">H92+I92+O92</f>
        <v>115.62017900000001</v>
      </c>
      <c r="Q92" s="325">
        <f t="shared" ref="Q92" si="76">O92*E92</f>
        <v>42.371861978159998</v>
      </c>
      <c r="R92" s="325">
        <f t="shared" ref="R92" si="77">P92*E92</f>
        <v>328.38905720296003</v>
      </c>
    </row>
    <row r="93" spans="1:18" ht="18">
      <c r="A93" s="324"/>
      <c r="B93" s="328"/>
      <c r="C93" s="327"/>
      <c r="D93" s="324"/>
      <c r="E93" s="331"/>
      <c r="F93" s="324"/>
      <c r="G93" s="324"/>
      <c r="H93" s="317"/>
      <c r="I93" s="317"/>
      <c r="J93" s="11" t="s">
        <v>135</v>
      </c>
      <c r="K93" s="279" t="s">
        <v>124</v>
      </c>
      <c r="L93" s="37" t="s">
        <v>1018</v>
      </c>
      <c r="M93" s="279">
        <v>2.0299999999999998</v>
      </c>
      <c r="N93" s="37">
        <v>0.93</v>
      </c>
      <c r="O93" s="330"/>
      <c r="P93" s="325"/>
      <c r="Q93" s="325"/>
      <c r="R93" s="325"/>
    </row>
    <row r="94" spans="1:18" ht="18">
      <c r="A94" s="324"/>
      <c r="B94" s="328"/>
      <c r="C94" s="327"/>
      <c r="D94" s="324"/>
      <c r="E94" s="331"/>
      <c r="F94" s="324"/>
      <c r="G94" s="324"/>
      <c r="H94" s="317"/>
      <c r="I94" s="317"/>
      <c r="J94" s="11" t="s">
        <v>134</v>
      </c>
      <c r="K94" s="279" t="s">
        <v>124</v>
      </c>
      <c r="L94" s="40" t="s">
        <v>1019</v>
      </c>
      <c r="M94" s="279">
        <v>10.5</v>
      </c>
      <c r="N94" s="37">
        <v>1</v>
      </c>
      <c r="O94" s="330"/>
      <c r="P94" s="325"/>
      <c r="Q94" s="325"/>
      <c r="R94" s="325"/>
    </row>
    <row r="95" spans="1:18" ht="36">
      <c r="A95" s="279">
        <v>10</v>
      </c>
      <c r="B95" s="13" t="s">
        <v>71</v>
      </c>
      <c r="C95" s="11" t="s">
        <v>704</v>
      </c>
      <c r="D95" s="279" t="s">
        <v>248</v>
      </c>
      <c r="E95" s="14">
        <f>0.1*52</f>
        <v>5.2</v>
      </c>
      <c r="F95" s="275"/>
      <c r="G95" s="279"/>
      <c r="H95" s="275"/>
      <c r="I95" s="275"/>
      <c r="J95" s="11" t="s">
        <v>705</v>
      </c>
      <c r="K95" s="279" t="s">
        <v>248</v>
      </c>
      <c r="L95" s="40"/>
      <c r="M95" s="279">
        <v>1</v>
      </c>
      <c r="N95" s="37">
        <v>1.96</v>
      </c>
      <c r="O95" s="275">
        <f t="shared" ref="O95:O99" si="78">N95*M95*O$7</f>
        <v>2.2866143999999999</v>
      </c>
      <c r="P95" s="275">
        <f t="shared" ref="P95:P100" si="79">H95+I95+O95</f>
        <v>2.2866143999999999</v>
      </c>
      <c r="Q95" s="275">
        <f t="shared" ref="Q95:Q99" si="80">O95*E95</f>
        <v>11.890394880000001</v>
      </c>
      <c r="R95" s="275">
        <f t="shared" ref="R95:R100" si="81">P95*E95</f>
        <v>11.890394880000001</v>
      </c>
    </row>
    <row r="96" spans="1:18" ht="36">
      <c r="A96" s="279">
        <v>11</v>
      </c>
      <c r="B96" s="13" t="s">
        <v>71</v>
      </c>
      <c r="C96" s="11" t="s">
        <v>226</v>
      </c>
      <c r="D96" s="279" t="s">
        <v>248</v>
      </c>
      <c r="E96" s="275">
        <f>5.565*52</f>
        <v>289.38</v>
      </c>
      <c r="F96" s="14"/>
      <c r="G96" s="279"/>
      <c r="H96" s="275"/>
      <c r="I96" s="275"/>
      <c r="J96" s="11" t="s">
        <v>228</v>
      </c>
      <c r="K96" s="279" t="s">
        <v>248</v>
      </c>
      <c r="L96" s="40" t="s">
        <v>375</v>
      </c>
      <c r="M96" s="279">
        <v>1</v>
      </c>
      <c r="N96" s="37">
        <v>1.24</v>
      </c>
      <c r="O96" s="275">
        <f t="shared" si="78"/>
        <v>1.4466336</v>
      </c>
      <c r="P96" s="275">
        <f t="shared" si="79"/>
        <v>1.4466336</v>
      </c>
      <c r="Q96" s="275">
        <f t="shared" si="80"/>
        <v>418.62683116799997</v>
      </c>
      <c r="R96" s="275">
        <f t="shared" si="81"/>
        <v>418.62683116799997</v>
      </c>
    </row>
    <row r="97" spans="1:18" ht="36">
      <c r="A97" s="279">
        <v>12</v>
      </c>
      <c r="B97" s="13" t="s">
        <v>71</v>
      </c>
      <c r="C97" s="11" t="s">
        <v>225</v>
      </c>
      <c r="D97" s="279" t="s">
        <v>248</v>
      </c>
      <c r="E97" s="275">
        <f>4.66*52</f>
        <v>242.32</v>
      </c>
      <c r="F97" s="14"/>
      <c r="G97" s="279"/>
      <c r="H97" s="275"/>
      <c r="I97" s="275"/>
      <c r="J97" s="11" t="s">
        <v>229</v>
      </c>
      <c r="K97" s="279" t="s">
        <v>248</v>
      </c>
      <c r="L97" s="40"/>
      <c r="M97" s="279">
        <v>1</v>
      </c>
      <c r="N97" s="37">
        <v>0.95</v>
      </c>
      <c r="O97" s="275">
        <f t="shared" si="78"/>
        <v>1.1083079999999998</v>
      </c>
      <c r="P97" s="275">
        <f t="shared" si="79"/>
        <v>1.1083079999999998</v>
      </c>
      <c r="Q97" s="275">
        <f t="shared" si="80"/>
        <v>268.56519455999995</v>
      </c>
      <c r="R97" s="275">
        <f t="shared" si="81"/>
        <v>268.56519455999995</v>
      </c>
    </row>
    <row r="98" spans="1:18" ht="36">
      <c r="A98" s="279">
        <v>13</v>
      </c>
      <c r="B98" s="13" t="s">
        <v>71</v>
      </c>
      <c r="C98" s="11" t="s">
        <v>227</v>
      </c>
      <c r="D98" s="279" t="s">
        <v>248</v>
      </c>
      <c r="E98" s="275">
        <f>3.69*52</f>
        <v>191.88</v>
      </c>
      <c r="F98" s="279"/>
      <c r="G98" s="279"/>
      <c r="H98" s="275"/>
      <c r="I98" s="275"/>
      <c r="J98" s="11" t="s">
        <v>230</v>
      </c>
      <c r="K98" s="279" t="s">
        <v>248</v>
      </c>
      <c r="L98" s="40" t="s">
        <v>1054</v>
      </c>
      <c r="M98" s="279">
        <v>1</v>
      </c>
      <c r="N98" s="37">
        <v>0.57999999999999996</v>
      </c>
      <c r="O98" s="275">
        <f t="shared" si="78"/>
        <v>0.6766511999999999</v>
      </c>
      <c r="P98" s="275">
        <f t="shared" si="79"/>
        <v>0.6766511999999999</v>
      </c>
      <c r="Q98" s="275">
        <f t="shared" si="80"/>
        <v>129.83583225599997</v>
      </c>
      <c r="R98" s="275">
        <f t="shared" si="81"/>
        <v>129.83583225599997</v>
      </c>
    </row>
    <row r="99" spans="1:18" ht="18">
      <c r="A99" s="279">
        <v>14</v>
      </c>
      <c r="B99" s="13" t="s">
        <v>71</v>
      </c>
      <c r="C99" s="11" t="s">
        <v>231</v>
      </c>
      <c r="D99" s="279" t="s">
        <v>939</v>
      </c>
      <c r="E99" s="12">
        <f>0.00145*52</f>
        <v>7.5399999999999995E-2</v>
      </c>
      <c r="F99" s="279"/>
      <c r="G99" s="279"/>
      <c r="H99" s="275"/>
      <c r="I99" s="275"/>
      <c r="J99" s="11" t="s">
        <v>136</v>
      </c>
      <c r="K99" s="279" t="s">
        <v>939</v>
      </c>
      <c r="L99" s="40" t="s">
        <v>1029</v>
      </c>
      <c r="M99" s="279">
        <v>1</v>
      </c>
      <c r="N99" s="37">
        <v>282.5</v>
      </c>
      <c r="O99" s="275">
        <f t="shared" si="78"/>
        <v>329.57579999999996</v>
      </c>
      <c r="P99" s="275">
        <f t="shared" si="79"/>
        <v>329.57579999999996</v>
      </c>
      <c r="Q99" s="275">
        <f t="shared" si="80"/>
        <v>24.850015319999994</v>
      </c>
      <c r="R99" s="275">
        <f t="shared" si="81"/>
        <v>24.850015319999994</v>
      </c>
    </row>
    <row r="100" spans="1:18" ht="18">
      <c r="A100" s="279">
        <v>15</v>
      </c>
      <c r="B100" s="278" t="s">
        <v>222</v>
      </c>
      <c r="C100" s="11" t="s">
        <v>217</v>
      </c>
      <c r="D100" s="279" t="s">
        <v>209</v>
      </c>
      <c r="E100" s="279">
        <f>4*52</f>
        <v>208</v>
      </c>
      <c r="F100" s="279">
        <v>6.2E-2</v>
      </c>
      <c r="G100" s="279">
        <v>4.8999999999999998E-3</v>
      </c>
      <c r="H100" s="29">
        <f t="shared" ref="H100:H101" si="82">F100*H$7</f>
        <v>0.15300297999999998</v>
      </c>
      <c r="I100" s="29">
        <f t="shared" ref="I100:I101" si="83">G100*I$7</f>
        <v>1.4982239999999999E-2</v>
      </c>
      <c r="J100" s="11"/>
      <c r="K100" s="279"/>
      <c r="L100" s="37"/>
      <c r="M100" s="37"/>
      <c r="N100" s="37"/>
      <c r="O100" s="275"/>
      <c r="P100" s="275">
        <f t="shared" si="79"/>
        <v>0.16798521999999999</v>
      </c>
      <c r="Q100" s="275"/>
      <c r="R100" s="275">
        <f t="shared" si="81"/>
        <v>34.940925759999999</v>
      </c>
    </row>
    <row r="101" spans="1:18" ht="18">
      <c r="A101" s="324">
        <v>16</v>
      </c>
      <c r="B101" s="328" t="s">
        <v>128</v>
      </c>
      <c r="C101" s="327" t="s">
        <v>232</v>
      </c>
      <c r="D101" s="324" t="s">
        <v>847</v>
      </c>
      <c r="E101" s="325">
        <v>2.7</v>
      </c>
      <c r="F101" s="324">
        <v>38.4</v>
      </c>
      <c r="G101" s="324">
        <v>0.03</v>
      </c>
      <c r="H101" s="317">
        <f t="shared" si="82"/>
        <v>94.763135999999989</v>
      </c>
      <c r="I101" s="317">
        <f t="shared" si="83"/>
        <v>9.172799999999999E-2</v>
      </c>
      <c r="J101" s="20" t="s">
        <v>126</v>
      </c>
      <c r="K101" s="279" t="s">
        <v>124</v>
      </c>
      <c r="L101" s="37" t="s">
        <v>965</v>
      </c>
      <c r="M101" s="279">
        <v>24.4</v>
      </c>
      <c r="N101" s="37">
        <v>0.8</v>
      </c>
      <c r="O101" s="330">
        <f>((N101*M101)+(N102*M102)+(N103*M103))*O$7</f>
        <v>25.817159879999998</v>
      </c>
      <c r="P101" s="325">
        <f t="shared" ref="P101" si="84">H101+I101+O101</f>
        <v>120.67202387999998</v>
      </c>
      <c r="Q101" s="325">
        <f t="shared" ref="Q101" si="85">O101*E101</f>
        <v>69.706331676000005</v>
      </c>
      <c r="R101" s="325">
        <f t="shared" ref="R101" si="86">P101*E101</f>
        <v>325.81446447599996</v>
      </c>
    </row>
    <row r="102" spans="1:18" ht="18">
      <c r="A102" s="324"/>
      <c r="B102" s="328"/>
      <c r="C102" s="327"/>
      <c r="D102" s="324"/>
      <c r="E102" s="325"/>
      <c r="F102" s="324"/>
      <c r="G102" s="324"/>
      <c r="H102" s="317"/>
      <c r="I102" s="317"/>
      <c r="J102" s="20" t="s">
        <v>129</v>
      </c>
      <c r="K102" s="279" t="s">
        <v>124</v>
      </c>
      <c r="L102" s="37" t="s">
        <v>966</v>
      </c>
      <c r="M102" s="279">
        <v>0.2</v>
      </c>
      <c r="N102" s="37">
        <v>0.28999999999999998</v>
      </c>
      <c r="O102" s="330"/>
      <c r="P102" s="325"/>
      <c r="Q102" s="325"/>
      <c r="R102" s="325"/>
    </row>
    <row r="103" spans="1:18" ht="18">
      <c r="A103" s="324"/>
      <c r="B103" s="328"/>
      <c r="C103" s="327"/>
      <c r="D103" s="324"/>
      <c r="E103" s="325"/>
      <c r="F103" s="324"/>
      <c r="G103" s="324"/>
      <c r="H103" s="317"/>
      <c r="I103" s="317"/>
      <c r="J103" s="20" t="s">
        <v>127</v>
      </c>
      <c r="K103" s="279" t="s">
        <v>124</v>
      </c>
      <c r="L103" s="37"/>
      <c r="M103" s="279">
        <v>2.7</v>
      </c>
      <c r="N103" s="37">
        <v>0.94499999999999995</v>
      </c>
      <c r="O103" s="330"/>
      <c r="P103" s="325"/>
      <c r="Q103" s="325"/>
      <c r="R103" s="325"/>
    </row>
    <row r="104" spans="1:18" ht="18">
      <c r="A104" s="17"/>
      <c r="B104" s="17"/>
      <c r="C104" s="17" t="s">
        <v>383</v>
      </c>
      <c r="D104" s="17"/>
      <c r="E104" s="17"/>
      <c r="F104" s="17"/>
      <c r="G104" s="17"/>
      <c r="H104" s="17"/>
      <c r="I104" s="17"/>
      <c r="J104" s="17"/>
      <c r="K104" s="17"/>
      <c r="L104" s="25"/>
      <c r="M104" s="25"/>
      <c r="N104" s="25"/>
      <c r="O104" s="17"/>
      <c r="P104" s="17"/>
      <c r="Q104" s="17"/>
      <c r="R104" s="17"/>
    </row>
    <row r="105" spans="1:18" ht="36">
      <c r="A105" s="279">
        <v>1</v>
      </c>
      <c r="B105" s="279" t="s">
        <v>783</v>
      </c>
      <c r="C105" s="11" t="s">
        <v>1046</v>
      </c>
      <c r="D105" s="279" t="s">
        <v>845</v>
      </c>
      <c r="E105" s="16">
        <v>116</v>
      </c>
      <c r="F105" s="279">
        <v>3.95</v>
      </c>
      <c r="G105" s="279">
        <v>4.84</v>
      </c>
      <c r="H105" s="29">
        <f t="shared" ref="H105:H107" si="87">F105*H$7</f>
        <v>9.7477704999999997</v>
      </c>
      <c r="I105" s="29">
        <f t="shared" ref="I105" si="88">G105*I$7</f>
        <v>14.798783999999999</v>
      </c>
      <c r="J105" s="11"/>
      <c r="K105" s="279"/>
      <c r="L105" s="37"/>
      <c r="M105" s="37"/>
      <c r="N105" s="37"/>
      <c r="O105" s="275"/>
      <c r="P105" s="275">
        <f>H105+I105+O105</f>
        <v>24.546554499999999</v>
      </c>
      <c r="Q105" s="275"/>
      <c r="R105" s="275">
        <f>P105*E105</f>
        <v>2847.400322</v>
      </c>
    </row>
    <row r="106" spans="1:18" ht="72">
      <c r="A106" s="279">
        <v>2</v>
      </c>
      <c r="B106" s="13" t="s">
        <v>77</v>
      </c>
      <c r="C106" s="11" t="s">
        <v>384</v>
      </c>
      <c r="D106" s="279" t="s">
        <v>845</v>
      </c>
      <c r="E106" s="14">
        <v>36.200000000000003</v>
      </c>
      <c r="F106" s="279">
        <v>0.56200000000000006</v>
      </c>
      <c r="G106" s="279"/>
      <c r="H106" s="29">
        <f t="shared" si="87"/>
        <v>1.3868979800000001</v>
      </c>
      <c r="I106" s="29"/>
      <c r="J106" s="11"/>
      <c r="K106" s="279"/>
      <c r="L106" s="37"/>
      <c r="M106" s="37"/>
      <c r="N106" s="37"/>
      <c r="O106" s="275"/>
      <c r="P106" s="275">
        <f>H106+I106+O106</f>
        <v>1.3868979800000001</v>
      </c>
      <c r="Q106" s="275"/>
      <c r="R106" s="275">
        <f>P106*E106</f>
        <v>50.205706876000008</v>
      </c>
    </row>
    <row r="107" spans="1:18" ht="18">
      <c r="A107" s="279">
        <v>3</v>
      </c>
      <c r="B107" s="13" t="s">
        <v>77</v>
      </c>
      <c r="C107" s="11" t="s">
        <v>385</v>
      </c>
      <c r="D107" s="279" t="s">
        <v>845</v>
      </c>
      <c r="E107" s="14">
        <v>79.8</v>
      </c>
      <c r="F107" s="279">
        <v>0.56200000000000006</v>
      </c>
      <c r="G107" s="279"/>
      <c r="H107" s="29">
        <f t="shared" si="87"/>
        <v>1.3868979800000001</v>
      </c>
      <c r="I107" s="29"/>
      <c r="J107" s="11"/>
      <c r="K107" s="279"/>
      <c r="L107" s="37"/>
      <c r="M107" s="37"/>
      <c r="N107" s="37"/>
      <c r="O107" s="275"/>
      <c r="P107" s="275">
        <f>H107+I107+O107</f>
        <v>1.3868979800000001</v>
      </c>
      <c r="Q107" s="275"/>
      <c r="R107" s="275">
        <f>P107*E107</f>
        <v>110.674458804</v>
      </c>
    </row>
    <row r="108" spans="1:18" ht="36">
      <c r="A108" s="279">
        <v>4</v>
      </c>
      <c r="B108" s="13" t="s">
        <v>71</v>
      </c>
      <c r="C108" s="11" t="s">
        <v>90</v>
      </c>
      <c r="D108" s="279" t="s">
        <v>248</v>
      </c>
      <c r="E108" s="16">
        <v>290</v>
      </c>
      <c r="F108" s="279"/>
      <c r="G108" s="279"/>
      <c r="H108" s="275"/>
      <c r="I108" s="275"/>
      <c r="J108" s="11" t="s">
        <v>90</v>
      </c>
      <c r="K108" s="279" t="s">
        <v>248</v>
      </c>
      <c r="L108" s="40"/>
      <c r="M108" s="279">
        <v>1</v>
      </c>
      <c r="N108" s="37">
        <v>5.7000000000000002E-2</v>
      </c>
      <c r="O108" s="275">
        <f>N108*M108*O$7</f>
        <v>6.6498479999999999E-2</v>
      </c>
      <c r="P108" s="275">
        <f>H108+I108+O108</f>
        <v>6.6498479999999999E-2</v>
      </c>
      <c r="Q108" s="275">
        <f>O108*E108</f>
        <v>19.2845592</v>
      </c>
      <c r="R108" s="275">
        <f>P108*E108</f>
        <v>19.2845592</v>
      </c>
    </row>
    <row r="109" spans="1:18" ht="18">
      <c r="A109" s="279"/>
      <c r="B109" s="13"/>
      <c r="C109" s="17" t="s">
        <v>391</v>
      </c>
      <c r="D109" s="279"/>
      <c r="E109" s="275"/>
      <c r="F109" s="279"/>
      <c r="G109" s="279"/>
      <c r="H109" s="275"/>
      <c r="I109" s="275"/>
      <c r="J109" s="11"/>
      <c r="K109" s="279"/>
      <c r="L109" s="37"/>
      <c r="M109" s="37"/>
      <c r="N109" s="37"/>
      <c r="O109" s="275"/>
      <c r="P109" s="275"/>
      <c r="Q109" s="275"/>
      <c r="R109" s="275"/>
    </row>
    <row r="110" spans="1:18" ht="54">
      <c r="A110" s="279">
        <v>6</v>
      </c>
      <c r="B110" s="277" t="s">
        <v>91</v>
      </c>
      <c r="C110" s="11" t="s">
        <v>893</v>
      </c>
      <c r="D110" s="279" t="s">
        <v>940</v>
      </c>
      <c r="E110" s="275">
        <v>0.87</v>
      </c>
      <c r="F110" s="279">
        <v>18.2</v>
      </c>
      <c r="G110" s="279">
        <v>12.7</v>
      </c>
      <c r="H110" s="29">
        <f t="shared" ref="H110:H111" si="89">F110*H$7</f>
        <v>44.913777999999994</v>
      </c>
      <c r="I110" s="29">
        <f t="shared" ref="I110:I111" si="90">G110*I$7</f>
        <v>38.831519999999998</v>
      </c>
      <c r="J110" s="11" t="s">
        <v>896</v>
      </c>
      <c r="K110" s="279" t="s">
        <v>248</v>
      </c>
      <c r="L110" s="40"/>
      <c r="M110" s="37">
        <v>100</v>
      </c>
      <c r="N110" s="37">
        <v>0.69</v>
      </c>
      <c r="O110" s="275">
        <f>N110*M110*O$7</f>
        <v>80.498159999999999</v>
      </c>
      <c r="P110" s="275">
        <f>H110+I110+O110</f>
        <v>164.24345799999998</v>
      </c>
      <c r="Q110" s="275">
        <f>O110*E110</f>
        <v>70.033399200000005</v>
      </c>
      <c r="R110" s="275">
        <f>P110*E110</f>
        <v>142.89180845999996</v>
      </c>
    </row>
    <row r="111" spans="1:18" ht="54">
      <c r="A111" s="279">
        <v>7</v>
      </c>
      <c r="B111" s="277" t="s">
        <v>91</v>
      </c>
      <c r="C111" s="11" t="s">
        <v>892</v>
      </c>
      <c r="D111" s="279" t="s">
        <v>940</v>
      </c>
      <c r="E111" s="275">
        <v>5.23</v>
      </c>
      <c r="F111" s="279">
        <v>18.2</v>
      </c>
      <c r="G111" s="279">
        <v>12.7</v>
      </c>
      <c r="H111" s="29">
        <f t="shared" si="89"/>
        <v>44.913777999999994</v>
      </c>
      <c r="I111" s="29">
        <f t="shared" si="90"/>
        <v>38.831519999999998</v>
      </c>
      <c r="J111" s="11" t="s">
        <v>897</v>
      </c>
      <c r="K111" s="279" t="s">
        <v>248</v>
      </c>
      <c r="L111" s="40"/>
      <c r="M111" s="37">
        <v>100</v>
      </c>
      <c r="N111" s="37">
        <v>0.32</v>
      </c>
      <c r="O111" s="275">
        <f>N111*M111*O$7</f>
        <v>37.332479999999997</v>
      </c>
      <c r="P111" s="275">
        <f>H111+I111+O111</f>
        <v>121.077778</v>
      </c>
      <c r="Q111" s="275">
        <f>O111*E111</f>
        <v>195.24887039999999</v>
      </c>
      <c r="R111" s="275">
        <f>P111*E111</f>
        <v>633.23677894000002</v>
      </c>
    </row>
    <row r="112" spans="1:18" ht="36">
      <c r="A112" s="279">
        <v>8</v>
      </c>
      <c r="B112" s="279" t="s">
        <v>71</v>
      </c>
      <c r="C112" s="11" t="s">
        <v>386</v>
      </c>
      <c r="D112" s="279" t="s">
        <v>248</v>
      </c>
      <c r="E112" s="279">
        <v>290</v>
      </c>
      <c r="F112" s="279"/>
      <c r="G112" s="279"/>
      <c r="H112" s="275"/>
      <c r="I112" s="275"/>
      <c r="J112" s="11" t="s">
        <v>386</v>
      </c>
      <c r="K112" s="279" t="s">
        <v>248</v>
      </c>
      <c r="L112" s="40"/>
      <c r="M112" s="279">
        <v>1</v>
      </c>
      <c r="N112" s="37">
        <v>0.57999999999999996</v>
      </c>
      <c r="O112" s="275">
        <f>N112*M112*O$7</f>
        <v>0.6766511999999999</v>
      </c>
      <c r="P112" s="275">
        <f>H112+I112+O112</f>
        <v>0.6766511999999999</v>
      </c>
      <c r="Q112" s="275">
        <f>O112*E112</f>
        <v>196.22884799999997</v>
      </c>
      <c r="R112" s="275">
        <f>P112*E112</f>
        <v>196.22884799999997</v>
      </c>
    </row>
    <row r="113" spans="1:18" ht="18">
      <c r="A113" s="279"/>
      <c r="B113" s="279"/>
      <c r="C113" s="17" t="s">
        <v>784</v>
      </c>
      <c r="D113" s="279"/>
      <c r="E113" s="279"/>
      <c r="F113" s="279"/>
      <c r="G113" s="279"/>
      <c r="H113" s="275"/>
      <c r="I113" s="275"/>
      <c r="J113" s="11"/>
      <c r="K113" s="279"/>
      <c r="L113" s="40"/>
      <c r="M113" s="37"/>
      <c r="N113" s="37"/>
      <c r="O113" s="275"/>
      <c r="P113" s="275"/>
      <c r="Q113" s="275"/>
      <c r="R113" s="275"/>
    </row>
    <row r="114" spans="1:18" ht="54">
      <c r="A114" s="324">
        <v>9</v>
      </c>
      <c r="B114" s="323" t="s">
        <v>397</v>
      </c>
      <c r="C114" s="327" t="s">
        <v>1070</v>
      </c>
      <c r="D114" s="316" t="s">
        <v>70</v>
      </c>
      <c r="E114" s="324">
        <v>48</v>
      </c>
      <c r="F114" s="324">
        <f>0.67*0.3</f>
        <v>0.20100000000000001</v>
      </c>
      <c r="G114" s="324">
        <f>1.11*0.3</f>
        <v>0.33300000000000002</v>
      </c>
      <c r="H114" s="317">
        <f t="shared" ref="H114" si="91">F114*H$7</f>
        <v>0.49602579000000002</v>
      </c>
      <c r="I114" s="317">
        <f t="shared" ref="I114" si="92">G114*I$7</f>
        <v>1.0181808000000001</v>
      </c>
      <c r="J114" s="11" t="s">
        <v>1069</v>
      </c>
      <c r="K114" s="277" t="s">
        <v>70</v>
      </c>
      <c r="L114" s="37"/>
      <c r="M114" s="148">
        <v>1.0149999999999999</v>
      </c>
      <c r="N114" s="37">
        <v>8.3000000000000007</v>
      </c>
      <c r="O114" s="325">
        <f>((N114*M114)+(N115*M115))*O$7</f>
        <v>11.545361099999999</v>
      </c>
      <c r="P114" s="325">
        <f t="shared" ref="P114" si="93">H114+I114+O114</f>
        <v>13.05956769</v>
      </c>
      <c r="Q114" s="325">
        <f t="shared" ref="Q114" si="94">O114*E114</f>
        <v>554.17733279999993</v>
      </c>
      <c r="R114" s="325">
        <f t="shared" ref="R114" si="95">P114*E114</f>
        <v>626.85924911999996</v>
      </c>
    </row>
    <row r="115" spans="1:18" ht="54">
      <c r="A115" s="324"/>
      <c r="B115" s="323"/>
      <c r="C115" s="327"/>
      <c r="D115" s="316"/>
      <c r="E115" s="324"/>
      <c r="F115" s="324"/>
      <c r="G115" s="324"/>
      <c r="H115" s="317"/>
      <c r="I115" s="317"/>
      <c r="J115" s="11" t="s">
        <v>785</v>
      </c>
      <c r="K115" s="277" t="s">
        <v>70</v>
      </c>
      <c r="L115" s="37"/>
      <c r="M115" s="148">
        <v>1.0149999999999999</v>
      </c>
      <c r="N115" s="37">
        <v>1.45</v>
      </c>
      <c r="O115" s="325"/>
      <c r="P115" s="325"/>
      <c r="Q115" s="325"/>
      <c r="R115" s="325"/>
    </row>
    <row r="116" spans="1:18" ht="36">
      <c r="A116" s="279">
        <v>10</v>
      </c>
      <c r="B116" s="278" t="s">
        <v>791</v>
      </c>
      <c r="C116" s="11" t="s">
        <v>403</v>
      </c>
      <c r="D116" s="277" t="s">
        <v>70</v>
      </c>
      <c r="E116" s="16">
        <v>48</v>
      </c>
      <c r="F116" s="279">
        <f>3.6*0.2</f>
        <v>0.72000000000000008</v>
      </c>
      <c r="G116" s="279">
        <f>2.44*0.2</f>
        <v>0.48799999999999999</v>
      </c>
      <c r="H116" s="29">
        <f t="shared" ref="H116" si="96">F116*H$7</f>
        <v>1.7768088000000002</v>
      </c>
      <c r="I116" s="29">
        <f t="shared" ref="I116" si="97">G116*I$7</f>
        <v>1.4921088</v>
      </c>
      <c r="J116" s="11"/>
      <c r="K116" s="279"/>
      <c r="L116" s="40"/>
      <c r="M116" s="37"/>
      <c r="N116" s="37"/>
      <c r="O116" s="275"/>
      <c r="P116" s="275">
        <f t="shared" ref="P116" si="98">H116+I116+O116</f>
        <v>3.2689176</v>
      </c>
      <c r="Q116" s="275"/>
      <c r="R116" s="275">
        <f t="shared" ref="R116" si="99">P116*E116</f>
        <v>156.9080448</v>
      </c>
    </row>
    <row r="117" spans="1:18" ht="36">
      <c r="A117" s="279">
        <v>11</v>
      </c>
      <c r="B117" s="279" t="s">
        <v>71</v>
      </c>
      <c r="C117" s="11" t="s">
        <v>786</v>
      </c>
      <c r="D117" s="279" t="s">
        <v>248</v>
      </c>
      <c r="E117" s="279">
        <v>232</v>
      </c>
      <c r="F117" s="279"/>
      <c r="G117" s="279"/>
      <c r="H117" s="275"/>
      <c r="I117" s="275"/>
      <c r="J117" s="11" t="s">
        <v>787</v>
      </c>
      <c r="K117" s="279" t="s">
        <v>248</v>
      </c>
      <c r="L117" s="40"/>
      <c r="M117" s="37">
        <v>1</v>
      </c>
      <c r="N117" s="37">
        <v>0.52</v>
      </c>
      <c r="O117" s="275">
        <f>N117*M117*O$7</f>
        <v>0.60665279999999999</v>
      </c>
      <c r="P117" s="275">
        <f>H117+I117+O117</f>
        <v>0.60665279999999999</v>
      </c>
      <c r="Q117" s="275">
        <f>O117*E117</f>
        <v>140.74344959999999</v>
      </c>
      <c r="R117" s="275">
        <f>P117*E117</f>
        <v>140.74344959999999</v>
      </c>
    </row>
    <row r="118" spans="1:18" ht="54">
      <c r="A118" s="279">
        <v>12</v>
      </c>
      <c r="B118" s="278" t="s">
        <v>790</v>
      </c>
      <c r="C118" s="11" t="s">
        <v>789</v>
      </c>
      <c r="D118" s="279" t="s">
        <v>70</v>
      </c>
      <c r="E118" s="279">
        <v>48</v>
      </c>
      <c r="F118" s="279">
        <f>0.41*0.5</f>
        <v>0.20499999999999999</v>
      </c>
      <c r="G118" s="279">
        <f>0.04*0.5</f>
        <v>0.02</v>
      </c>
      <c r="H118" s="29">
        <f t="shared" ref="H118:H119" si="100">F118*H$7</f>
        <v>0.5058969499999999</v>
      </c>
      <c r="I118" s="29">
        <f t="shared" ref="I118:I119" si="101">G118*I$7</f>
        <v>6.1151999999999998E-2</v>
      </c>
      <c r="J118" s="11" t="s">
        <v>788</v>
      </c>
      <c r="K118" s="279" t="s">
        <v>70</v>
      </c>
      <c r="L118" s="40"/>
      <c r="M118" s="37">
        <v>1</v>
      </c>
      <c r="N118" s="37">
        <v>8</v>
      </c>
      <c r="O118" s="275">
        <f>N118*M118*O$7</f>
        <v>9.3331199999999992</v>
      </c>
      <c r="P118" s="275">
        <f>H118+I118+O118</f>
        <v>9.9001689499999994</v>
      </c>
      <c r="Q118" s="275">
        <f>O118*E118</f>
        <v>447.98975999999993</v>
      </c>
      <c r="R118" s="275">
        <f>P118*E118</f>
        <v>475.20810959999994</v>
      </c>
    </row>
    <row r="119" spans="1:18" ht="54">
      <c r="A119" s="279">
        <v>13</v>
      </c>
      <c r="B119" s="13" t="s">
        <v>85</v>
      </c>
      <c r="C119" s="11" t="s">
        <v>900</v>
      </c>
      <c r="D119" s="279" t="s">
        <v>940</v>
      </c>
      <c r="E119" s="275">
        <v>1.7</v>
      </c>
      <c r="F119" s="279">
        <v>7.55</v>
      </c>
      <c r="G119" s="279">
        <v>3.71</v>
      </c>
      <c r="H119" s="29">
        <f t="shared" si="100"/>
        <v>18.631814499999997</v>
      </c>
      <c r="I119" s="29">
        <f t="shared" si="101"/>
        <v>11.343696</v>
      </c>
      <c r="J119" s="11" t="s">
        <v>901</v>
      </c>
      <c r="K119" s="279" t="s">
        <v>248</v>
      </c>
      <c r="L119" s="37"/>
      <c r="M119" s="37">
        <v>100</v>
      </c>
      <c r="N119" s="37">
        <v>0.3</v>
      </c>
      <c r="O119" s="275">
        <f>N119*M119*O$7</f>
        <v>34.999199999999995</v>
      </c>
      <c r="P119" s="275">
        <f>H119+I119+O119</f>
        <v>64.974710499999986</v>
      </c>
      <c r="Q119" s="275">
        <f>O119*E119</f>
        <v>59.498639999999988</v>
      </c>
      <c r="R119" s="275">
        <f>P119*E119</f>
        <v>110.45700784999997</v>
      </c>
    </row>
    <row r="120" spans="1:18" ht="36">
      <c r="A120" s="279">
        <v>14</v>
      </c>
      <c r="B120" s="13" t="s">
        <v>71</v>
      </c>
      <c r="C120" s="11" t="s">
        <v>991</v>
      </c>
      <c r="D120" s="279" t="s">
        <v>248</v>
      </c>
      <c r="E120" s="16">
        <v>150</v>
      </c>
      <c r="F120" s="279"/>
      <c r="G120" s="279"/>
      <c r="H120" s="275"/>
      <c r="I120" s="275"/>
      <c r="J120" s="11" t="s">
        <v>991</v>
      </c>
      <c r="K120" s="279" t="s">
        <v>248</v>
      </c>
      <c r="L120" s="40"/>
      <c r="M120" s="279">
        <v>1</v>
      </c>
      <c r="N120" s="37">
        <v>0.32</v>
      </c>
      <c r="O120" s="275">
        <f>N120*M120*O$7</f>
        <v>0.37332479999999996</v>
      </c>
      <c r="P120" s="275">
        <f>H120+I120+O120</f>
        <v>0.37332479999999996</v>
      </c>
      <c r="Q120" s="275">
        <f>O120*E120</f>
        <v>55.998719999999992</v>
      </c>
      <c r="R120" s="275">
        <f>P120*E120</f>
        <v>55.998719999999992</v>
      </c>
    </row>
    <row r="121" spans="1:18" ht="54">
      <c r="A121" s="279">
        <v>15</v>
      </c>
      <c r="B121" s="277" t="s">
        <v>388</v>
      </c>
      <c r="C121" s="11" t="s">
        <v>389</v>
      </c>
      <c r="D121" s="277" t="s">
        <v>792</v>
      </c>
      <c r="E121" s="279">
        <v>1</v>
      </c>
      <c r="F121" s="279">
        <v>2.02</v>
      </c>
      <c r="G121" s="279">
        <v>0.06</v>
      </c>
      <c r="H121" s="29">
        <f t="shared" ref="H121" si="102">F121*H$7</f>
        <v>4.9849357999999997</v>
      </c>
      <c r="I121" s="29">
        <f t="shared" ref="I121" si="103">G121*I$7</f>
        <v>0.18345599999999998</v>
      </c>
      <c r="J121" s="11" t="s">
        <v>390</v>
      </c>
      <c r="K121" s="277" t="s">
        <v>112</v>
      </c>
      <c r="L121" s="40"/>
      <c r="M121" s="37">
        <v>1</v>
      </c>
      <c r="N121" s="37">
        <v>48.5</v>
      </c>
      <c r="O121" s="275">
        <f>N121*M121*O$7</f>
        <v>56.582039999999992</v>
      </c>
      <c r="P121" s="275">
        <f>H121+I121+O121</f>
        <v>61.750431799999994</v>
      </c>
      <c r="Q121" s="275">
        <f>O121*E121</f>
        <v>56.582039999999992</v>
      </c>
      <c r="R121" s="275">
        <f>P121*E121</f>
        <v>61.750431799999994</v>
      </c>
    </row>
    <row r="122" spans="1:18" ht="18">
      <c r="A122" s="17"/>
      <c r="B122" s="17"/>
      <c r="C122" s="17" t="s">
        <v>88</v>
      </c>
      <c r="D122" s="17"/>
      <c r="E122" s="17"/>
      <c r="F122" s="17"/>
      <c r="G122" s="17"/>
      <c r="H122" s="17"/>
      <c r="I122" s="17"/>
      <c r="J122" s="17"/>
      <c r="K122" s="17"/>
      <c r="L122" s="25"/>
      <c r="M122" s="25"/>
      <c r="N122" s="25"/>
      <c r="O122" s="17"/>
      <c r="P122" s="17"/>
      <c r="Q122" s="17"/>
      <c r="R122" s="17"/>
    </row>
    <row r="123" spans="1:18" ht="36">
      <c r="A123" s="279">
        <v>16</v>
      </c>
      <c r="B123" s="279" t="s">
        <v>783</v>
      </c>
      <c r="C123" s="11" t="s">
        <v>1046</v>
      </c>
      <c r="D123" s="279" t="s">
        <v>845</v>
      </c>
      <c r="E123" s="14">
        <v>6.2</v>
      </c>
      <c r="F123" s="279">
        <v>3.95</v>
      </c>
      <c r="G123" s="279">
        <v>4.84</v>
      </c>
      <c r="H123" s="29">
        <f t="shared" ref="H123:H126" si="104">F123*H$7</f>
        <v>9.7477704999999997</v>
      </c>
      <c r="I123" s="29">
        <f t="shared" ref="I123" si="105">G123*I$7</f>
        <v>14.798783999999999</v>
      </c>
      <c r="J123" s="11"/>
      <c r="K123" s="279"/>
      <c r="L123" s="37"/>
      <c r="M123" s="37"/>
      <c r="N123" s="37"/>
      <c r="O123" s="275"/>
      <c r="P123" s="275">
        <f>H123+I123+O123</f>
        <v>24.546554499999999</v>
      </c>
      <c r="Q123" s="275"/>
      <c r="R123" s="275">
        <f>P123*E123</f>
        <v>152.1886379</v>
      </c>
    </row>
    <row r="124" spans="1:18" ht="36">
      <c r="A124" s="279">
        <v>17</v>
      </c>
      <c r="B124" s="13" t="s">
        <v>399</v>
      </c>
      <c r="C124" s="11" t="s">
        <v>780</v>
      </c>
      <c r="D124" s="279" t="s">
        <v>845</v>
      </c>
      <c r="E124" s="279">
        <v>6.2</v>
      </c>
      <c r="F124" s="279">
        <v>1.94</v>
      </c>
      <c r="G124" s="279"/>
      <c r="H124" s="29">
        <f t="shared" si="104"/>
        <v>4.7875125999999995</v>
      </c>
      <c r="I124" s="29"/>
      <c r="J124" s="11"/>
      <c r="K124" s="279"/>
      <c r="L124" s="37"/>
      <c r="M124" s="37"/>
      <c r="N124" s="37"/>
      <c r="O124" s="275"/>
      <c r="P124" s="275">
        <f>H124+I124+O124</f>
        <v>4.7875125999999995</v>
      </c>
      <c r="Q124" s="275"/>
      <c r="R124" s="275">
        <f>P124*E124</f>
        <v>29.682578119999999</v>
      </c>
    </row>
    <row r="125" spans="1:18" ht="72">
      <c r="A125" s="279">
        <v>18</v>
      </c>
      <c r="B125" s="279" t="s">
        <v>77</v>
      </c>
      <c r="C125" s="11" t="s">
        <v>87</v>
      </c>
      <c r="D125" s="279" t="s">
        <v>845</v>
      </c>
      <c r="E125" s="279">
        <v>0.7</v>
      </c>
      <c r="F125" s="279">
        <v>0.56200000000000006</v>
      </c>
      <c r="G125" s="279"/>
      <c r="H125" s="29">
        <f t="shared" si="104"/>
        <v>1.3868979800000001</v>
      </c>
      <c r="I125" s="29"/>
      <c r="J125" s="11"/>
      <c r="K125" s="279"/>
      <c r="L125" s="37"/>
      <c r="M125" s="37"/>
      <c r="N125" s="37"/>
      <c r="O125" s="275"/>
      <c r="P125" s="275">
        <f>H125+I125+O125</f>
        <v>1.3868979800000001</v>
      </c>
      <c r="Q125" s="275"/>
      <c r="R125" s="275">
        <f>P125*E125</f>
        <v>0.97082858599999999</v>
      </c>
    </row>
    <row r="126" spans="1:18" ht="18">
      <c r="A126" s="279">
        <v>19</v>
      </c>
      <c r="B126" s="13" t="s">
        <v>77</v>
      </c>
      <c r="C126" s="11" t="s">
        <v>236</v>
      </c>
      <c r="D126" s="279" t="s">
        <v>845</v>
      </c>
      <c r="E126" s="14">
        <v>5.5</v>
      </c>
      <c r="F126" s="279">
        <v>0.56200000000000006</v>
      </c>
      <c r="G126" s="279"/>
      <c r="H126" s="29">
        <f t="shared" si="104"/>
        <v>1.3868979800000001</v>
      </c>
      <c r="I126" s="29"/>
      <c r="J126" s="11"/>
      <c r="K126" s="279"/>
      <c r="L126" s="37"/>
      <c r="M126" s="37"/>
      <c r="N126" s="37"/>
      <c r="O126" s="275"/>
      <c r="P126" s="275">
        <f>H126+I126+O126</f>
        <v>1.3868979800000001</v>
      </c>
      <c r="Q126" s="275"/>
      <c r="R126" s="275">
        <f>P126*E126</f>
        <v>7.6279388900000002</v>
      </c>
    </row>
    <row r="127" spans="1:18" ht="18">
      <c r="A127" s="279"/>
      <c r="B127" s="13"/>
      <c r="C127" s="17" t="s">
        <v>541</v>
      </c>
      <c r="D127" s="279"/>
      <c r="E127" s="14"/>
      <c r="F127" s="279"/>
      <c r="G127" s="279"/>
      <c r="H127" s="275"/>
      <c r="I127" s="275"/>
      <c r="J127" s="11"/>
      <c r="K127" s="279"/>
      <c r="L127" s="37"/>
      <c r="M127" s="37"/>
      <c r="N127" s="37"/>
      <c r="O127" s="275"/>
      <c r="P127" s="275"/>
      <c r="Q127" s="275"/>
      <c r="R127" s="275"/>
    </row>
    <row r="128" spans="1:18" ht="18">
      <c r="A128" s="324">
        <v>20</v>
      </c>
      <c r="B128" s="328" t="s">
        <v>83</v>
      </c>
      <c r="C128" s="327" t="s">
        <v>866</v>
      </c>
      <c r="D128" s="324" t="s">
        <v>845</v>
      </c>
      <c r="E128" s="329">
        <v>5.9</v>
      </c>
      <c r="F128" s="324">
        <v>3.63</v>
      </c>
      <c r="G128" s="324">
        <v>0.59</v>
      </c>
      <c r="H128" s="317">
        <f t="shared" ref="H128" si="106">F128*H$7</f>
        <v>8.9580776999999987</v>
      </c>
      <c r="I128" s="317">
        <f t="shared" ref="I128" si="107">G128*I$7</f>
        <v>1.8039839999999998</v>
      </c>
      <c r="J128" s="11" t="s">
        <v>853</v>
      </c>
      <c r="K128" s="279" t="s">
        <v>845</v>
      </c>
      <c r="L128" s="37" t="s">
        <v>81</v>
      </c>
      <c r="M128" s="279">
        <v>1.0149999999999999</v>
      </c>
      <c r="N128" s="37">
        <v>27.56</v>
      </c>
      <c r="O128" s="330">
        <f>((N128*M128)/1.02+(N129*M129)+(N130*M130))*O$7</f>
        <v>41.196860623529403</v>
      </c>
      <c r="P128" s="325">
        <f t="shared" ref="P128" si="108">H128+I128+O128</f>
        <v>51.9589223235294</v>
      </c>
      <c r="Q128" s="325">
        <f t="shared" ref="Q128" si="109">O128*E128</f>
        <v>243.06147767882351</v>
      </c>
      <c r="R128" s="325">
        <f t="shared" ref="R128" si="110">P128*E128</f>
        <v>306.5576417088235</v>
      </c>
    </row>
    <row r="129" spans="1:18" ht="18">
      <c r="A129" s="324"/>
      <c r="B129" s="328"/>
      <c r="C129" s="327"/>
      <c r="D129" s="324"/>
      <c r="E129" s="329"/>
      <c r="F129" s="324"/>
      <c r="G129" s="324"/>
      <c r="H129" s="317"/>
      <c r="I129" s="317"/>
      <c r="J129" s="11" t="s">
        <v>79</v>
      </c>
      <c r="K129" s="279" t="s">
        <v>846</v>
      </c>
      <c r="L129" s="37"/>
      <c r="M129" s="279">
        <v>1.6</v>
      </c>
      <c r="N129" s="37">
        <v>3.5</v>
      </c>
      <c r="O129" s="330"/>
      <c r="P129" s="325"/>
      <c r="Q129" s="325"/>
      <c r="R129" s="325"/>
    </row>
    <row r="130" spans="1:18" ht="18">
      <c r="A130" s="324"/>
      <c r="B130" s="328"/>
      <c r="C130" s="327"/>
      <c r="D130" s="324"/>
      <c r="E130" s="329"/>
      <c r="F130" s="324"/>
      <c r="G130" s="324"/>
      <c r="H130" s="317"/>
      <c r="I130" s="317"/>
      <c r="J130" s="11" t="s">
        <v>80</v>
      </c>
      <c r="K130" s="279" t="s">
        <v>845</v>
      </c>
      <c r="L130" s="40" t="s">
        <v>978</v>
      </c>
      <c r="M130" s="279">
        <v>1.83E-2</v>
      </c>
      <c r="N130" s="37">
        <v>125</v>
      </c>
      <c r="O130" s="330"/>
      <c r="P130" s="325"/>
      <c r="Q130" s="325"/>
      <c r="R130" s="325"/>
    </row>
    <row r="131" spans="1:18" ht="36">
      <c r="A131" s="279">
        <v>21</v>
      </c>
      <c r="B131" s="278" t="s">
        <v>392</v>
      </c>
      <c r="C131" s="11" t="s">
        <v>403</v>
      </c>
      <c r="D131" s="277" t="s">
        <v>70</v>
      </c>
      <c r="E131" s="16">
        <v>35</v>
      </c>
      <c r="F131" s="279">
        <f>3.6*0.3</f>
        <v>1.08</v>
      </c>
      <c r="G131" s="279">
        <f>2.44*0.3</f>
        <v>0.73199999999999998</v>
      </c>
      <c r="H131" s="29">
        <f t="shared" ref="H131" si="111">F131*H$7</f>
        <v>2.6652132000000002</v>
      </c>
      <c r="I131" s="29">
        <f t="shared" ref="I131" si="112">G131*I$7</f>
        <v>2.2381631999999998</v>
      </c>
      <c r="J131" s="11"/>
      <c r="K131" s="279"/>
      <c r="L131" s="40"/>
      <c r="M131" s="37"/>
      <c r="N131" s="37"/>
      <c r="O131" s="275"/>
      <c r="P131" s="275">
        <f t="shared" ref="P131:P137" si="113">H131+I131+O131</f>
        <v>4.9033764</v>
      </c>
      <c r="Q131" s="275"/>
      <c r="R131" s="275">
        <f t="shared" ref="R131:R137" si="114">P131*E131</f>
        <v>171.61817400000001</v>
      </c>
    </row>
    <row r="132" spans="1:18" ht="36">
      <c r="A132" s="279">
        <v>22</v>
      </c>
      <c r="B132" s="279" t="s">
        <v>71</v>
      </c>
      <c r="C132" s="11" t="s">
        <v>404</v>
      </c>
      <c r="D132" s="279" t="s">
        <v>248</v>
      </c>
      <c r="E132" s="279">
        <v>28</v>
      </c>
      <c r="F132" s="279"/>
      <c r="G132" s="279"/>
      <c r="H132" s="275"/>
      <c r="I132" s="275"/>
      <c r="J132" s="11" t="s">
        <v>405</v>
      </c>
      <c r="K132" s="279" t="s">
        <v>248</v>
      </c>
      <c r="L132" s="40"/>
      <c r="M132" s="37">
        <v>1</v>
      </c>
      <c r="N132" s="37">
        <v>2.96</v>
      </c>
      <c r="O132" s="275">
        <f t="shared" ref="O132:O137" si="115">N132*M132*O$7</f>
        <v>3.4532543999999996</v>
      </c>
      <c r="P132" s="275">
        <f t="shared" si="113"/>
        <v>3.4532543999999996</v>
      </c>
      <c r="Q132" s="275">
        <f t="shared" ref="Q132:Q137" si="116">O132*E132</f>
        <v>96.691123199999993</v>
      </c>
      <c r="R132" s="275">
        <f t="shared" si="114"/>
        <v>96.691123199999993</v>
      </c>
    </row>
    <row r="133" spans="1:18" ht="36">
      <c r="A133" s="279">
        <v>23</v>
      </c>
      <c r="B133" s="279" t="s">
        <v>71</v>
      </c>
      <c r="C133" s="11" t="s">
        <v>425</v>
      </c>
      <c r="D133" s="279" t="s">
        <v>248</v>
      </c>
      <c r="E133" s="279">
        <v>157.5</v>
      </c>
      <c r="F133" s="279"/>
      <c r="G133" s="279"/>
      <c r="H133" s="275"/>
      <c r="I133" s="275"/>
      <c r="J133" s="11" t="s">
        <v>426</v>
      </c>
      <c r="K133" s="279" t="s">
        <v>248</v>
      </c>
      <c r="L133" s="40" t="s">
        <v>1060</v>
      </c>
      <c r="M133" s="37">
        <v>1</v>
      </c>
      <c r="N133" s="37">
        <v>2.52</v>
      </c>
      <c r="O133" s="275">
        <f t="shared" si="115"/>
        <v>2.9399327999999998</v>
      </c>
      <c r="P133" s="275">
        <f t="shared" si="113"/>
        <v>2.9399327999999998</v>
      </c>
      <c r="Q133" s="275">
        <f t="shared" si="116"/>
        <v>463.03941599999996</v>
      </c>
      <c r="R133" s="275">
        <f t="shared" si="114"/>
        <v>463.03941599999996</v>
      </c>
    </row>
    <row r="134" spans="1:18" ht="36">
      <c r="A134" s="279">
        <v>24</v>
      </c>
      <c r="B134" s="279" t="s">
        <v>71</v>
      </c>
      <c r="C134" s="11" t="s">
        <v>89</v>
      </c>
      <c r="D134" s="279" t="s">
        <v>939</v>
      </c>
      <c r="E134" s="279">
        <v>0.77407000000000004</v>
      </c>
      <c r="F134" s="279"/>
      <c r="G134" s="279"/>
      <c r="H134" s="275"/>
      <c r="I134" s="275"/>
      <c r="J134" s="11" t="s">
        <v>89</v>
      </c>
      <c r="K134" s="279" t="s">
        <v>939</v>
      </c>
      <c r="L134" s="40" t="s">
        <v>1056</v>
      </c>
      <c r="M134" s="37">
        <v>1</v>
      </c>
      <c r="N134" s="37">
        <v>479.17</v>
      </c>
      <c r="O134" s="275">
        <f t="shared" si="115"/>
        <v>559.01888880000001</v>
      </c>
      <c r="P134" s="275">
        <f t="shared" si="113"/>
        <v>559.01888880000001</v>
      </c>
      <c r="Q134" s="275">
        <f t="shared" si="116"/>
        <v>432.71975125341601</v>
      </c>
      <c r="R134" s="275">
        <f t="shared" si="114"/>
        <v>432.71975125341601</v>
      </c>
    </row>
    <row r="135" spans="1:18" ht="18">
      <c r="A135" s="279">
        <v>25</v>
      </c>
      <c r="B135" s="13" t="s">
        <v>71</v>
      </c>
      <c r="C135" s="11" t="s">
        <v>393</v>
      </c>
      <c r="D135" s="279" t="s">
        <v>124</v>
      </c>
      <c r="E135" s="16">
        <v>30</v>
      </c>
      <c r="F135" s="279"/>
      <c r="G135" s="279"/>
      <c r="H135" s="275"/>
      <c r="I135" s="275"/>
      <c r="J135" s="11" t="s">
        <v>393</v>
      </c>
      <c r="K135" s="279" t="s">
        <v>124</v>
      </c>
      <c r="L135" s="40"/>
      <c r="M135" s="37">
        <v>1</v>
      </c>
      <c r="N135" s="37">
        <v>1</v>
      </c>
      <c r="O135" s="275">
        <f t="shared" si="115"/>
        <v>1.1666399999999999</v>
      </c>
      <c r="P135" s="275">
        <f t="shared" si="113"/>
        <v>1.1666399999999999</v>
      </c>
      <c r="Q135" s="275">
        <f t="shared" si="116"/>
        <v>34.999199999999995</v>
      </c>
      <c r="R135" s="275">
        <f t="shared" si="114"/>
        <v>34.999199999999995</v>
      </c>
    </row>
    <row r="136" spans="1:18" ht="36">
      <c r="A136" s="279">
        <v>26</v>
      </c>
      <c r="B136" s="13" t="s">
        <v>71</v>
      </c>
      <c r="C136" s="11" t="s">
        <v>991</v>
      </c>
      <c r="D136" s="279" t="s">
        <v>70</v>
      </c>
      <c r="E136" s="16">
        <v>158</v>
      </c>
      <c r="F136" s="279"/>
      <c r="G136" s="279"/>
      <c r="H136" s="275"/>
      <c r="I136" s="275"/>
      <c r="J136" s="11" t="s">
        <v>991</v>
      </c>
      <c r="K136" s="279" t="s">
        <v>70</v>
      </c>
      <c r="L136" s="40"/>
      <c r="M136" s="37">
        <v>1</v>
      </c>
      <c r="N136" s="37">
        <v>0.32</v>
      </c>
      <c r="O136" s="275">
        <f t="shared" si="115"/>
        <v>0.37332479999999996</v>
      </c>
      <c r="P136" s="275">
        <f t="shared" si="113"/>
        <v>0.37332479999999996</v>
      </c>
      <c r="Q136" s="275">
        <f t="shared" si="116"/>
        <v>58.98531839999999</v>
      </c>
      <c r="R136" s="275">
        <f t="shared" si="114"/>
        <v>58.98531839999999</v>
      </c>
    </row>
    <row r="137" spans="1:18" ht="54">
      <c r="A137" s="279">
        <v>27</v>
      </c>
      <c r="B137" s="13" t="s">
        <v>85</v>
      </c>
      <c r="C137" s="11" t="s">
        <v>900</v>
      </c>
      <c r="D137" s="279" t="s">
        <v>86</v>
      </c>
      <c r="E137" s="275">
        <v>1.75</v>
      </c>
      <c r="F137" s="279">
        <v>7.55</v>
      </c>
      <c r="G137" s="279">
        <v>3.71</v>
      </c>
      <c r="H137" s="29">
        <f t="shared" ref="H137:H138" si="117">F137*H$7</f>
        <v>18.631814499999997</v>
      </c>
      <c r="I137" s="29">
        <f t="shared" ref="I137" si="118">G137*I$7</f>
        <v>11.343696</v>
      </c>
      <c r="J137" s="49" t="s">
        <v>901</v>
      </c>
      <c r="K137" s="279" t="s">
        <v>248</v>
      </c>
      <c r="L137" s="37"/>
      <c r="M137" s="37">
        <v>100</v>
      </c>
      <c r="N137" s="37">
        <v>0.3</v>
      </c>
      <c r="O137" s="275">
        <f t="shared" si="115"/>
        <v>34.999199999999995</v>
      </c>
      <c r="P137" s="275">
        <f t="shared" si="113"/>
        <v>64.974710499999986</v>
      </c>
      <c r="Q137" s="275">
        <f t="shared" si="116"/>
        <v>61.248599999999989</v>
      </c>
      <c r="R137" s="275">
        <f t="shared" si="114"/>
        <v>113.70574337499997</v>
      </c>
    </row>
    <row r="138" spans="1:18" ht="18">
      <c r="A138" s="324">
        <v>28</v>
      </c>
      <c r="B138" s="324" t="s">
        <v>394</v>
      </c>
      <c r="C138" s="332" t="s">
        <v>406</v>
      </c>
      <c r="D138" s="324" t="s">
        <v>847</v>
      </c>
      <c r="E138" s="325">
        <v>0.63</v>
      </c>
      <c r="F138" s="324">
        <v>31.3</v>
      </c>
      <c r="G138" s="324"/>
      <c r="H138" s="317">
        <f t="shared" si="117"/>
        <v>77.241827000000001</v>
      </c>
      <c r="I138" s="317"/>
      <c r="J138" s="20" t="s">
        <v>395</v>
      </c>
      <c r="K138" s="279" t="s">
        <v>124</v>
      </c>
      <c r="L138" s="37"/>
      <c r="M138" s="279">
        <v>1.2</v>
      </c>
      <c r="N138" s="37">
        <v>2.91</v>
      </c>
      <c r="O138" s="330">
        <f>((N138*M138)+(N139*M139)+(N140*M140))*O$7</f>
        <v>8.5730540399999988</v>
      </c>
      <c r="P138" s="325">
        <f t="shared" ref="P138" si="119">H138+I138+O138</f>
        <v>85.814881040000003</v>
      </c>
      <c r="Q138" s="325">
        <f t="shared" ref="Q138" si="120">O138*E138</f>
        <v>5.4010240451999989</v>
      </c>
      <c r="R138" s="325">
        <f t="shared" ref="R138" si="121">P138*E138</f>
        <v>54.063375055200005</v>
      </c>
    </row>
    <row r="139" spans="1:18" ht="18">
      <c r="A139" s="324"/>
      <c r="B139" s="324"/>
      <c r="C139" s="332"/>
      <c r="D139" s="324"/>
      <c r="E139" s="325"/>
      <c r="F139" s="324"/>
      <c r="G139" s="324"/>
      <c r="H139" s="317"/>
      <c r="I139" s="317"/>
      <c r="J139" s="20" t="s">
        <v>127</v>
      </c>
      <c r="K139" s="279" t="s">
        <v>124</v>
      </c>
      <c r="L139" s="40"/>
      <c r="M139" s="279">
        <v>2.7</v>
      </c>
      <c r="N139" s="37">
        <v>0.94499999999999995</v>
      </c>
      <c r="O139" s="330"/>
      <c r="P139" s="325"/>
      <c r="Q139" s="325"/>
      <c r="R139" s="325"/>
    </row>
    <row r="140" spans="1:18" ht="18">
      <c r="A140" s="324"/>
      <c r="B140" s="324"/>
      <c r="C140" s="332"/>
      <c r="D140" s="324"/>
      <c r="E140" s="325"/>
      <c r="F140" s="324"/>
      <c r="G140" s="324"/>
      <c r="H140" s="317"/>
      <c r="I140" s="317"/>
      <c r="J140" s="20" t="s">
        <v>396</v>
      </c>
      <c r="K140" s="279" t="s">
        <v>124</v>
      </c>
      <c r="L140" s="37" t="s">
        <v>966</v>
      </c>
      <c r="M140" s="279">
        <v>4.5</v>
      </c>
      <c r="N140" s="37">
        <v>0.28999999999999998</v>
      </c>
      <c r="O140" s="330"/>
      <c r="P140" s="325"/>
      <c r="Q140" s="325"/>
      <c r="R140" s="325"/>
    </row>
    <row r="141" spans="1:18" ht="18">
      <c r="A141" s="279"/>
      <c r="B141" s="278"/>
      <c r="C141" s="17" t="s">
        <v>709</v>
      </c>
      <c r="D141" s="279"/>
      <c r="E141" s="275"/>
      <c r="F141" s="279"/>
      <c r="G141" s="279"/>
      <c r="H141" s="275"/>
      <c r="I141" s="275"/>
      <c r="J141" s="11"/>
      <c r="K141" s="279"/>
      <c r="L141" s="37"/>
      <c r="M141" s="37"/>
      <c r="N141" s="37"/>
      <c r="O141" s="276"/>
      <c r="P141" s="275"/>
      <c r="Q141" s="275"/>
      <c r="R141" s="275"/>
    </row>
    <row r="142" spans="1:18" ht="18">
      <c r="A142" s="17"/>
      <c r="B142" s="17"/>
      <c r="C142" s="19" t="s">
        <v>143</v>
      </c>
      <c r="D142" s="17"/>
      <c r="E142" s="17"/>
      <c r="F142" s="17"/>
      <c r="G142" s="17"/>
      <c r="H142" s="17"/>
      <c r="I142" s="17"/>
      <c r="J142" s="17"/>
      <c r="K142" s="17"/>
      <c r="L142" s="25"/>
      <c r="M142" s="25"/>
      <c r="N142" s="25"/>
      <c r="O142" s="17"/>
      <c r="P142" s="17"/>
      <c r="Q142" s="18"/>
      <c r="R142" s="17"/>
    </row>
    <row r="143" spans="1:18" ht="36">
      <c r="A143" s="277">
        <v>1</v>
      </c>
      <c r="B143" s="277" t="s">
        <v>710</v>
      </c>
      <c r="C143" s="11" t="s">
        <v>711</v>
      </c>
      <c r="D143" s="279" t="s">
        <v>248</v>
      </c>
      <c r="E143" s="277">
        <v>18.600000000000001</v>
      </c>
      <c r="F143" s="277">
        <v>0.63400000000000001</v>
      </c>
      <c r="G143" s="11"/>
      <c r="H143" s="29">
        <f t="shared" ref="H143:H151" si="122">F143*H$7</f>
        <v>1.5645788599999999</v>
      </c>
      <c r="I143" s="29"/>
      <c r="J143" s="11"/>
      <c r="K143" s="279"/>
      <c r="L143" s="38"/>
      <c r="M143" s="39"/>
      <c r="N143" s="37"/>
      <c r="O143" s="277"/>
      <c r="P143" s="275">
        <f t="shared" ref="P143:P151" si="123">H143+I143+O143</f>
        <v>1.5645788599999999</v>
      </c>
      <c r="Q143" s="275"/>
      <c r="R143" s="275">
        <f t="shared" ref="R143:R151" si="124">P143*E143</f>
        <v>29.101166796000001</v>
      </c>
    </row>
    <row r="144" spans="1:18" ht="54">
      <c r="A144" s="277">
        <v>2</v>
      </c>
      <c r="B144" s="277" t="s">
        <v>144</v>
      </c>
      <c r="C144" s="11" t="s">
        <v>712</v>
      </c>
      <c r="D144" s="279" t="s">
        <v>248</v>
      </c>
      <c r="E144" s="277">
        <v>163.30000000000001</v>
      </c>
      <c r="F144" s="277">
        <v>0.44</v>
      </c>
      <c r="G144" s="11"/>
      <c r="H144" s="29">
        <f t="shared" si="122"/>
        <v>1.0858276</v>
      </c>
      <c r="I144" s="29"/>
      <c r="J144" s="11"/>
      <c r="K144" s="279"/>
      <c r="L144" s="38"/>
      <c r="M144" s="39"/>
      <c r="N144" s="37"/>
      <c r="O144" s="277"/>
      <c r="P144" s="275">
        <f t="shared" si="123"/>
        <v>1.0858276</v>
      </c>
      <c r="Q144" s="275"/>
      <c r="R144" s="275">
        <f t="shared" si="124"/>
        <v>177.31564708000002</v>
      </c>
    </row>
    <row r="145" spans="1:18" ht="54">
      <c r="A145" s="277">
        <v>3</v>
      </c>
      <c r="B145" s="277" t="s">
        <v>144</v>
      </c>
      <c r="C145" s="11" t="s">
        <v>713</v>
      </c>
      <c r="D145" s="279" t="s">
        <v>248</v>
      </c>
      <c r="E145" s="277">
        <v>3.1</v>
      </c>
      <c r="F145" s="277">
        <v>0.44</v>
      </c>
      <c r="G145" s="11"/>
      <c r="H145" s="29">
        <f t="shared" si="122"/>
        <v>1.0858276</v>
      </c>
      <c r="I145" s="29"/>
      <c r="J145" s="11"/>
      <c r="K145" s="279"/>
      <c r="L145" s="38"/>
      <c r="M145" s="39"/>
      <c r="N145" s="37"/>
      <c r="O145" s="277"/>
      <c r="P145" s="275">
        <f t="shared" si="123"/>
        <v>1.0858276</v>
      </c>
      <c r="Q145" s="275"/>
      <c r="R145" s="275">
        <f t="shared" si="124"/>
        <v>3.36606556</v>
      </c>
    </row>
    <row r="146" spans="1:18" ht="36">
      <c r="A146" s="277">
        <v>4</v>
      </c>
      <c r="B146" s="277" t="s">
        <v>154</v>
      </c>
      <c r="C146" s="11" t="s">
        <v>714</v>
      </c>
      <c r="D146" s="279" t="s">
        <v>845</v>
      </c>
      <c r="E146" s="277">
        <v>3.4</v>
      </c>
      <c r="F146" s="277">
        <v>3.9</v>
      </c>
      <c r="G146" s="277">
        <v>2.9</v>
      </c>
      <c r="H146" s="29">
        <f t="shared" si="122"/>
        <v>9.6243809999999996</v>
      </c>
      <c r="I146" s="29">
        <f t="shared" ref="I146:I149" si="125">G146*I$7</f>
        <v>8.8670399999999994</v>
      </c>
      <c r="J146" s="11"/>
      <c r="K146" s="279"/>
      <c r="L146" s="38"/>
      <c r="M146" s="39"/>
      <c r="N146" s="37"/>
      <c r="O146" s="277"/>
      <c r="P146" s="275">
        <f t="shared" si="123"/>
        <v>18.491420999999999</v>
      </c>
      <c r="Q146" s="275"/>
      <c r="R146" s="275">
        <f t="shared" si="124"/>
        <v>62.870831399999993</v>
      </c>
    </row>
    <row r="147" spans="1:18" ht="36">
      <c r="A147" s="277">
        <v>5</v>
      </c>
      <c r="B147" s="277" t="s">
        <v>144</v>
      </c>
      <c r="C147" s="11" t="s">
        <v>941</v>
      </c>
      <c r="D147" s="279" t="s">
        <v>248</v>
      </c>
      <c r="E147" s="277">
        <v>1.9</v>
      </c>
      <c r="F147" s="277">
        <v>0.44</v>
      </c>
      <c r="G147" s="11"/>
      <c r="H147" s="29">
        <f t="shared" si="122"/>
        <v>1.0858276</v>
      </c>
      <c r="I147" s="29"/>
      <c r="J147" s="11"/>
      <c r="K147" s="279"/>
      <c r="L147" s="38"/>
      <c r="M147" s="39"/>
      <c r="N147" s="37"/>
      <c r="O147" s="277"/>
      <c r="P147" s="275">
        <f t="shared" si="123"/>
        <v>1.0858276</v>
      </c>
      <c r="Q147" s="275"/>
      <c r="R147" s="275">
        <f t="shared" si="124"/>
        <v>2.06307244</v>
      </c>
    </row>
    <row r="148" spans="1:18" ht="36">
      <c r="A148" s="277">
        <v>6</v>
      </c>
      <c r="B148" s="277" t="s">
        <v>614</v>
      </c>
      <c r="C148" s="11" t="s">
        <v>715</v>
      </c>
      <c r="D148" s="279" t="s">
        <v>846</v>
      </c>
      <c r="E148" s="277">
        <v>283</v>
      </c>
      <c r="F148" s="277">
        <v>0.186</v>
      </c>
      <c r="G148" s="277">
        <v>2.1999999999999999E-2</v>
      </c>
      <c r="H148" s="29">
        <f t="shared" si="122"/>
        <v>0.45900893999999998</v>
      </c>
      <c r="I148" s="29">
        <f t="shared" si="125"/>
        <v>6.7267199999999999E-2</v>
      </c>
      <c r="J148" s="11"/>
      <c r="K148" s="279"/>
      <c r="L148" s="38"/>
      <c r="M148" s="39"/>
      <c r="N148" s="37"/>
      <c r="O148" s="277"/>
      <c r="P148" s="275">
        <f t="shared" si="123"/>
        <v>0.52627614</v>
      </c>
      <c r="Q148" s="275"/>
      <c r="R148" s="275">
        <f t="shared" si="124"/>
        <v>148.93614762000001</v>
      </c>
    </row>
    <row r="149" spans="1:18" ht="36">
      <c r="A149" s="279">
        <v>7</v>
      </c>
      <c r="B149" s="277" t="s">
        <v>614</v>
      </c>
      <c r="C149" s="11" t="s">
        <v>716</v>
      </c>
      <c r="D149" s="279" t="s">
        <v>846</v>
      </c>
      <c r="E149" s="277">
        <v>43</v>
      </c>
      <c r="F149" s="277">
        <v>0.186</v>
      </c>
      <c r="G149" s="277">
        <v>2.1999999999999999E-2</v>
      </c>
      <c r="H149" s="29">
        <f t="shared" si="122"/>
        <v>0.45900893999999998</v>
      </c>
      <c r="I149" s="29">
        <f t="shared" si="125"/>
        <v>6.7267199999999999E-2</v>
      </c>
      <c r="J149" s="11"/>
      <c r="K149" s="279"/>
      <c r="L149" s="38"/>
      <c r="M149" s="39"/>
      <c r="N149" s="37"/>
      <c r="O149" s="277"/>
      <c r="P149" s="275">
        <f t="shared" si="123"/>
        <v>0.52627614</v>
      </c>
      <c r="Q149" s="275"/>
      <c r="R149" s="275">
        <f t="shared" si="124"/>
        <v>22.629874019999999</v>
      </c>
    </row>
    <row r="150" spans="1:18" ht="36">
      <c r="A150" s="279">
        <v>8</v>
      </c>
      <c r="B150" s="277" t="s">
        <v>161</v>
      </c>
      <c r="C150" s="11" t="s">
        <v>717</v>
      </c>
      <c r="D150" s="279" t="s">
        <v>846</v>
      </c>
      <c r="E150" s="277">
        <v>4</v>
      </c>
      <c r="F150" s="277">
        <v>2.0299999999999998</v>
      </c>
      <c r="G150" s="277"/>
      <c r="H150" s="29">
        <f t="shared" si="122"/>
        <v>5.0096136999999992</v>
      </c>
      <c r="I150" s="29"/>
      <c r="J150" s="11"/>
      <c r="K150" s="279"/>
      <c r="L150" s="38"/>
      <c r="M150" s="39"/>
      <c r="N150" s="37"/>
      <c r="O150" s="277"/>
      <c r="P150" s="275">
        <f t="shared" si="123"/>
        <v>5.0096136999999992</v>
      </c>
      <c r="Q150" s="275"/>
      <c r="R150" s="275">
        <f t="shared" si="124"/>
        <v>20.038454799999997</v>
      </c>
    </row>
    <row r="151" spans="1:18" ht="36">
      <c r="A151" s="279">
        <v>9</v>
      </c>
      <c r="B151" s="277" t="s">
        <v>161</v>
      </c>
      <c r="C151" s="11" t="s">
        <v>718</v>
      </c>
      <c r="D151" s="279" t="s">
        <v>846</v>
      </c>
      <c r="E151" s="277">
        <v>0.5</v>
      </c>
      <c r="F151" s="277">
        <v>2.0299999999999998</v>
      </c>
      <c r="G151" s="277"/>
      <c r="H151" s="29">
        <f t="shared" si="122"/>
        <v>5.0096136999999992</v>
      </c>
      <c r="I151" s="29"/>
      <c r="J151" s="11"/>
      <c r="K151" s="279"/>
      <c r="L151" s="38"/>
      <c r="M151" s="39"/>
      <c r="N151" s="37"/>
      <c r="O151" s="277"/>
      <c r="P151" s="275">
        <f t="shared" si="123"/>
        <v>5.0096136999999992</v>
      </c>
      <c r="Q151" s="275"/>
      <c r="R151" s="275">
        <f t="shared" si="124"/>
        <v>2.5048068499999996</v>
      </c>
    </row>
    <row r="152" spans="1:18" ht="18">
      <c r="A152" s="279"/>
      <c r="B152" s="13"/>
      <c r="C152" s="50" t="s">
        <v>280</v>
      </c>
      <c r="D152" s="279"/>
      <c r="E152" s="279"/>
      <c r="F152" s="279"/>
      <c r="G152" s="279"/>
      <c r="H152" s="275"/>
      <c r="I152" s="275"/>
      <c r="J152" s="20"/>
      <c r="K152" s="279"/>
      <c r="L152" s="40"/>
      <c r="M152" s="37"/>
      <c r="N152" s="37"/>
      <c r="O152" s="275"/>
      <c r="P152" s="275"/>
      <c r="Q152" s="275"/>
      <c r="R152" s="275"/>
    </row>
    <row r="153" spans="1:18" ht="18">
      <c r="A153" s="279">
        <v>1</v>
      </c>
      <c r="B153" s="13" t="s">
        <v>121</v>
      </c>
      <c r="C153" s="11" t="s">
        <v>416</v>
      </c>
      <c r="D153" s="279" t="s">
        <v>847</v>
      </c>
      <c r="E153" s="275">
        <v>2.83</v>
      </c>
      <c r="F153" s="279">
        <v>3.57</v>
      </c>
      <c r="G153" s="279">
        <v>0.99</v>
      </c>
      <c r="H153" s="29">
        <f t="shared" ref="H153:H161" si="126">F153*H$7</f>
        <v>8.8100103000000001</v>
      </c>
      <c r="I153" s="29">
        <f t="shared" ref="I153:I160" si="127">G153*I$7</f>
        <v>3.0270239999999999</v>
      </c>
      <c r="J153" s="11"/>
      <c r="K153" s="279"/>
      <c r="L153" s="37"/>
      <c r="M153" s="37"/>
      <c r="N153" s="37"/>
      <c r="O153" s="275"/>
      <c r="P153" s="275">
        <f t="shared" ref="P153" si="128">H153+I153+O153</f>
        <v>11.837034299999999</v>
      </c>
      <c r="Q153" s="275"/>
      <c r="R153" s="275">
        <f t="shared" ref="R153:R161" si="129">P153*E153</f>
        <v>33.498807069000001</v>
      </c>
    </row>
    <row r="154" spans="1:18" ht="18">
      <c r="A154" s="279">
        <v>2</v>
      </c>
      <c r="B154" s="13" t="s">
        <v>121</v>
      </c>
      <c r="C154" s="11" t="s">
        <v>281</v>
      </c>
      <c r="D154" s="279" t="s">
        <v>847</v>
      </c>
      <c r="E154" s="275">
        <f>0.33+0.43</f>
        <v>0.76</v>
      </c>
      <c r="F154" s="279">
        <v>3.57</v>
      </c>
      <c r="G154" s="279">
        <v>0.99</v>
      </c>
      <c r="H154" s="29">
        <f t="shared" si="126"/>
        <v>8.8100103000000001</v>
      </c>
      <c r="I154" s="29">
        <f t="shared" si="127"/>
        <v>3.0270239999999999</v>
      </c>
      <c r="J154" s="11" t="s">
        <v>122</v>
      </c>
      <c r="K154" s="279" t="s">
        <v>845</v>
      </c>
      <c r="L154" s="37" t="s">
        <v>123</v>
      </c>
      <c r="M154" s="37">
        <v>4.08</v>
      </c>
      <c r="N154" s="37">
        <v>4</v>
      </c>
      <c r="O154" s="275">
        <f t="shared" ref="O154:O160" si="130">N154*M154*O$7</f>
        <v>19.039564799999997</v>
      </c>
      <c r="P154" s="275">
        <f t="shared" ref="P154:P160" si="131">H154+I154+O154</f>
        <v>30.876599099999996</v>
      </c>
      <c r="Q154" s="275">
        <f t="shared" ref="Q154:Q160" si="132">O154*E154</f>
        <v>14.470069247999998</v>
      </c>
      <c r="R154" s="275">
        <f t="shared" ref="R154:R160" si="133">P154*E154</f>
        <v>23.466215315999996</v>
      </c>
    </row>
    <row r="155" spans="1:18" ht="36">
      <c r="A155" s="279">
        <v>3</v>
      </c>
      <c r="B155" s="13" t="s">
        <v>238</v>
      </c>
      <c r="C155" s="11" t="s">
        <v>735</v>
      </c>
      <c r="D155" s="279" t="s">
        <v>845</v>
      </c>
      <c r="E155" s="279">
        <v>4.3</v>
      </c>
      <c r="F155" s="279">
        <v>1.62</v>
      </c>
      <c r="G155" s="279"/>
      <c r="H155" s="29">
        <f t="shared" si="126"/>
        <v>3.9978198000000003</v>
      </c>
      <c r="I155" s="29"/>
      <c r="J155" s="11" t="s">
        <v>854</v>
      </c>
      <c r="K155" s="279" t="s">
        <v>845</v>
      </c>
      <c r="L155" s="37" t="s">
        <v>132</v>
      </c>
      <c r="M155" s="279">
        <v>1.02</v>
      </c>
      <c r="N155" s="37">
        <v>22.5</v>
      </c>
      <c r="O155" s="275">
        <f>N155*M155*O$7/1.02</f>
        <v>26.249399999999998</v>
      </c>
      <c r="P155" s="275">
        <f t="shared" si="131"/>
        <v>30.247219799999996</v>
      </c>
      <c r="Q155" s="275">
        <f t="shared" si="132"/>
        <v>112.87241999999999</v>
      </c>
      <c r="R155" s="275">
        <f t="shared" si="133"/>
        <v>130.06304513999999</v>
      </c>
    </row>
    <row r="156" spans="1:18" ht="36">
      <c r="A156" s="279">
        <v>4</v>
      </c>
      <c r="B156" s="13" t="s">
        <v>282</v>
      </c>
      <c r="C156" s="11" t="s">
        <v>283</v>
      </c>
      <c r="D156" s="279" t="s">
        <v>845</v>
      </c>
      <c r="E156" s="279">
        <v>28.3</v>
      </c>
      <c r="F156" s="279">
        <v>1.67</v>
      </c>
      <c r="G156" s="279"/>
      <c r="H156" s="29">
        <f t="shared" si="126"/>
        <v>4.1212092999999994</v>
      </c>
      <c r="I156" s="29"/>
      <c r="J156" s="11" t="s">
        <v>168</v>
      </c>
      <c r="K156" s="279" t="s">
        <v>845</v>
      </c>
      <c r="L156" s="37" t="s">
        <v>1026</v>
      </c>
      <c r="M156" s="279">
        <v>1.25</v>
      </c>
      <c r="N156" s="37">
        <v>6</v>
      </c>
      <c r="O156" s="275">
        <f t="shared" si="130"/>
        <v>8.7497999999999987</v>
      </c>
      <c r="P156" s="275">
        <f t="shared" si="131"/>
        <v>12.871009299999997</v>
      </c>
      <c r="Q156" s="275">
        <f t="shared" si="132"/>
        <v>247.61933999999997</v>
      </c>
      <c r="R156" s="275">
        <f t="shared" si="133"/>
        <v>364.24956318999995</v>
      </c>
    </row>
    <row r="157" spans="1:18" ht="36">
      <c r="A157" s="279">
        <v>5</v>
      </c>
      <c r="B157" s="13" t="s">
        <v>284</v>
      </c>
      <c r="C157" s="11" t="s">
        <v>286</v>
      </c>
      <c r="D157" s="279" t="s">
        <v>845</v>
      </c>
      <c r="E157" s="279">
        <v>34</v>
      </c>
      <c r="F157" s="279">
        <v>1.621</v>
      </c>
      <c r="G157" s="279"/>
      <c r="H157" s="29">
        <f t="shared" si="126"/>
        <v>4.0002875900000001</v>
      </c>
      <c r="I157" s="29"/>
      <c r="J157" s="11" t="s">
        <v>292</v>
      </c>
      <c r="K157" s="279" t="s">
        <v>845</v>
      </c>
      <c r="L157" s="37" t="s">
        <v>285</v>
      </c>
      <c r="M157" s="37">
        <v>1.1200000000000001</v>
      </c>
      <c r="N157" s="37">
        <v>5.84</v>
      </c>
      <c r="O157" s="275">
        <f t="shared" si="130"/>
        <v>7.6307589120000001</v>
      </c>
      <c r="P157" s="275">
        <f t="shared" si="131"/>
        <v>11.631046502</v>
      </c>
      <c r="Q157" s="275">
        <f t="shared" si="132"/>
        <v>259.44580300799998</v>
      </c>
      <c r="R157" s="275">
        <f t="shared" si="133"/>
        <v>395.45558106800001</v>
      </c>
    </row>
    <row r="158" spans="1:18" ht="36">
      <c r="A158" s="279">
        <v>6</v>
      </c>
      <c r="B158" s="278" t="s">
        <v>184</v>
      </c>
      <c r="C158" s="11" t="s">
        <v>185</v>
      </c>
      <c r="D158" s="279" t="s">
        <v>248</v>
      </c>
      <c r="E158" s="14">
        <v>163.30000000000001</v>
      </c>
      <c r="F158" s="276">
        <f>0.107*0.5</f>
        <v>5.3499999999999999E-2</v>
      </c>
      <c r="G158" s="276">
        <f>0.5337*0.5</f>
        <v>0.26684999999999998</v>
      </c>
      <c r="H158" s="29">
        <f t="shared" si="126"/>
        <v>0.13202676499999999</v>
      </c>
      <c r="I158" s="29">
        <f t="shared" si="127"/>
        <v>0.81592055999999991</v>
      </c>
      <c r="J158" s="11"/>
      <c r="K158" s="279"/>
      <c r="L158" s="40"/>
      <c r="M158" s="37"/>
      <c r="N158" s="37"/>
      <c r="O158" s="275"/>
      <c r="P158" s="275">
        <f t="shared" si="131"/>
        <v>0.9479473249999999</v>
      </c>
      <c r="Q158" s="275"/>
      <c r="R158" s="275">
        <f t="shared" si="133"/>
        <v>154.7997981725</v>
      </c>
    </row>
    <row r="159" spans="1:18" ht="36">
      <c r="A159" s="279">
        <v>7</v>
      </c>
      <c r="B159" s="279" t="s">
        <v>466</v>
      </c>
      <c r="C159" s="11" t="s">
        <v>719</v>
      </c>
      <c r="D159" s="279" t="s">
        <v>846</v>
      </c>
      <c r="E159" s="16">
        <v>73</v>
      </c>
      <c r="F159" s="279">
        <v>0.19</v>
      </c>
      <c r="G159" s="279">
        <v>0.6</v>
      </c>
      <c r="H159" s="29">
        <f t="shared" si="126"/>
        <v>0.46888009999999997</v>
      </c>
      <c r="I159" s="29">
        <f t="shared" si="127"/>
        <v>1.8345599999999997</v>
      </c>
      <c r="J159" s="11" t="s">
        <v>314</v>
      </c>
      <c r="K159" s="279" t="s">
        <v>124</v>
      </c>
      <c r="L159" s="37"/>
      <c r="M159" s="37">
        <v>32</v>
      </c>
      <c r="N159" s="37">
        <v>0.28000000000000003</v>
      </c>
      <c r="O159" s="275">
        <f t="shared" si="130"/>
        <v>10.453094399999999</v>
      </c>
      <c r="P159" s="275">
        <f t="shared" si="131"/>
        <v>12.756534499999999</v>
      </c>
      <c r="Q159" s="275">
        <f t="shared" si="132"/>
        <v>763.0758912</v>
      </c>
      <c r="R159" s="275">
        <f t="shared" si="133"/>
        <v>931.22701849999987</v>
      </c>
    </row>
    <row r="160" spans="1:18" ht="36">
      <c r="A160" s="279">
        <v>8</v>
      </c>
      <c r="B160" s="279" t="s">
        <v>466</v>
      </c>
      <c r="C160" s="11" t="s">
        <v>720</v>
      </c>
      <c r="D160" s="279" t="s">
        <v>846</v>
      </c>
      <c r="E160" s="16">
        <v>92</v>
      </c>
      <c r="F160" s="279">
        <v>0.19</v>
      </c>
      <c r="G160" s="279">
        <v>0.6</v>
      </c>
      <c r="H160" s="29">
        <f t="shared" si="126"/>
        <v>0.46888009999999997</v>
      </c>
      <c r="I160" s="29">
        <f t="shared" si="127"/>
        <v>1.8345599999999997</v>
      </c>
      <c r="J160" s="11" t="s">
        <v>314</v>
      </c>
      <c r="K160" s="279" t="s">
        <v>124</v>
      </c>
      <c r="L160" s="37"/>
      <c r="M160" s="37">
        <v>32</v>
      </c>
      <c r="N160" s="37">
        <v>0.28000000000000003</v>
      </c>
      <c r="O160" s="275">
        <f t="shared" si="130"/>
        <v>10.453094399999999</v>
      </c>
      <c r="P160" s="275">
        <f t="shared" si="131"/>
        <v>12.756534499999999</v>
      </c>
      <c r="Q160" s="275">
        <f t="shared" si="132"/>
        <v>961.6846847999999</v>
      </c>
      <c r="R160" s="275">
        <f t="shared" si="133"/>
        <v>1173.6011739999999</v>
      </c>
    </row>
    <row r="161" spans="1:18" ht="18">
      <c r="A161" s="324">
        <v>9</v>
      </c>
      <c r="B161" s="324" t="s">
        <v>262</v>
      </c>
      <c r="C161" s="327" t="s">
        <v>721</v>
      </c>
      <c r="D161" s="324" t="s">
        <v>248</v>
      </c>
      <c r="E161" s="329">
        <v>1.9</v>
      </c>
      <c r="F161" s="324">
        <v>0.40100000000000002</v>
      </c>
      <c r="G161" s="324">
        <v>7.1000000000000004E-3</v>
      </c>
      <c r="H161" s="317">
        <f t="shared" si="126"/>
        <v>0.98958379000000007</v>
      </c>
      <c r="I161" s="317">
        <f>G160*I$7</f>
        <v>1.8345599999999997</v>
      </c>
      <c r="J161" s="20" t="s">
        <v>865</v>
      </c>
      <c r="K161" s="279" t="s">
        <v>845</v>
      </c>
      <c r="L161" s="37" t="s">
        <v>114</v>
      </c>
      <c r="M161" s="279">
        <v>3.9E-2</v>
      </c>
      <c r="N161" s="37">
        <v>29.93</v>
      </c>
      <c r="O161" s="325">
        <f>((N161*M161)/1.02+(N162*M162))*O$7</f>
        <v>1.3532818122352941</v>
      </c>
      <c r="P161" s="325">
        <f t="shared" ref="P161" si="134">H161+I161+O161</f>
        <v>4.177425602235294</v>
      </c>
      <c r="Q161" s="325">
        <f t="shared" ref="Q161" si="135">O161*E161</f>
        <v>2.5712354432470588</v>
      </c>
      <c r="R161" s="325">
        <f t="shared" si="129"/>
        <v>7.9371086442470586</v>
      </c>
    </row>
    <row r="162" spans="1:18" ht="18">
      <c r="A162" s="324"/>
      <c r="B162" s="324"/>
      <c r="C162" s="327"/>
      <c r="D162" s="324"/>
      <c r="E162" s="329"/>
      <c r="F162" s="324"/>
      <c r="G162" s="324"/>
      <c r="H162" s="317"/>
      <c r="I162" s="317"/>
      <c r="J162" s="20" t="s">
        <v>115</v>
      </c>
      <c r="K162" s="279" t="s">
        <v>845</v>
      </c>
      <c r="L162" s="38" t="s">
        <v>116</v>
      </c>
      <c r="M162" s="279">
        <v>5.9999999999999995E-4</v>
      </c>
      <c r="N162" s="37">
        <v>26</v>
      </c>
      <c r="O162" s="325"/>
      <c r="P162" s="325"/>
      <c r="Q162" s="325"/>
      <c r="R162" s="325"/>
    </row>
    <row r="163" spans="1:18" ht="54">
      <c r="A163" s="279">
        <v>10</v>
      </c>
      <c r="B163" s="277" t="s">
        <v>863</v>
      </c>
      <c r="C163" s="11" t="s">
        <v>723</v>
      </c>
      <c r="D163" s="279" t="s">
        <v>846</v>
      </c>
      <c r="E163" s="14">
        <v>4</v>
      </c>
      <c r="F163" s="279">
        <f>6.7-0.56</f>
        <v>6.1400000000000006</v>
      </c>
      <c r="G163" s="279">
        <f>0.15-0.035</f>
        <v>0.11499999999999999</v>
      </c>
      <c r="H163" s="29">
        <f t="shared" ref="H163" si="136">F163*H$7</f>
        <v>15.152230600000001</v>
      </c>
      <c r="I163" s="29">
        <f t="shared" ref="I163" si="137">G163*I$7</f>
        <v>0.35162399999999994</v>
      </c>
      <c r="J163" s="11" t="s">
        <v>115</v>
      </c>
      <c r="K163" s="279" t="s">
        <v>845</v>
      </c>
      <c r="L163" s="38" t="s">
        <v>116</v>
      </c>
      <c r="M163" s="279">
        <v>3.5999999999999997E-2</v>
      </c>
      <c r="N163" s="37">
        <v>26</v>
      </c>
      <c r="O163" s="275">
        <f>N163*M163*O$7</f>
        <v>1.0919750399999999</v>
      </c>
      <c r="P163" s="275">
        <f>H163+I163+O163</f>
        <v>16.595829640000002</v>
      </c>
      <c r="Q163" s="275">
        <f>O163*E163</f>
        <v>4.3679001599999996</v>
      </c>
      <c r="R163" s="275">
        <f>P163*E163</f>
        <v>66.383318560000006</v>
      </c>
    </row>
    <row r="164" spans="1:18" ht="54">
      <c r="A164" s="279">
        <v>11</v>
      </c>
      <c r="B164" s="277" t="s">
        <v>722</v>
      </c>
      <c r="C164" s="11" t="s">
        <v>724</v>
      </c>
      <c r="D164" s="279" t="s">
        <v>846</v>
      </c>
      <c r="E164" s="14">
        <v>0.5</v>
      </c>
      <c r="F164" s="279">
        <f>6.7-0.56</f>
        <v>6.1400000000000006</v>
      </c>
      <c r="G164" s="279">
        <f>0.15-0.035</f>
        <v>0.11499999999999999</v>
      </c>
      <c r="H164" s="29">
        <f t="shared" ref="H164" si="138">F164*H$7</f>
        <v>15.152230600000001</v>
      </c>
      <c r="I164" s="29">
        <f t="shared" ref="I164" si="139">G164*I$7</f>
        <v>0.35162399999999994</v>
      </c>
      <c r="J164" s="11" t="s">
        <v>115</v>
      </c>
      <c r="K164" s="279" t="s">
        <v>845</v>
      </c>
      <c r="L164" s="38" t="s">
        <v>116</v>
      </c>
      <c r="M164" s="279">
        <v>3.5999999999999997E-2</v>
      </c>
      <c r="N164" s="37">
        <v>26</v>
      </c>
      <c r="O164" s="275">
        <f>N164*M164*O$7</f>
        <v>1.0919750399999999</v>
      </c>
      <c r="P164" s="275">
        <f>H164+I164+O164</f>
        <v>16.595829640000002</v>
      </c>
      <c r="Q164" s="275">
        <f>O164*E164</f>
        <v>0.54598751999999995</v>
      </c>
      <c r="R164" s="275">
        <f>P164*E164</f>
        <v>8.2979148200000008</v>
      </c>
    </row>
    <row r="165" spans="1:18" ht="36">
      <c r="A165" s="324">
        <v>12</v>
      </c>
      <c r="B165" s="328" t="s">
        <v>725</v>
      </c>
      <c r="C165" s="327" t="s">
        <v>727</v>
      </c>
      <c r="D165" s="324" t="s">
        <v>248</v>
      </c>
      <c r="E165" s="324">
        <v>18.600000000000001</v>
      </c>
      <c r="F165" s="324">
        <v>0.74</v>
      </c>
      <c r="G165" s="324">
        <v>0.06</v>
      </c>
      <c r="H165" s="317">
        <f t="shared" ref="H165" si="140">F165*H$7</f>
        <v>1.8261646</v>
      </c>
      <c r="I165" s="317">
        <f t="shared" ref="I165" si="141">G165*I$7</f>
        <v>0.18345599999999998</v>
      </c>
      <c r="J165" s="11" t="s">
        <v>726</v>
      </c>
      <c r="K165" s="279" t="s">
        <v>248</v>
      </c>
      <c r="L165" s="37" t="s">
        <v>1058</v>
      </c>
      <c r="M165" s="37">
        <v>1</v>
      </c>
      <c r="N165" s="37">
        <v>5.75</v>
      </c>
      <c r="O165" s="325">
        <f>((N165*M165)+(N166*M166))*O$7</f>
        <v>6.7840115999999995</v>
      </c>
      <c r="P165" s="325">
        <f t="shared" ref="P165" si="142">H165+I165+O165</f>
        <v>8.7936321999999993</v>
      </c>
      <c r="Q165" s="325">
        <f t="shared" ref="Q165" si="143">O165*E165</f>
        <v>126.18261576</v>
      </c>
      <c r="R165" s="325">
        <f t="shared" ref="R165" si="144">P165*E165</f>
        <v>163.56155892000001</v>
      </c>
    </row>
    <row r="166" spans="1:18" ht="18">
      <c r="A166" s="324"/>
      <c r="B166" s="328"/>
      <c r="C166" s="327"/>
      <c r="D166" s="324"/>
      <c r="E166" s="324"/>
      <c r="F166" s="324"/>
      <c r="G166" s="324"/>
      <c r="H166" s="317"/>
      <c r="I166" s="317"/>
      <c r="J166" s="11" t="s">
        <v>115</v>
      </c>
      <c r="K166" s="279" t="s">
        <v>845</v>
      </c>
      <c r="L166" s="38" t="s">
        <v>116</v>
      </c>
      <c r="M166" s="279">
        <v>2.5000000000000001E-3</v>
      </c>
      <c r="N166" s="37">
        <v>26</v>
      </c>
      <c r="O166" s="325"/>
      <c r="P166" s="325"/>
      <c r="Q166" s="325"/>
      <c r="R166" s="325"/>
    </row>
    <row r="167" spans="1:18" ht="54">
      <c r="A167" s="324">
        <v>13</v>
      </c>
      <c r="B167" s="324" t="s">
        <v>551</v>
      </c>
      <c r="C167" s="327" t="s">
        <v>728</v>
      </c>
      <c r="D167" s="324" t="s">
        <v>940</v>
      </c>
      <c r="E167" s="324">
        <v>1.633</v>
      </c>
      <c r="F167" s="324">
        <v>59.2</v>
      </c>
      <c r="G167" s="324">
        <v>0.71</v>
      </c>
      <c r="H167" s="317">
        <f t="shared" ref="H167" si="145">F167*H$7</f>
        <v>146.09316799999999</v>
      </c>
      <c r="I167" s="317">
        <f t="shared" ref="I167" si="146">G167*I$7</f>
        <v>2.1708959999999999</v>
      </c>
      <c r="J167" s="11" t="s">
        <v>552</v>
      </c>
      <c r="K167" s="279" t="s">
        <v>248</v>
      </c>
      <c r="L167" s="37" t="s">
        <v>1057</v>
      </c>
      <c r="M167" s="37">
        <v>100</v>
      </c>
      <c r="N167" s="37">
        <v>4</v>
      </c>
      <c r="O167" s="330">
        <f>((N167*M167)+(N168*M168)/1.02+(N169*M169))*O$7</f>
        <v>670.44993651764696</v>
      </c>
      <c r="P167" s="325">
        <f t="shared" ref="P167" si="147">H167+I167+O167</f>
        <v>818.71400051764692</v>
      </c>
      <c r="Q167" s="325">
        <f t="shared" ref="Q167" si="148">O167*E167</f>
        <v>1094.8447463333175</v>
      </c>
      <c r="R167" s="325">
        <f t="shared" ref="R167" si="149">P167*E167</f>
        <v>1336.9599628453175</v>
      </c>
    </row>
    <row r="168" spans="1:18" ht="18">
      <c r="A168" s="324"/>
      <c r="B168" s="324"/>
      <c r="C168" s="327"/>
      <c r="D168" s="324"/>
      <c r="E168" s="324"/>
      <c r="F168" s="324"/>
      <c r="G168" s="324"/>
      <c r="H168" s="317"/>
      <c r="I168" s="317"/>
      <c r="J168" s="20" t="s">
        <v>865</v>
      </c>
      <c r="K168" s="279" t="s">
        <v>845</v>
      </c>
      <c r="L168" s="37" t="s">
        <v>114</v>
      </c>
      <c r="M168" s="279">
        <v>5.9</v>
      </c>
      <c r="N168" s="37">
        <v>29.93</v>
      </c>
      <c r="O168" s="330"/>
      <c r="P168" s="325"/>
      <c r="Q168" s="325"/>
      <c r="R168" s="325"/>
    </row>
    <row r="169" spans="1:18" ht="18">
      <c r="A169" s="324"/>
      <c r="B169" s="324"/>
      <c r="C169" s="327"/>
      <c r="D169" s="324"/>
      <c r="E169" s="324"/>
      <c r="F169" s="324"/>
      <c r="G169" s="324"/>
      <c r="H169" s="317"/>
      <c r="I169" s="317"/>
      <c r="J169" s="20" t="s">
        <v>115</v>
      </c>
      <c r="K169" s="279" t="s">
        <v>845</v>
      </c>
      <c r="L169" s="38" t="s">
        <v>116</v>
      </c>
      <c r="M169" s="279">
        <v>0.06</v>
      </c>
      <c r="N169" s="37">
        <v>26</v>
      </c>
      <c r="O169" s="330"/>
      <c r="P169" s="325"/>
      <c r="Q169" s="325"/>
      <c r="R169" s="325"/>
    </row>
    <row r="170" spans="1:18" ht="54">
      <c r="A170" s="324">
        <v>14</v>
      </c>
      <c r="B170" s="324" t="s">
        <v>180</v>
      </c>
      <c r="C170" s="327" t="s">
        <v>181</v>
      </c>
      <c r="D170" s="324" t="s">
        <v>940</v>
      </c>
      <c r="E170" s="330">
        <v>3.1E-2</v>
      </c>
      <c r="F170" s="324">
        <v>59.2</v>
      </c>
      <c r="G170" s="324">
        <v>0.71</v>
      </c>
      <c r="H170" s="317">
        <f t="shared" ref="H170" si="150">F170*H$7</f>
        <v>146.09316799999999</v>
      </c>
      <c r="I170" s="317">
        <f t="shared" ref="I170" si="151">G170*I$7</f>
        <v>2.1708959999999999</v>
      </c>
      <c r="J170" s="11" t="s">
        <v>182</v>
      </c>
      <c r="K170" s="279" t="s">
        <v>248</v>
      </c>
      <c r="L170" s="37" t="s">
        <v>1035</v>
      </c>
      <c r="M170" s="37">
        <v>100</v>
      </c>
      <c r="N170" s="37">
        <v>5.75</v>
      </c>
      <c r="O170" s="330">
        <f>((N170*M170)+(N171*M171)/1.02+(N172*M172))*O$7</f>
        <v>874.61193651764688</v>
      </c>
      <c r="P170" s="325">
        <f t="shared" ref="P170" si="152">H170+I170+O170</f>
        <v>1022.8760005176468</v>
      </c>
      <c r="Q170" s="325">
        <f t="shared" ref="Q170" si="153">O170*E170</f>
        <v>27.112970032047052</v>
      </c>
      <c r="R170" s="325">
        <f t="shared" ref="R170" si="154">P170*E170</f>
        <v>31.709156016047054</v>
      </c>
    </row>
    <row r="171" spans="1:18" ht="18">
      <c r="A171" s="324"/>
      <c r="B171" s="324"/>
      <c r="C171" s="327"/>
      <c r="D171" s="324"/>
      <c r="E171" s="330"/>
      <c r="F171" s="324"/>
      <c r="G171" s="324"/>
      <c r="H171" s="317"/>
      <c r="I171" s="317"/>
      <c r="J171" s="20" t="s">
        <v>865</v>
      </c>
      <c r="K171" s="279" t="s">
        <v>845</v>
      </c>
      <c r="L171" s="37" t="s">
        <v>114</v>
      </c>
      <c r="M171" s="279">
        <v>5.9</v>
      </c>
      <c r="N171" s="37">
        <v>29.93</v>
      </c>
      <c r="O171" s="330"/>
      <c r="P171" s="325"/>
      <c r="Q171" s="325"/>
      <c r="R171" s="325"/>
    </row>
    <row r="172" spans="1:18" ht="18">
      <c r="A172" s="324"/>
      <c r="B172" s="324"/>
      <c r="C172" s="327"/>
      <c r="D172" s="324"/>
      <c r="E172" s="330"/>
      <c r="F172" s="324"/>
      <c r="G172" s="324"/>
      <c r="H172" s="317"/>
      <c r="I172" s="317"/>
      <c r="J172" s="20" t="s">
        <v>115</v>
      </c>
      <c r="K172" s="279" t="s">
        <v>845</v>
      </c>
      <c r="L172" s="38" t="s">
        <v>116</v>
      </c>
      <c r="M172" s="279">
        <v>0.06</v>
      </c>
      <c r="N172" s="37">
        <v>26</v>
      </c>
      <c r="O172" s="330"/>
      <c r="P172" s="325"/>
      <c r="Q172" s="325"/>
      <c r="R172" s="325"/>
    </row>
    <row r="173" spans="1:18" ht="36">
      <c r="A173" s="279">
        <v>15</v>
      </c>
      <c r="B173" s="13" t="s">
        <v>289</v>
      </c>
      <c r="C173" s="11" t="s">
        <v>293</v>
      </c>
      <c r="D173" s="279" t="s">
        <v>847</v>
      </c>
      <c r="E173" s="279">
        <v>2.83</v>
      </c>
      <c r="F173" s="279">
        <v>0.96</v>
      </c>
      <c r="G173" s="279">
        <v>17.899999999999999</v>
      </c>
      <c r="H173" s="29">
        <f t="shared" ref="H173:H174" si="155">F173*H$7</f>
        <v>2.3690783999999998</v>
      </c>
      <c r="I173" s="29">
        <f t="shared" ref="I173:I174" si="156">G173*I$7</f>
        <v>54.731039999999993</v>
      </c>
      <c r="J173" s="11" t="s">
        <v>290</v>
      </c>
      <c r="K173" s="279" t="s">
        <v>845</v>
      </c>
      <c r="L173" s="37"/>
      <c r="M173" s="37">
        <v>1.7</v>
      </c>
      <c r="N173" s="37">
        <v>18.260000000000002</v>
      </c>
      <c r="O173" s="275">
        <f>N173*M173*O$7</f>
        <v>36.214838880000002</v>
      </c>
      <c r="P173" s="275">
        <f>H173+I173+O173</f>
        <v>93.314957279999987</v>
      </c>
      <c r="Q173" s="275">
        <f>O173*E173</f>
        <v>102.4879940304</v>
      </c>
      <c r="R173" s="275">
        <f>P173*E173</f>
        <v>264.08132910239999</v>
      </c>
    </row>
    <row r="174" spans="1:18" ht="54">
      <c r="A174" s="324">
        <v>16</v>
      </c>
      <c r="B174" s="328" t="s">
        <v>291</v>
      </c>
      <c r="C174" s="327" t="s">
        <v>419</v>
      </c>
      <c r="D174" s="324" t="s">
        <v>847</v>
      </c>
      <c r="E174" s="325">
        <v>2.83</v>
      </c>
      <c r="F174" s="324">
        <v>21.2</v>
      </c>
      <c r="G174" s="324">
        <v>12.9</v>
      </c>
      <c r="H174" s="317">
        <f t="shared" si="155"/>
        <v>52.317147999999996</v>
      </c>
      <c r="I174" s="317">
        <f t="shared" si="156"/>
        <v>39.443039999999996</v>
      </c>
      <c r="J174" s="11" t="s">
        <v>445</v>
      </c>
      <c r="K174" s="279" t="s">
        <v>846</v>
      </c>
      <c r="L174" s="39" t="s">
        <v>1037</v>
      </c>
      <c r="M174" s="37">
        <v>100</v>
      </c>
      <c r="N174" s="37">
        <v>4.58</v>
      </c>
      <c r="O174" s="330">
        <f>((N174*M174)+(N175*M175)+(N176*M176))*O$7</f>
        <v>542.42926799999998</v>
      </c>
      <c r="P174" s="325">
        <f t="shared" ref="P174" si="157">H174+I174+O174</f>
        <v>634.18945599999995</v>
      </c>
      <c r="Q174" s="325">
        <f t="shared" ref="Q174" si="158">O174*E174</f>
        <v>1535.0748284399999</v>
      </c>
      <c r="R174" s="325">
        <f t="shared" ref="R174" si="159">P174*E174</f>
        <v>1794.7561604799998</v>
      </c>
    </row>
    <row r="175" spans="1:18" ht="18">
      <c r="A175" s="324"/>
      <c r="B175" s="328"/>
      <c r="C175" s="327"/>
      <c r="D175" s="324"/>
      <c r="E175" s="325"/>
      <c r="F175" s="324"/>
      <c r="G175" s="324"/>
      <c r="H175" s="317"/>
      <c r="I175" s="317"/>
      <c r="J175" s="11" t="s">
        <v>292</v>
      </c>
      <c r="K175" s="279" t="s">
        <v>845</v>
      </c>
      <c r="L175" s="37" t="s">
        <v>1027</v>
      </c>
      <c r="M175" s="279">
        <v>0.05</v>
      </c>
      <c r="N175" s="37">
        <v>4</v>
      </c>
      <c r="O175" s="330"/>
      <c r="P175" s="325"/>
      <c r="Q175" s="325"/>
      <c r="R175" s="325"/>
    </row>
    <row r="176" spans="1:18" ht="18">
      <c r="A176" s="324"/>
      <c r="B176" s="328"/>
      <c r="C176" s="327"/>
      <c r="D176" s="324"/>
      <c r="E176" s="325"/>
      <c r="F176" s="324"/>
      <c r="G176" s="324"/>
      <c r="H176" s="317"/>
      <c r="I176" s="317"/>
      <c r="J176" s="11" t="s">
        <v>420</v>
      </c>
      <c r="K176" s="279" t="s">
        <v>939</v>
      </c>
      <c r="L176" s="37" t="s">
        <v>1064</v>
      </c>
      <c r="M176" s="279">
        <v>0.15</v>
      </c>
      <c r="N176" s="37">
        <v>45</v>
      </c>
      <c r="O176" s="330"/>
      <c r="P176" s="325"/>
      <c r="Q176" s="325"/>
      <c r="R176" s="325"/>
    </row>
    <row r="177" spans="1:18" ht="36">
      <c r="A177" s="279">
        <v>17</v>
      </c>
      <c r="B177" s="278" t="s">
        <v>139</v>
      </c>
      <c r="C177" s="11" t="s">
        <v>729</v>
      </c>
      <c r="D177" s="279" t="s">
        <v>847</v>
      </c>
      <c r="E177" s="275">
        <v>0.43</v>
      </c>
      <c r="F177" s="279">
        <v>10.199999999999999</v>
      </c>
      <c r="G177" s="279">
        <v>1.41</v>
      </c>
      <c r="H177" s="29">
        <f t="shared" ref="H177:H178" si="160">F177*H$7</f>
        <v>25.171457999999998</v>
      </c>
      <c r="I177" s="29">
        <f t="shared" ref="I177:I178" si="161">G177*I$7</f>
        <v>4.3112159999999999</v>
      </c>
      <c r="J177" s="11" t="s">
        <v>115</v>
      </c>
      <c r="K177" s="279" t="s">
        <v>845</v>
      </c>
      <c r="L177" s="38" t="s">
        <v>116</v>
      </c>
      <c r="M177" s="279">
        <v>3.06</v>
      </c>
      <c r="N177" s="37">
        <v>26</v>
      </c>
      <c r="O177" s="275">
        <f>N177*M177*O$7</f>
        <v>92.817878399999998</v>
      </c>
      <c r="P177" s="275">
        <f>H177+I177+O177</f>
        <v>122.30055239999999</v>
      </c>
      <c r="Q177" s="275">
        <f>O177*E177</f>
        <v>39.911687711999996</v>
      </c>
      <c r="R177" s="275">
        <f>P177*E177</f>
        <v>52.589237531999991</v>
      </c>
    </row>
    <row r="178" spans="1:18" ht="36">
      <c r="A178" s="324">
        <v>18</v>
      </c>
      <c r="B178" s="328" t="s">
        <v>186</v>
      </c>
      <c r="C178" s="327" t="s">
        <v>730</v>
      </c>
      <c r="D178" s="324" t="s">
        <v>846</v>
      </c>
      <c r="E178" s="324">
        <v>43</v>
      </c>
      <c r="F178" s="324">
        <v>2.15</v>
      </c>
      <c r="G178" s="324">
        <v>3.5999999999999997E-2</v>
      </c>
      <c r="H178" s="317">
        <f t="shared" si="160"/>
        <v>5.3057485</v>
      </c>
      <c r="I178" s="317">
        <f t="shared" si="161"/>
        <v>0.11007359999999999</v>
      </c>
      <c r="J178" s="11" t="s">
        <v>188</v>
      </c>
      <c r="K178" s="279" t="s">
        <v>846</v>
      </c>
      <c r="L178" s="37" t="s">
        <v>1055</v>
      </c>
      <c r="M178" s="37">
        <v>1</v>
      </c>
      <c r="N178" s="37">
        <v>6</v>
      </c>
      <c r="O178" s="325">
        <f>((N178*M178)+(N179*M179))*O$7</f>
        <v>7.9098191999999994</v>
      </c>
      <c r="P178" s="325">
        <f t="shared" ref="P178" si="162">H178+I178+O178</f>
        <v>13.325641299999999</v>
      </c>
      <c r="Q178" s="325">
        <f t="shared" ref="Q178" si="163">O178*E178</f>
        <v>340.12222559999998</v>
      </c>
      <c r="R178" s="325">
        <f t="shared" ref="R178" si="164">P178*E178</f>
        <v>573.00257590000001</v>
      </c>
    </row>
    <row r="179" spans="1:18" ht="18">
      <c r="A179" s="324"/>
      <c r="B179" s="328"/>
      <c r="C179" s="327"/>
      <c r="D179" s="324"/>
      <c r="E179" s="324"/>
      <c r="F179" s="324"/>
      <c r="G179" s="324"/>
      <c r="H179" s="317"/>
      <c r="I179" s="317"/>
      <c r="J179" s="11" t="s">
        <v>115</v>
      </c>
      <c r="K179" s="279" t="s">
        <v>845</v>
      </c>
      <c r="L179" s="38" t="s">
        <v>116</v>
      </c>
      <c r="M179" s="279">
        <v>0.03</v>
      </c>
      <c r="N179" s="37">
        <v>26</v>
      </c>
      <c r="O179" s="325"/>
      <c r="P179" s="325"/>
      <c r="Q179" s="325"/>
      <c r="R179" s="325"/>
    </row>
    <row r="180" spans="1:18" ht="18">
      <c r="A180" s="324">
        <v>19</v>
      </c>
      <c r="B180" s="328" t="s">
        <v>731</v>
      </c>
      <c r="C180" s="327" t="s">
        <v>733</v>
      </c>
      <c r="D180" s="324" t="s">
        <v>846</v>
      </c>
      <c r="E180" s="324">
        <v>3.3</v>
      </c>
      <c r="F180" s="324">
        <v>0.19600000000000001</v>
      </c>
      <c r="G180" s="324">
        <v>1.4999999999999999E-2</v>
      </c>
      <c r="H180" s="317">
        <f t="shared" ref="H180" si="165">F180*H$7</f>
        <v>0.48368684000000001</v>
      </c>
      <c r="I180" s="317">
        <f t="shared" ref="I180" si="166">G180*I$7</f>
        <v>4.5863999999999995E-2</v>
      </c>
      <c r="J180" s="11" t="s">
        <v>115</v>
      </c>
      <c r="K180" s="279" t="s">
        <v>845</v>
      </c>
      <c r="L180" s="38" t="s">
        <v>116</v>
      </c>
      <c r="M180" s="279">
        <v>3.1E-2</v>
      </c>
      <c r="N180" s="37">
        <v>26</v>
      </c>
      <c r="O180" s="325">
        <f>((N180*M180)+(N181*M181))*O$7</f>
        <v>1.3078034399999998</v>
      </c>
      <c r="P180" s="325">
        <f t="shared" ref="P180" si="167">H180+I180+O180</f>
        <v>1.8373542799999998</v>
      </c>
      <c r="Q180" s="325">
        <f t="shared" ref="Q180" si="168">O180*E180</f>
        <v>4.3157513519999995</v>
      </c>
      <c r="R180" s="325">
        <f t="shared" ref="R180" si="169">P180*E180</f>
        <v>6.0632691239999987</v>
      </c>
    </row>
    <row r="181" spans="1:18" ht="18">
      <c r="A181" s="324"/>
      <c r="B181" s="328"/>
      <c r="C181" s="327"/>
      <c r="D181" s="324"/>
      <c r="E181" s="324"/>
      <c r="F181" s="324"/>
      <c r="G181" s="324"/>
      <c r="H181" s="317"/>
      <c r="I181" s="317"/>
      <c r="J181" s="20" t="s">
        <v>732</v>
      </c>
      <c r="K181" s="279" t="s">
        <v>124</v>
      </c>
      <c r="L181" s="40" t="s">
        <v>1063</v>
      </c>
      <c r="M181" s="37">
        <v>0.5</v>
      </c>
      <c r="N181" s="37">
        <v>0.63</v>
      </c>
      <c r="O181" s="325"/>
      <c r="P181" s="325"/>
      <c r="Q181" s="325"/>
      <c r="R181" s="325"/>
    </row>
    <row r="182" spans="1:18" ht="36">
      <c r="A182" s="324">
        <v>20</v>
      </c>
      <c r="B182" s="323" t="s">
        <v>722</v>
      </c>
      <c r="C182" s="327" t="s">
        <v>734</v>
      </c>
      <c r="D182" s="324" t="s">
        <v>846</v>
      </c>
      <c r="E182" s="329">
        <v>3.8</v>
      </c>
      <c r="F182" s="324">
        <f>6.7-0.56</f>
        <v>6.1400000000000006</v>
      </c>
      <c r="G182" s="324">
        <f>0.15-0.035</f>
        <v>0.11499999999999999</v>
      </c>
      <c r="H182" s="317">
        <f t="shared" ref="H182" si="170">F182*H$7</f>
        <v>15.152230600000001</v>
      </c>
      <c r="I182" s="317">
        <f t="shared" ref="I182" si="171">G182*I$7</f>
        <v>0.35162399999999994</v>
      </c>
      <c r="J182" s="11" t="s">
        <v>188</v>
      </c>
      <c r="K182" s="279" t="s">
        <v>846</v>
      </c>
      <c r="L182" s="37" t="s">
        <v>1055</v>
      </c>
      <c r="M182" s="37">
        <v>1</v>
      </c>
      <c r="N182" s="37">
        <v>6</v>
      </c>
      <c r="O182" s="325">
        <f>((N182*M182)+(N183*M183))*O$7</f>
        <v>8.0918150399999984</v>
      </c>
      <c r="P182" s="325">
        <f t="shared" ref="P182" si="172">H182+I182+O182</f>
        <v>23.595669639999997</v>
      </c>
      <c r="Q182" s="325">
        <f t="shared" ref="Q182" si="173">O182*E182</f>
        <v>30.748897151999991</v>
      </c>
      <c r="R182" s="325">
        <f t="shared" ref="R182" si="174">P182*E182</f>
        <v>89.663544631999983</v>
      </c>
    </row>
    <row r="183" spans="1:18" ht="18">
      <c r="A183" s="324"/>
      <c r="B183" s="323"/>
      <c r="C183" s="327"/>
      <c r="D183" s="324"/>
      <c r="E183" s="329"/>
      <c r="F183" s="324"/>
      <c r="G183" s="324"/>
      <c r="H183" s="317"/>
      <c r="I183" s="317"/>
      <c r="J183" s="11" t="s">
        <v>115</v>
      </c>
      <c r="K183" s="279" t="s">
        <v>845</v>
      </c>
      <c r="L183" s="38" t="s">
        <v>116</v>
      </c>
      <c r="M183" s="279">
        <v>3.5999999999999997E-2</v>
      </c>
      <c r="N183" s="37">
        <v>26</v>
      </c>
      <c r="O183" s="325"/>
      <c r="P183" s="325"/>
      <c r="Q183" s="325"/>
      <c r="R183" s="325"/>
    </row>
    <row r="184" spans="1:18" ht="18">
      <c r="A184" s="17"/>
      <c r="B184" s="17"/>
      <c r="C184" s="17" t="s">
        <v>88</v>
      </c>
      <c r="D184" s="17"/>
      <c r="E184" s="17"/>
      <c r="F184" s="17"/>
      <c r="G184" s="17"/>
      <c r="H184" s="17"/>
      <c r="I184" s="17"/>
      <c r="J184" s="17"/>
      <c r="K184" s="17"/>
      <c r="L184" s="25"/>
      <c r="M184" s="25"/>
      <c r="N184" s="25"/>
      <c r="O184" s="17"/>
      <c r="P184" s="17"/>
      <c r="Q184" s="17"/>
      <c r="R184" s="17"/>
    </row>
    <row r="185" spans="1:18" ht="54">
      <c r="A185" s="279">
        <v>1</v>
      </c>
      <c r="B185" s="279" t="s">
        <v>76</v>
      </c>
      <c r="C185" s="11" t="s">
        <v>1047</v>
      </c>
      <c r="D185" s="279" t="s">
        <v>844</v>
      </c>
      <c r="E185" s="12">
        <v>1.4E-3</v>
      </c>
      <c r="F185" s="279">
        <v>13.3</v>
      </c>
      <c r="G185" s="279">
        <v>284.29000000000002</v>
      </c>
      <c r="H185" s="29">
        <f t="shared" ref="H185:H186" si="175">F185*H$7</f>
        <v>32.821607</v>
      </c>
      <c r="I185" s="29">
        <f t="shared" ref="I185" si="176">G185*I$7</f>
        <v>869.24510400000008</v>
      </c>
      <c r="J185" s="11"/>
      <c r="K185" s="279"/>
      <c r="L185" s="37"/>
      <c r="M185" s="37"/>
      <c r="N185" s="37"/>
      <c r="O185" s="275"/>
      <c r="P185" s="275">
        <f>H185+I185+O185</f>
        <v>902.06671100000005</v>
      </c>
      <c r="Q185" s="275"/>
      <c r="R185" s="275">
        <f>P185*E185</f>
        <v>1.2628933954000001</v>
      </c>
    </row>
    <row r="186" spans="1:18" ht="72">
      <c r="A186" s="279">
        <v>2</v>
      </c>
      <c r="B186" s="279" t="s">
        <v>95</v>
      </c>
      <c r="C186" s="11" t="s">
        <v>87</v>
      </c>
      <c r="D186" s="279" t="s">
        <v>845</v>
      </c>
      <c r="E186" s="279">
        <v>0.2</v>
      </c>
      <c r="F186" s="279">
        <v>0.46</v>
      </c>
      <c r="G186" s="279"/>
      <c r="H186" s="29">
        <f t="shared" si="175"/>
        <v>1.1351834000000001</v>
      </c>
      <c r="I186" s="29"/>
      <c r="J186" s="11"/>
      <c r="K186" s="279"/>
      <c r="L186" s="37"/>
      <c r="M186" s="37"/>
      <c r="N186" s="37"/>
      <c r="O186" s="275"/>
      <c r="P186" s="275">
        <f>H186+I186+O186</f>
        <v>1.1351834000000001</v>
      </c>
      <c r="Q186" s="275"/>
      <c r="R186" s="275">
        <f>P186*E186</f>
        <v>0.22703668000000002</v>
      </c>
    </row>
    <row r="187" spans="1:18" ht="36">
      <c r="A187" s="279">
        <v>3</v>
      </c>
      <c r="B187" s="13" t="s">
        <v>1251</v>
      </c>
      <c r="C187" s="11" t="s">
        <v>92</v>
      </c>
      <c r="D187" s="279" t="s">
        <v>939</v>
      </c>
      <c r="E187" s="279">
        <v>1.92</v>
      </c>
      <c r="F187" s="279"/>
      <c r="G187" s="279"/>
      <c r="H187" s="29"/>
      <c r="I187" s="29">
        <f>0.278*1.1</f>
        <v>0.30580000000000007</v>
      </c>
      <c r="J187" s="279"/>
      <c r="K187" s="279"/>
      <c r="L187" s="37"/>
      <c r="M187" s="37"/>
      <c r="N187" s="37"/>
      <c r="O187" s="275"/>
      <c r="P187" s="275">
        <f>H187+I187+O187</f>
        <v>0.30580000000000007</v>
      </c>
      <c r="Q187" s="275"/>
      <c r="R187" s="275">
        <f>P187*E187</f>
        <v>0.5871360000000001</v>
      </c>
    </row>
    <row r="188" spans="1:18" ht="18">
      <c r="A188" s="324">
        <v>4</v>
      </c>
      <c r="B188" s="328" t="s">
        <v>83</v>
      </c>
      <c r="C188" s="327" t="s">
        <v>864</v>
      </c>
      <c r="D188" s="324" t="s">
        <v>845</v>
      </c>
      <c r="E188" s="329">
        <v>1.2</v>
      </c>
      <c r="F188" s="324">
        <v>3.63</v>
      </c>
      <c r="G188" s="324">
        <v>0.59</v>
      </c>
      <c r="H188" s="317">
        <f t="shared" ref="H188" si="177">F188*H$7</f>
        <v>8.9580776999999987</v>
      </c>
      <c r="I188" s="317">
        <f t="shared" ref="I188" si="178">G188*I$7</f>
        <v>1.8039839999999998</v>
      </c>
      <c r="J188" s="11" t="s">
        <v>853</v>
      </c>
      <c r="K188" s="279" t="s">
        <v>845</v>
      </c>
      <c r="L188" s="37" t="s">
        <v>81</v>
      </c>
      <c r="M188" s="279">
        <v>1.0149999999999999</v>
      </c>
      <c r="N188" s="37">
        <v>27.56</v>
      </c>
      <c r="O188" s="330">
        <f>((N188*M188)/1.02+(N189*M189)+(N190*M190))*O$7</f>
        <v>41.196860623529403</v>
      </c>
      <c r="P188" s="325">
        <f t="shared" ref="P188" si="179">H188+I188+O188</f>
        <v>51.9589223235294</v>
      </c>
      <c r="Q188" s="325">
        <f t="shared" ref="Q188" si="180">O188*E188</f>
        <v>49.436232748235284</v>
      </c>
      <c r="R188" s="325">
        <f t="shared" ref="R188" si="181">P188*E188</f>
        <v>62.350706788235279</v>
      </c>
    </row>
    <row r="189" spans="1:18" ht="18">
      <c r="A189" s="324"/>
      <c r="B189" s="328"/>
      <c r="C189" s="327"/>
      <c r="D189" s="324"/>
      <c r="E189" s="329"/>
      <c r="F189" s="324"/>
      <c r="G189" s="324"/>
      <c r="H189" s="317"/>
      <c r="I189" s="317"/>
      <c r="J189" s="11" t="s">
        <v>79</v>
      </c>
      <c r="K189" s="279" t="s">
        <v>846</v>
      </c>
      <c r="L189" s="37"/>
      <c r="M189" s="279">
        <v>1.6</v>
      </c>
      <c r="N189" s="37">
        <v>3.5</v>
      </c>
      <c r="O189" s="330"/>
      <c r="P189" s="325"/>
      <c r="Q189" s="325"/>
      <c r="R189" s="325"/>
    </row>
    <row r="190" spans="1:18" ht="18">
      <c r="A190" s="324"/>
      <c r="B190" s="328"/>
      <c r="C190" s="327"/>
      <c r="D190" s="324"/>
      <c r="E190" s="329"/>
      <c r="F190" s="324"/>
      <c r="G190" s="324"/>
      <c r="H190" s="317"/>
      <c r="I190" s="317"/>
      <c r="J190" s="11" t="s">
        <v>80</v>
      </c>
      <c r="K190" s="279" t="s">
        <v>845</v>
      </c>
      <c r="L190" s="40" t="s">
        <v>978</v>
      </c>
      <c r="M190" s="279">
        <v>1.83E-2</v>
      </c>
      <c r="N190" s="37">
        <v>125</v>
      </c>
      <c r="O190" s="330"/>
      <c r="P190" s="325"/>
      <c r="Q190" s="325"/>
      <c r="R190" s="325"/>
    </row>
    <row r="191" spans="1:18" ht="18">
      <c r="A191" s="279"/>
      <c r="B191" s="13"/>
      <c r="C191" s="17" t="s">
        <v>93</v>
      </c>
      <c r="D191" s="279"/>
      <c r="E191" s="12"/>
      <c r="F191" s="279"/>
      <c r="G191" s="279"/>
      <c r="H191" s="275"/>
      <c r="I191" s="275"/>
      <c r="J191" s="11"/>
      <c r="K191" s="279"/>
      <c r="L191" s="40"/>
      <c r="M191" s="37"/>
      <c r="N191" s="37"/>
      <c r="O191" s="275"/>
      <c r="P191" s="275"/>
      <c r="Q191" s="275"/>
      <c r="R191" s="275"/>
    </row>
    <row r="192" spans="1:18" ht="36">
      <c r="A192" s="279">
        <v>5</v>
      </c>
      <c r="B192" s="279" t="s">
        <v>82</v>
      </c>
      <c r="C192" s="11" t="s">
        <v>1042</v>
      </c>
      <c r="D192" s="279" t="s">
        <v>844</v>
      </c>
      <c r="E192" s="279">
        <v>4.8800000000000003E-2</v>
      </c>
      <c r="F192" s="279">
        <v>10.6</v>
      </c>
      <c r="G192" s="279">
        <v>224.4</v>
      </c>
      <c r="H192" s="29">
        <f t="shared" ref="H192:H194" si="182">F192*H$7</f>
        <v>26.158573999999998</v>
      </c>
      <c r="I192" s="29">
        <f t="shared" ref="I192" si="183">G192*I$7</f>
        <v>686.12544000000003</v>
      </c>
      <c r="J192" s="11"/>
      <c r="K192" s="279"/>
      <c r="L192" s="37"/>
      <c r="M192" s="37"/>
      <c r="N192" s="37"/>
      <c r="O192" s="275"/>
      <c r="P192" s="275">
        <f>H192+I192+O192</f>
        <v>712.28401400000007</v>
      </c>
      <c r="Q192" s="275"/>
      <c r="R192" s="275">
        <f>P192*E192</f>
        <v>34.759459883200009</v>
      </c>
    </row>
    <row r="193" spans="1:18" ht="72">
      <c r="A193" s="279">
        <v>6</v>
      </c>
      <c r="B193" s="279" t="s">
        <v>95</v>
      </c>
      <c r="C193" s="49" t="s">
        <v>94</v>
      </c>
      <c r="D193" s="279" t="s">
        <v>845</v>
      </c>
      <c r="E193" s="279">
        <v>12.2</v>
      </c>
      <c r="F193" s="279">
        <v>0.46</v>
      </c>
      <c r="G193" s="279"/>
      <c r="H193" s="29">
        <f t="shared" si="182"/>
        <v>1.1351834000000001</v>
      </c>
      <c r="I193" s="29"/>
      <c r="J193" s="11"/>
      <c r="K193" s="279"/>
      <c r="L193" s="37"/>
      <c r="M193" s="37"/>
      <c r="N193" s="37"/>
      <c r="O193" s="275"/>
      <c r="P193" s="275">
        <f>H193+I193+O193</f>
        <v>1.1351834000000001</v>
      </c>
      <c r="Q193" s="275"/>
      <c r="R193" s="275">
        <f>P193*E193</f>
        <v>13.849237479999999</v>
      </c>
    </row>
    <row r="194" spans="1:18" ht="18">
      <c r="A194" s="279">
        <v>7</v>
      </c>
      <c r="B194" s="279" t="s">
        <v>77</v>
      </c>
      <c r="C194" s="11" t="s">
        <v>78</v>
      </c>
      <c r="D194" s="279" t="s">
        <v>845</v>
      </c>
      <c r="E194" s="279">
        <v>36.6</v>
      </c>
      <c r="F194" s="279">
        <v>0.56200000000000006</v>
      </c>
      <c r="G194" s="279"/>
      <c r="H194" s="29">
        <f t="shared" si="182"/>
        <v>1.3868979800000001</v>
      </c>
      <c r="I194" s="29"/>
      <c r="J194" s="11"/>
      <c r="K194" s="279"/>
      <c r="L194" s="37"/>
      <c r="M194" s="37"/>
      <c r="N194" s="37"/>
      <c r="O194" s="275"/>
      <c r="P194" s="275">
        <f>H194+I194+O194</f>
        <v>1.3868979800000001</v>
      </c>
      <c r="Q194" s="275"/>
      <c r="R194" s="275">
        <f>P194*E194</f>
        <v>50.760466068000007</v>
      </c>
    </row>
    <row r="195" spans="1:18" ht="36">
      <c r="A195" s="279">
        <v>8</v>
      </c>
      <c r="B195" s="13" t="s">
        <v>77</v>
      </c>
      <c r="C195" s="11" t="s">
        <v>90</v>
      </c>
      <c r="D195" s="279" t="s">
        <v>248</v>
      </c>
      <c r="E195" s="16">
        <v>122</v>
      </c>
      <c r="F195" s="279"/>
      <c r="G195" s="279"/>
      <c r="H195" s="275"/>
      <c r="I195" s="275"/>
      <c r="J195" s="11" t="s">
        <v>90</v>
      </c>
      <c r="K195" s="279" t="s">
        <v>248</v>
      </c>
      <c r="L195" s="37"/>
      <c r="M195" s="279">
        <v>1</v>
      </c>
      <c r="N195" s="37">
        <v>5.7000000000000002E-2</v>
      </c>
      <c r="O195" s="275">
        <f>N195*M195*O$7</f>
        <v>6.6498479999999999E-2</v>
      </c>
      <c r="P195" s="275">
        <f>H195+I195+O195</f>
        <v>6.6498479999999999E-2</v>
      </c>
      <c r="Q195" s="275">
        <f>O195*E195</f>
        <v>8.1128145600000003</v>
      </c>
      <c r="R195" s="275">
        <f>P195*E195</f>
        <v>8.1128145600000003</v>
      </c>
    </row>
    <row r="196" spans="1:18" ht="18">
      <c r="A196" s="279"/>
      <c r="B196" s="13"/>
      <c r="C196" s="17" t="s">
        <v>96</v>
      </c>
      <c r="D196" s="279"/>
      <c r="E196" s="12"/>
      <c r="F196" s="279"/>
      <c r="G196" s="279"/>
      <c r="H196" s="275"/>
      <c r="I196" s="275"/>
      <c r="J196" s="11"/>
      <c r="K196" s="279"/>
      <c r="L196" s="40"/>
      <c r="M196" s="37"/>
      <c r="N196" s="37"/>
      <c r="O196" s="275"/>
      <c r="P196" s="275"/>
      <c r="Q196" s="275"/>
      <c r="R196" s="275"/>
    </row>
    <row r="197" spans="1:18" ht="54">
      <c r="A197" s="279">
        <v>9</v>
      </c>
      <c r="B197" s="13" t="s">
        <v>85</v>
      </c>
      <c r="C197" s="11" t="s">
        <v>936</v>
      </c>
      <c r="D197" s="279" t="s">
        <v>940</v>
      </c>
      <c r="E197" s="275">
        <v>0.2</v>
      </c>
      <c r="F197" s="279">
        <v>7.55</v>
      </c>
      <c r="G197" s="279">
        <v>3.71</v>
      </c>
      <c r="H197" s="29">
        <f t="shared" ref="H197:H198" si="184">F197*H$7</f>
        <v>18.631814499999997</v>
      </c>
      <c r="I197" s="29">
        <f t="shared" ref="I197:I198" si="185">G197*I$7</f>
        <v>11.343696</v>
      </c>
      <c r="J197" s="11" t="s">
        <v>901</v>
      </c>
      <c r="K197" s="279" t="s">
        <v>248</v>
      </c>
      <c r="L197" s="37"/>
      <c r="M197" s="37">
        <v>100</v>
      </c>
      <c r="N197" s="37">
        <v>0.3</v>
      </c>
      <c r="O197" s="275">
        <f>N197*M197*O$7</f>
        <v>34.999199999999995</v>
      </c>
      <c r="P197" s="275">
        <f>H197+I197+O197</f>
        <v>64.974710499999986</v>
      </c>
      <c r="Q197" s="275">
        <f>O197*E197</f>
        <v>6.999839999999999</v>
      </c>
      <c r="R197" s="275">
        <f>P197*E197</f>
        <v>12.994942099999998</v>
      </c>
    </row>
    <row r="198" spans="1:18" ht="54">
      <c r="A198" s="279">
        <v>10</v>
      </c>
      <c r="B198" s="277" t="s">
        <v>91</v>
      </c>
      <c r="C198" s="11" t="s">
        <v>937</v>
      </c>
      <c r="D198" s="279" t="s">
        <v>940</v>
      </c>
      <c r="E198" s="275">
        <v>1.4</v>
      </c>
      <c r="F198" s="279">
        <v>18.2</v>
      </c>
      <c r="G198" s="279">
        <v>12.7</v>
      </c>
      <c r="H198" s="29">
        <f t="shared" si="184"/>
        <v>44.913777999999994</v>
      </c>
      <c r="I198" s="29">
        <f t="shared" si="185"/>
        <v>38.831519999999998</v>
      </c>
      <c r="J198" s="11" t="s">
        <v>938</v>
      </c>
      <c r="K198" s="279" t="s">
        <v>248</v>
      </c>
      <c r="L198" s="40"/>
      <c r="M198" s="37">
        <v>100</v>
      </c>
      <c r="N198" s="37">
        <v>0.15</v>
      </c>
      <c r="O198" s="275">
        <f>N198*M198*O$7</f>
        <v>17.499599999999997</v>
      </c>
      <c r="P198" s="275">
        <f>H198+I198+O198</f>
        <v>101.24489799999999</v>
      </c>
      <c r="Q198" s="275">
        <f>O198*E198</f>
        <v>24.499439999999996</v>
      </c>
      <c r="R198" s="275">
        <f>P198*E198</f>
        <v>141.74285719999997</v>
      </c>
    </row>
    <row r="199" spans="1:18" ht="36">
      <c r="A199" s="279">
        <v>11</v>
      </c>
      <c r="B199" s="13" t="s">
        <v>71</v>
      </c>
      <c r="C199" s="11" t="s">
        <v>97</v>
      </c>
      <c r="D199" s="279" t="s">
        <v>70</v>
      </c>
      <c r="E199" s="16">
        <v>126</v>
      </c>
      <c r="F199" s="279"/>
      <c r="G199" s="279"/>
      <c r="H199" s="275"/>
      <c r="I199" s="275"/>
      <c r="J199" s="11" t="s">
        <v>97</v>
      </c>
      <c r="K199" s="279" t="s">
        <v>70</v>
      </c>
      <c r="L199" s="40"/>
      <c r="M199" s="37">
        <v>1</v>
      </c>
      <c r="N199" s="37">
        <v>0.38</v>
      </c>
      <c r="O199" s="275">
        <f>N199*M199*O$7</f>
        <v>0.44332319999999997</v>
      </c>
      <c r="P199" s="275">
        <f>H199+I199+O199</f>
        <v>0.44332319999999997</v>
      </c>
      <c r="Q199" s="275">
        <f>O199*E199</f>
        <v>55.8587232</v>
      </c>
      <c r="R199" s="275">
        <f>P199*E199</f>
        <v>55.8587232</v>
      </c>
    </row>
    <row r="200" spans="1:18" ht="18">
      <c r="A200" s="279"/>
      <c r="B200" s="279"/>
      <c r="C200" s="17" t="s">
        <v>103</v>
      </c>
      <c r="D200" s="279"/>
      <c r="E200" s="279"/>
      <c r="F200" s="279"/>
      <c r="G200" s="279"/>
      <c r="H200" s="275"/>
      <c r="I200" s="275"/>
      <c r="J200" s="20"/>
      <c r="K200" s="279"/>
      <c r="L200" s="37"/>
      <c r="M200" s="37"/>
      <c r="N200" s="37"/>
      <c r="O200" s="279"/>
      <c r="P200" s="279"/>
      <c r="Q200" s="279"/>
      <c r="R200" s="279"/>
    </row>
    <row r="201" spans="1:18" ht="36">
      <c r="A201" s="279">
        <v>12</v>
      </c>
      <c r="B201" s="279" t="s">
        <v>98</v>
      </c>
      <c r="C201" s="11" t="s">
        <v>99</v>
      </c>
      <c r="D201" s="279" t="s">
        <v>939</v>
      </c>
      <c r="E201" s="279">
        <v>3.1199999999999999E-2</v>
      </c>
      <c r="F201" s="279">
        <v>12.2</v>
      </c>
      <c r="G201" s="279">
        <v>15.4</v>
      </c>
      <c r="H201" s="29">
        <f t="shared" ref="H201" si="186">F201*H$7</f>
        <v>30.107037999999996</v>
      </c>
      <c r="I201" s="29">
        <f t="shared" ref="I201" si="187">G201*I$7</f>
        <v>47.087040000000002</v>
      </c>
      <c r="J201" s="20"/>
      <c r="K201" s="279"/>
      <c r="L201" s="37"/>
      <c r="M201" s="37"/>
      <c r="N201" s="37"/>
      <c r="O201" s="279"/>
      <c r="P201" s="275">
        <f>H201+I201+O201</f>
        <v>77.19407799999999</v>
      </c>
      <c r="Q201" s="275"/>
      <c r="R201" s="275">
        <f>P201*E201</f>
        <v>2.4084552335999998</v>
      </c>
    </row>
    <row r="202" spans="1:18" ht="36">
      <c r="A202" s="279">
        <v>13</v>
      </c>
      <c r="B202" s="279" t="s">
        <v>71</v>
      </c>
      <c r="C202" s="11" t="s">
        <v>861</v>
      </c>
      <c r="D202" s="279" t="s">
        <v>939</v>
      </c>
      <c r="E202" s="279">
        <v>2.7400000000000001E-2</v>
      </c>
      <c r="F202" s="279"/>
      <c r="G202" s="279"/>
      <c r="H202" s="275"/>
      <c r="I202" s="275"/>
      <c r="J202" s="11" t="s">
        <v>89</v>
      </c>
      <c r="K202" s="279" t="s">
        <v>939</v>
      </c>
      <c r="L202" s="40" t="s">
        <v>1056</v>
      </c>
      <c r="M202" s="37">
        <v>1</v>
      </c>
      <c r="N202" s="37">
        <v>479.17</v>
      </c>
      <c r="O202" s="275">
        <f>N202*M202*O$7</f>
        <v>559.01888880000001</v>
      </c>
      <c r="P202" s="275">
        <f>H202+I202+O202</f>
        <v>559.01888880000001</v>
      </c>
      <c r="Q202" s="275">
        <f>O202*E202</f>
        <v>15.317117553120001</v>
      </c>
      <c r="R202" s="275">
        <f>P202*E202</f>
        <v>15.317117553120001</v>
      </c>
    </row>
    <row r="203" spans="1:18" ht="54">
      <c r="A203" s="279">
        <v>14</v>
      </c>
      <c r="B203" s="279" t="s">
        <v>71</v>
      </c>
      <c r="C203" s="11" t="s">
        <v>100</v>
      </c>
      <c r="D203" s="279" t="s">
        <v>70</v>
      </c>
      <c r="E203" s="279">
        <v>12</v>
      </c>
      <c r="F203" s="279"/>
      <c r="G203" s="279"/>
      <c r="H203" s="275"/>
      <c r="I203" s="275"/>
      <c r="J203" s="11" t="s">
        <v>107</v>
      </c>
      <c r="K203" s="279" t="s">
        <v>70</v>
      </c>
      <c r="L203" s="40"/>
      <c r="M203" s="37">
        <v>1</v>
      </c>
      <c r="N203" s="37">
        <v>0.28000000000000003</v>
      </c>
      <c r="O203" s="275">
        <f>N203*M203*O$7</f>
        <v>0.32665919999999998</v>
      </c>
      <c r="P203" s="275">
        <f>H203+I203+O203</f>
        <v>0.32665919999999998</v>
      </c>
      <c r="Q203" s="275">
        <f>O203*E203</f>
        <v>3.9199104</v>
      </c>
      <c r="R203" s="275">
        <f>P203*E203</f>
        <v>3.9199104</v>
      </c>
    </row>
    <row r="204" spans="1:18" ht="36">
      <c r="A204" s="279">
        <v>15</v>
      </c>
      <c r="B204" s="279" t="s">
        <v>71</v>
      </c>
      <c r="C204" s="11" t="s">
        <v>101</v>
      </c>
      <c r="D204" s="279" t="s">
        <v>70</v>
      </c>
      <c r="E204" s="279">
        <v>24</v>
      </c>
      <c r="F204" s="279"/>
      <c r="G204" s="279"/>
      <c r="H204" s="275"/>
      <c r="I204" s="275"/>
      <c r="J204" s="11" t="s">
        <v>101</v>
      </c>
      <c r="K204" s="279" t="s">
        <v>70</v>
      </c>
      <c r="L204" s="40"/>
      <c r="M204" s="37">
        <v>1</v>
      </c>
      <c r="N204" s="37">
        <v>0.03</v>
      </c>
      <c r="O204" s="275">
        <f>N204*M204*O$7</f>
        <v>3.4999199999999994E-2</v>
      </c>
      <c r="P204" s="275">
        <f>H204+I204+O204</f>
        <v>3.4999199999999994E-2</v>
      </c>
      <c r="Q204" s="275">
        <f>O204*E204</f>
        <v>0.83998079999999986</v>
      </c>
      <c r="R204" s="275">
        <f>P204*E204</f>
        <v>0.83998079999999986</v>
      </c>
    </row>
    <row r="205" spans="1:18" ht="36">
      <c r="A205" s="279">
        <v>16</v>
      </c>
      <c r="B205" s="279" t="s">
        <v>71</v>
      </c>
      <c r="C205" s="11" t="s">
        <v>102</v>
      </c>
      <c r="D205" s="279" t="s">
        <v>70</v>
      </c>
      <c r="E205" s="279">
        <v>24</v>
      </c>
      <c r="F205" s="279"/>
      <c r="G205" s="279"/>
      <c r="H205" s="275"/>
      <c r="I205" s="275"/>
      <c r="J205" s="11" t="s">
        <v>102</v>
      </c>
      <c r="K205" s="279" t="s">
        <v>70</v>
      </c>
      <c r="L205" s="40"/>
      <c r="M205" s="37">
        <v>1</v>
      </c>
      <c r="N205" s="37">
        <v>0.02</v>
      </c>
      <c r="O205" s="275">
        <f>N205*M205*O$7</f>
        <v>2.3332799999999997E-2</v>
      </c>
      <c r="P205" s="275">
        <f>H205+I205+O205</f>
        <v>2.3332799999999997E-2</v>
      </c>
      <c r="Q205" s="275">
        <f>O205*E205</f>
        <v>0.55998719999999991</v>
      </c>
      <c r="R205" s="275">
        <f>P205*E205</f>
        <v>0.55998719999999991</v>
      </c>
    </row>
    <row r="206" spans="1:18" ht="18">
      <c r="A206" s="279"/>
      <c r="B206" s="279"/>
      <c r="C206" s="17" t="s">
        <v>104</v>
      </c>
      <c r="D206" s="279"/>
      <c r="E206" s="279"/>
      <c r="F206" s="279"/>
      <c r="G206" s="279"/>
      <c r="H206" s="275"/>
      <c r="I206" s="275"/>
      <c r="J206" s="20"/>
      <c r="K206" s="279"/>
      <c r="L206" s="37"/>
      <c r="M206" s="37"/>
      <c r="N206" s="37"/>
      <c r="O206" s="279"/>
      <c r="P206" s="279"/>
      <c r="Q206" s="279"/>
      <c r="R206" s="279"/>
    </row>
    <row r="207" spans="1:18" ht="36">
      <c r="A207" s="279">
        <v>17</v>
      </c>
      <c r="B207" s="279" t="s">
        <v>98</v>
      </c>
      <c r="C207" s="11" t="s">
        <v>99</v>
      </c>
      <c r="D207" s="279" t="s">
        <v>939</v>
      </c>
      <c r="E207" s="279">
        <v>1.2500000000000001E-2</v>
      </c>
      <c r="F207" s="279">
        <v>12.2</v>
      </c>
      <c r="G207" s="279">
        <v>15.4</v>
      </c>
      <c r="H207" s="29">
        <f t="shared" ref="H207" si="188">F207*H$7</f>
        <v>30.107037999999996</v>
      </c>
      <c r="I207" s="29">
        <f t="shared" ref="I207" si="189">G207*I$7</f>
        <v>47.087040000000002</v>
      </c>
      <c r="J207" s="20"/>
      <c r="K207" s="279"/>
      <c r="L207" s="37"/>
      <c r="M207" s="37"/>
      <c r="N207" s="37"/>
      <c r="O207" s="279"/>
      <c r="P207" s="275">
        <f>H207+I207+O207</f>
        <v>77.19407799999999</v>
      </c>
      <c r="Q207" s="275"/>
      <c r="R207" s="275">
        <f>P207*E207</f>
        <v>0.96492597499999988</v>
      </c>
    </row>
    <row r="208" spans="1:18" ht="36">
      <c r="A208" s="279">
        <v>18</v>
      </c>
      <c r="B208" s="279" t="s">
        <v>71</v>
      </c>
      <c r="C208" s="11" t="s">
        <v>862</v>
      </c>
      <c r="D208" s="279" t="s">
        <v>939</v>
      </c>
      <c r="E208" s="279">
        <v>9.1000000000000004E-3</v>
      </c>
      <c r="F208" s="279"/>
      <c r="G208" s="279"/>
      <c r="H208" s="275"/>
      <c r="I208" s="275"/>
      <c r="J208" s="11" t="s">
        <v>89</v>
      </c>
      <c r="K208" s="279" t="s">
        <v>939</v>
      </c>
      <c r="L208" s="40" t="s">
        <v>1056</v>
      </c>
      <c r="M208" s="37">
        <v>1</v>
      </c>
      <c r="N208" s="37">
        <v>479.17</v>
      </c>
      <c r="O208" s="275">
        <f>N208*M208*O$7</f>
        <v>559.01888880000001</v>
      </c>
      <c r="P208" s="275">
        <f>H208+I208+O208</f>
        <v>559.01888880000001</v>
      </c>
      <c r="Q208" s="275">
        <f>O208*E208</f>
        <v>5.0870718880800005</v>
      </c>
      <c r="R208" s="275">
        <f>P208*E208</f>
        <v>5.0870718880800005</v>
      </c>
    </row>
    <row r="209" spans="1:18" ht="54">
      <c r="A209" s="279">
        <v>19</v>
      </c>
      <c r="B209" s="279" t="s">
        <v>71</v>
      </c>
      <c r="C209" s="11" t="s">
        <v>105</v>
      </c>
      <c r="D209" s="279" t="s">
        <v>70</v>
      </c>
      <c r="E209" s="279">
        <v>12</v>
      </c>
      <c r="F209" s="279"/>
      <c r="G209" s="279"/>
      <c r="H209" s="275"/>
      <c r="I209" s="275"/>
      <c r="J209" s="11" t="s">
        <v>106</v>
      </c>
      <c r="K209" s="279" t="s">
        <v>70</v>
      </c>
      <c r="L209" s="40"/>
      <c r="M209" s="37">
        <v>1</v>
      </c>
      <c r="N209" s="37">
        <v>0.38</v>
      </c>
      <c r="O209" s="275">
        <f>N209*M209*O$7</f>
        <v>0.44332319999999997</v>
      </c>
      <c r="P209" s="275">
        <f>H209+I209+O209</f>
        <v>0.44332319999999997</v>
      </c>
      <c r="Q209" s="275">
        <f>O209*E209</f>
        <v>5.3198783999999995</v>
      </c>
      <c r="R209" s="275">
        <f>P209*E209</f>
        <v>5.3198783999999995</v>
      </c>
    </row>
    <row r="210" spans="1:18" ht="36">
      <c r="A210" s="279">
        <v>20</v>
      </c>
      <c r="B210" s="279" t="s">
        <v>71</v>
      </c>
      <c r="C210" s="11" t="s">
        <v>108</v>
      </c>
      <c r="D210" s="279" t="s">
        <v>70</v>
      </c>
      <c r="E210" s="279">
        <v>24</v>
      </c>
      <c r="F210" s="279"/>
      <c r="G210" s="279"/>
      <c r="H210" s="275"/>
      <c r="I210" s="275"/>
      <c r="J210" s="11" t="s">
        <v>108</v>
      </c>
      <c r="K210" s="279" t="s">
        <v>70</v>
      </c>
      <c r="L210" s="40"/>
      <c r="M210" s="37">
        <v>1</v>
      </c>
      <c r="N210" s="37">
        <v>0.03</v>
      </c>
      <c r="O210" s="275">
        <f>N210*M210*O$7</f>
        <v>3.4999199999999994E-2</v>
      </c>
      <c r="P210" s="275">
        <f>H210+I210+O210</f>
        <v>3.4999199999999994E-2</v>
      </c>
      <c r="Q210" s="275">
        <f>O210*E210</f>
        <v>0.83998079999999986</v>
      </c>
      <c r="R210" s="275">
        <f>P210*E210</f>
        <v>0.83998079999999986</v>
      </c>
    </row>
    <row r="211" spans="1:18" ht="36">
      <c r="A211" s="279">
        <v>21</v>
      </c>
      <c r="B211" s="279" t="s">
        <v>71</v>
      </c>
      <c r="C211" s="11" t="s">
        <v>109</v>
      </c>
      <c r="D211" s="279" t="s">
        <v>70</v>
      </c>
      <c r="E211" s="279">
        <v>24</v>
      </c>
      <c r="F211" s="279"/>
      <c r="G211" s="279"/>
      <c r="H211" s="275"/>
      <c r="I211" s="275"/>
      <c r="J211" s="11" t="s">
        <v>109</v>
      </c>
      <c r="K211" s="279" t="s">
        <v>70</v>
      </c>
      <c r="L211" s="40"/>
      <c r="M211" s="37">
        <v>1</v>
      </c>
      <c r="N211" s="37">
        <v>0.02</v>
      </c>
      <c r="O211" s="275">
        <f>N211*M211*O$7</f>
        <v>2.3332799999999997E-2</v>
      </c>
      <c r="P211" s="275">
        <f>H211+I211+O211</f>
        <v>2.3332799999999997E-2</v>
      </c>
      <c r="Q211" s="275">
        <f>O211*E211</f>
        <v>0.55998719999999991</v>
      </c>
      <c r="R211" s="275">
        <f>P211*E211</f>
        <v>0.55998719999999991</v>
      </c>
    </row>
    <row r="212" spans="1:18" ht="18">
      <c r="A212" s="279"/>
      <c r="B212" s="279"/>
      <c r="C212" s="17" t="s">
        <v>110</v>
      </c>
      <c r="D212" s="279"/>
      <c r="E212" s="279"/>
      <c r="F212" s="279"/>
      <c r="G212" s="279"/>
      <c r="H212" s="275"/>
      <c r="I212" s="275"/>
      <c r="J212" s="20"/>
      <c r="K212" s="279"/>
      <c r="L212" s="37"/>
      <c r="M212" s="37"/>
      <c r="N212" s="37"/>
      <c r="O212" s="279"/>
      <c r="P212" s="279"/>
      <c r="Q212" s="279"/>
      <c r="R212" s="279"/>
    </row>
    <row r="213" spans="1:18" ht="126">
      <c r="A213" s="279">
        <v>22</v>
      </c>
      <c r="B213" s="279" t="s">
        <v>111</v>
      </c>
      <c r="C213" s="11" t="s">
        <v>1048</v>
      </c>
      <c r="D213" s="277" t="s">
        <v>84</v>
      </c>
      <c r="E213" s="279">
        <v>4</v>
      </c>
      <c r="F213" s="279">
        <v>2.89</v>
      </c>
      <c r="G213" s="279">
        <v>2.2400000000000002</v>
      </c>
      <c r="H213" s="29">
        <f t="shared" ref="H213:H214" si="190">F213*H$7</f>
        <v>7.1319131000000002</v>
      </c>
      <c r="I213" s="29">
        <f t="shared" ref="I213:I214" si="191">G213*I$7</f>
        <v>6.849024</v>
      </c>
      <c r="J213" s="11" t="s">
        <v>1049</v>
      </c>
      <c r="K213" s="279" t="s">
        <v>112</v>
      </c>
      <c r="L213" s="37"/>
      <c r="M213" s="37">
        <v>1</v>
      </c>
      <c r="N213" s="37">
        <v>77.099999999999994</v>
      </c>
      <c r="O213" s="275">
        <f>N213*M213*O$7</f>
        <v>89.947943999999993</v>
      </c>
      <c r="P213" s="275">
        <f>H213+I213+O213</f>
        <v>103.9288811</v>
      </c>
      <c r="Q213" s="275">
        <f>O213*E213</f>
        <v>359.79177599999997</v>
      </c>
      <c r="R213" s="275">
        <f>P213*E213</f>
        <v>415.71552439999999</v>
      </c>
    </row>
    <row r="214" spans="1:18" ht="126">
      <c r="A214" s="279">
        <v>23</v>
      </c>
      <c r="B214" s="279" t="s">
        <v>111</v>
      </c>
      <c r="C214" s="11" t="s">
        <v>1050</v>
      </c>
      <c r="D214" s="277" t="s">
        <v>84</v>
      </c>
      <c r="E214" s="279">
        <v>4</v>
      </c>
      <c r="F214" s="279">
        <v>2.89</v>
      </c>
      <c r="G214" s="279">
        <v>2.2400000000000002</v>
      </c>
      <c r="H214" s="29">
        <f t="shared" si="190"/>
        <v>7.1319131000000002</v>
      </c>
      <c r="I214" s="29">
        <f t="shared" si="191"/>
        <v>6.849024</v>
      </c>
      <c r="J214" s="11" t="s">
        <v>1051</v>
      </c>
      <c r="K214" s="279" t="s">
        <v>112</v>
      </c>
      <c r="L214" s="37"/>
      <c r="M214" s="37">
        <v>1</v>
      </c>
      <c r="N214" s="37">
        <v>21.3</v>
      </c>
      <c r="O214" s="275">
        <f>N214*M214*O$7</f>
        <v>24.849432</v>
      </c>
      <c r="P214" s="275">
        <f>H214+I214+O214</f>
        <v>38.830369099999999</v>
      </c>
      <c r="Q214" s="275">
        <f>O214*E214</f>
        <v>99.397728000000001</v>
      </c>
      <c r="R214" s="275">
        <f>P214*E214</f>
        <v>155.32147639999999</v>
      </c>
    </row>
    <row r="215" spans="1:18" ht="19.5">
      <c r="A215" s="22"/>
      <c r="B215" s="22"/>
      <c r="C215" s="21" t="s">
        <v>6</v>
      </c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41"/>
      <c r="R215" s="41">
        <f>SUM(R11:R214)</f>
        <v>44198.952221155087</v>
      </c>
    </row>
    <row r="216" spans="1:18" ht="19.5">
      <c r="A216" s="22"/>
      <c r="B216" s="22"/>
      <c r="C216" s="21" t="s">
        <v>23</v>
      </c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41"/>
      <c r="R216" s="41">
        <f>R215*13.3%</f>
        <v>5878.4606454136265</v>
      </c>
    </row>
    <row r="217" spans="1:18" ht="19.5">
      <c r="A217" s="22"/>
      <c r="B217" s="22"/>
      <c r="C217" s="21" t="s">
        <v>6</v>
      </c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41"/>
      <c r="R217" s="41">
        <f>R216+R215</f>
        <v>50077.412866568717</v>
      </c>
    </row>
    <row r="218" spans="1:18" ht="19.5">
      <c r="A218" s="22"/>
      <c r="B218" s="22"/>
      <c r="C218" s="21" t="s">
        <v>24</v>
      </c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41"/>
      <c r="R218" s="41">
        <f>R217*11%</f>
        <v>5508.5154153225585</v>
      </c>
    </row>
    <row r="219" spans="1:18" ht="21.75" customHeight="1">
      <c r="A219" s="22"/>
      <c r="B219" s="22"/>
      <c r="C219" s="21" t="s">
        <v>6</v>
      </c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41"/>
      <c r="R219" s="41">
        <f>R218+R217</f>
        <v>55585.928281891276</v>
      </c>
    </row>
    <row r="220" spans="1:18" s="2" customFormat="1">
      <c r="A220" s="9"/>
      <c r="B220" s="9"/>
      <c r="C220" s="198"/>
      <c r="D220" s="270"/>
      <c r="E220" s="270"/>
      <c r="F220" s="270"/>
      <c r="G220" s="270"/>
      <c r="H220" s="270"/>
      <c r="I220" s="270"/>
      <c r="J220" s="198"/>
      <c r="K220" s="270"/>
      <c r="L220" s="270"/>
      <c r="M220" s="270"/>
      <c r="N220" s="270"/>
      <c r="O220" s="198"/>
      <c r="P220" s="198"/>
      <c r="Q220" s="198"/>
      <c r="R220" s="198"/>
    </row>
    <row r="221" spans="1:18" s="2" customFormat="1">
      <c r="A221" s="9"/>
      <c r="B221" s="9"/>
      <c r="C221" s="198"/>
      <c r="D221" s="198"/>
      <c r="E221" s="198"/>
      <c r="F221" s="198"/>
      <c r="G221" s="198"/>
      <c r="H221" s="198"/>
      <c r="I221" s="270"/>
      <c r="J221" s="198"/>
      <c r="K221" s="270"/>
      <c r="L221" s="270"/>
      <c r="M221" s="270"/>
      <c r="N221" s="270"/>
      <c r="O221" s="198"/>
      <c r="P221" s="198"/>
      <c r="Q221" s="198"/>
      <c r="R221" s="198"/>
    </row>
    <row r="222" spans="1:18" s="2" customFormat="1" ht="18">
      <c r="A222" s="9"/>
      <c r="B222" s="9"/>
      <c r="C222" s="198"/>
      <c r="D222" s="271" t="s">
        <v>75</v>
      </c>
      <c r="E222" s="198"/>
      <c r="F222" s="198"/>
      <c r="G222" s="271" t="s">
        <v>1205</v>
      </c>
      <c r="H222" s="198"/>
      <c r="I222" s="270"/>
      <c r="J222" s="198"/>
      <c r="K222" s="270"/>
      <c r="L222" s="270"/>
      <c r="M222" s="270"/>
      <c r="N222" s="270"/>
      <c r="O222" s="198"/>
      <c r="P222" s="198"/>
      <c r="Q222" s="198"/>
      <c r="R222" s="198"/>
    </row>
    <row r="223" spans="1:18" s="2" customForma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</row>
    <row r="224" spans="1:18" s="2" customForma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</row>
    <row r="225" spans="1:18" s="2" customForma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</row>
    <row r="226" spans="1:18" s="2" customFormat="1">
      <c r="Q226" s="3"/>
    </row>
    <row r="227" spans="1:18" s="2" customFormat="1">
      <c r="Q227" s="3"/>
    </row>
    <row r="228" spans="1:18" s="2" customFormat="1">
      <c r="Q228" s="3"/>
    </row>
    <row r="229" spans="1:18" s="2" customFormat="1">
      <c r="Q229" s="3"/>
    </row>
    <row r="230" spans="1:18" s="2" customFormat="1">
      <c r="Q230" s="3"/>
    </row>
    <row r="231" spans="1:18" s="2" customFormat="1">
      <c r="Q231" s="3"/>
    </row>
    <row r="232" spans="1:18" s="2" customFormat="1">
      <c r="Q232" s="3"/>
    </row>
    <row r="233" spans="1:18" s="2" customFormat="1">
      <c r="Q233" s="3"/>
    </row>
    <row r="234" spans="1:18" s="2" customFormat="1">
      <c r="Q234" s="3"/>
    </row>
    <row r="235" spans="1:18" s="2" customFormat="1">
      <c r="Q235" s="3"/>
    </row>
    <row r="236" spans="1:18" s="2" customFormat="1">
      <c r="Q236" s="3"/>
    </row>
    <row r="237" spans="1:18" s="2" customFormat="1">
      <c r="Q237" s="3"/>
    </row>
    <row r="238" spans="1:18" s="2" customFormat="1">
      <c r="Q238" s="3"/>
    </row>
    <row r="239" spans="1:18" s="2" customFormat="1">
      <c r="Q239" s="3"/>
    </row>
    <row r="240" spans="1:18" s="2" customFormat="1">
      <c r="Q240" s="3"/>
    </row>
    <row r="241" spans="17:17" s="2" customFormat="1">
      <c r="Q241" s="3"/>
    </row>
    <row r="242" spans="17:17" s="2" customFormat="1">
      <c r="Q242" s="3"/>
    </row>
    <row r="243" spans="17:17" s="2" customFormat="1">
      <c r="Q243" s="3"/>
    </row>
    <row r="244" spans="17:17" s="2" customFormat="1">
      <c r="Q244" s="3"/>
    </row>
    <row r="245" spans="17:17" s="2" customFormat="1">
      <c r="Q245" s="3"/>
    </row>
    <row r="246" spans="17:17" s="2" customFormat="1">
      <c r="Q246" s="3"/>
    </row>
    <row r="247" spans="17:17" s="2" customFormat="1">
      <c r="Q247" s="3"/>
    </row>
    <row r="248" spans="17:17" s="2" customFormat="1">
      <c r="Q248" s="3"/>
    </row>
    <row r="249" spans="17:17" s="2" customFormat="1">
      <c r="Q249" s="3"/>
    </row>
    <row r="250" spans="17:17" s="2" customFormat="1">
      <c r="Q250" s="3"/>
    </row>
    <row r="251" spans="17:17" s="2" customFormat="1">
      <c r="Q251" s="3"/>
    </row>
    <row r="252" spans="17:17" s="2" customFormat="1">
      <c r="Q252" s="3"/>
    </row>
    <row r="253" spans="17:17" s="2" customFormat="1">
      <c r="Q253" s="3"/>
    </row>
    <row r="254" spans="17:17" s="2" customFormat="1">
      <c r="Q254" s="3"/>
    </row>
    <row r="255" spans="17:17" s="2" customFormat="1">
      <c r="Q255" s="3"/>
    </row>
    <row r="256" spans="17:17" s="2" customFormat="1">
      <c r="Q256" s="3"/>
    </row>
    <row r="257" spans="17:17" s="2" customFormat="1">
      <c r="Q257" s="3"/>
    </row>
    <row r="258" spans="17:17" s="2" customFormat="1">
      <c r="Q258" s="3"/>
    </row>
    <row r="259" spans="17:17" s="2" customFormat="1">
      <c r="Q259" s="3"/>
    </row>
    <row r="260" spans="17:17" s="2" customFormat="1">
      <c r="Q260" s="3"/>
    </row>
    <row r="261" spans="17:17" s="2" customFormat="1">
      <c r="Q261" s="3"/>
    </row>
    <row r="262" spans="17:17" s="2" customFormat="1">
      <c r="Q262" s="3"/>
    </row>
    <row r="263" spans="17:17" s="2" customFormat="1">
      <c r="Q263" s="3"/>
    </row>
    <row r="264" spans="17:17" s="2" customFormat="1">
      <c r="Q264" s="3"/>
    </row>
    <row r="265" spans="17:17" s="2" customFormat="1">
      <c r="Q265" s="3"/>
    </row>
    <row r="266" spans="17:17" s="2" customFormat="1">
      <c r="Q266" s="3"/>
    </row>
    <row r="267" spans="17:17" s="2" customFormat="1">
      <c r="Q267" s="3"/>
    </row>
    <row r="268" spans="17:17" s="2" customFormat="1">
      <c r="Q268" s="3"/>
    </row>
    <row r="269" spans="17:17" s="2" customFormat="1">
      <c r="Q269" s="3"/>
    </row>
    <row r="270" spans="17:17" s="2" customFormat="1">
      <c r="Q270" s="3"/>
    </row>
    <row r="271" spans="17:17" s="2" customFormat="1">
      <c r="Q271" s="3"/>
    </row>
    <row r="272" spans="17:17" s="2" customFormat="1">
      <c r="Q272" s="3"/>
    </row>
    <row r="273" spans="17:17" s="2" customFormat="1">
      <c r="Q273" s="3"/>
    </row>
    <row r="274" spans="17:17" s="2" customFormat="1">
      <c r="Q274" s="3"/>
    </row>
    <row r="275" spans="17:17" s="2" customFormat="1">
      <c r="Q275" s="3"/>
    </row>
    <row r="276" spans="17:17" s="2" customFormat="1">
      <c r="Q276" s="3"/>
    </row>
    <row r="277" spans="17:17" s="2" customFormat="1">
      <c r="Q277" s="3"/>
    </row>
    <row r="278" spans="17:17" s="2" customFormat="1">
      <c r="Q278" s="3"/>
    </row>
    <row r="279" spans="17:17" s="2" customFormat="1">
      <c r="Q279" s="3"/>
    </row>
    <row r="280" spans="17:17" s="2" customFormat="1">
      <c r="Q280" s="3"/>
    </row>
    <row r="281" spans="17:17" s="2" customFormat="1">
      <c r="Q281" s="3"/>
    </row>
    <row r="282" spans="17:17" s="2" customFormat="1">
      <c r="Q282" s="3"/>
    </row>
    <row r="283" spans="17:17" s="2" customFormat="1">
      <c r="Q283" s="3"/>
    </row>
    <row r="284" spans="17:17" s="2" customFormat="1">
      <c r="Q284" s="3"/>
    </row>
    <row r="285" spans="17:17" s="2" customFormat="1">
      <c r="Q285" s="3"/>
    </row>
    <row r="286" spans="17:17" s="2" customFormat="1">
      <c r="Q286" s="3"/>
    </row>
    <row r="287" spans="17:17" s="2" customFormat="1">
      <c r="Q287" s="3"/>
    </row>
    <row r="288" spans="17:17" s="2" customFormat="1">
      <c r="Q288" s="3"/>
    </row>
    <row r="289" spans="1:18" s="2" customFormat="1">
      <c r="Q289" s="3"/>
    </row>
    <row r="290" spans="1:18" s="2" customFormat="1">
      <c r="Q290" s="3"/>
    </row>
    <row r="291" spans="1:18" s="2" customFormat="1">
      <c r="Q291" s="3"/>
    </row>
    <row r="292" spans="1:18" s="2" customFormat="1">
      <c r="Q292" s="3"/>
    </row>
    <row r="293" spans="1:18" s="2" customFormat="1">
      <c r="Q293" s="3"/>
    </row>
    <row r="294" spans="1:18" s="2" customFormat="1">
      <c r="Q294" s="3"/>
    </row>
    <row r="295" spans="1:18" s="2" customFormat="1">
      <c r="Q295" s="3"/>
    </row>
    <row r="296" spans="1:18" s="2" customForma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4"/>
      <c r="R296" s="1"/>
    </row>
    <row r="297" spans="1:18" s="2" customForma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4"/>
      <c r="R297" s="1"/>
    </row>
    <row r="298" spans="1:18" s="2" customForma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4"/>
      <c r="R298" s="1"/>
    </row>
    <row r="299" spans="1:18" s="2" customForma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4"/>
      <c r="R299" s="1"/>
    </row>
    <row r="300" spans="1:18" s="2" customForma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4"/>
      <c r="R300" s="1"/>
    </row>
    <row r="301" spans="1:18" s="2" customForma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4"/>
      <c r="R301" s="1"/>
    </row>
    <row r="302" spans="1:18" s="2" customForma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4"/>
      <c r="R302" s="1"/>
    </row>
    <row r="303" spans="1:18" s="2" customForma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4"/>
      <c r="R303" s="1"/>
    </row>
    <row r="304" spans="1:18" s="2" customForma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4"/>
      <c r="R304" s="1"/>
    </row>
    <row r="305" spans="1:18" s="2" customForma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4"/>
      <c r="R305" s="1"/>
    </row>
    <row r="306" spans="1:18" s="2" customForma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4"/>
      <c r="R306" s="1"/>
    </row>
    <row r="307" spans="1:18" s="2" customForma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4"/>
      <c r="R307" s="1"/>
    </row>
    <row r="308" spans="1:18" s="2" customForma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4"/>
      <c r="R308" s="1"/>
    </row>
    <row r="309" spans="1:18" s="2" customForma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4"/>
      <c r="R309" s="1"/>
    </row>
    <row r="310" spans="1:18" s="2" customForma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4"/>
      <c r="R310" s="1"/>
    </row>
    <row r="311" spans="1:18" s="2" customForma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4"/>
      <c r="R311" s="1"/>
    </row>
    <row r="312" spans="1:18" s="2" customForma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4"/>
      <c r="R312" s="1"/>
    </row>
    <row r="313" spans="1:18" s="2" customForma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4"/>
      <c r="R313" s="1"/>
    </row>
    <row r="314" spans="1:18" s="2" customForma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4"/>
      <c r="R314" s="1"/>
    </row>
    <row r="315" spans="1:18" s="2" customForma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4"/>
      <c r="R315" s="1"/>
    </row>
    <row r="316" spans="1:18" s="2" customForma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4"/>
      <c r="R316" s="1"/>
    </row>
    <row r="317" spans="1:18" s="2" customForma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4"/>
      <c r="R317" s="1"/>
    </row>
    <row r="318" spans="1:18" s="2" customForma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4"/>
      <c r="R318" s="1"/>
    </row>
    <row r="319" spans="1:18" s="2" customForma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4"/>
      <c r="R319" s="1"/>
    </row>
    <row r="320" spans="1:18" s="2" customForma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4"/>
      <c r="R320" s="1"/>
    </row>
    <row r="321" spans="1:18" s="2" customForma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4"/>
      <c r="R321" s="1"/>
    </row>
    <row r="322" spans="1:18" s="2" customForma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4"/>
      <c r="R322" s="1"/>
    </row>
    <row r="323" spans="1:18" s="2" customForma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4"/>
      <c r="R323" s="1"/>
    </row>
    <row r="324" spans="1:18" s="2" customForma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4"/>
      <c r="R324" s="1"/>
    </row>
    <row r="325" spans="1:18" s="2" customForma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4"/>
      <c r="R325" s="1"/>
    </row>
    <row r="326" spans="1:18" s="2" customForma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4"/>
      <c r="R326" s="1"/>
    </row>
    <row r="327" spans="1:18" s="2" customForma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4"/>
      <c r="R327" s="1"/>
    </row>
    <row r="328" spans="1:18" s="2" customForma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4"/>
      <c r="R328" s="1"/>
    </row>
    <row r="329" spans="1:18" s="2" customForma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4"/>
      <c r="R329" s="1"/>
    </row>
    <row r="330" spans="1:18" s="2" customForma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4"/>
      <c r="R330" s="1"/>
    </row>
    <row r="331" spans="1:18" s="2" customForma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4"/>
      <c r="R331" s="1"/>
    </row>
    <row r="332" spans="1:18" s="2" customForma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4"/>
      <c r="R332" s="1"/>
    </row>
    <row r="333" spans="1:18" s="2" customForma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4"/>
      <c r="R333" s="1"/>
    </row>
    <row r="334" spans="1:18" s="2" customForma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4"/>
      <c r="R334" s="1"/>
    </row>
    <row r="335" spans="1:18" s="2" customForma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4"/>
      <c r="R335" s="1"/>
    </row>
    <row r="336" spans="1:18" s="2" customForma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4"/>
      <c r="R336" s="1"/>
    </row>
    <row r="337" spans="1:18" s="2" customForma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4"/>
      <c r="R337" s="1"/>
    </row>
    <row r="338" spans="1:18" s="2" customForma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4"/>
      <c r="R338" s="1"/>
    </row>
    <row r="339" spans="1:18" s="2" customForma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4"/>
      <c r="R339" s="1"/>
    </row>
    <row r="340" spans="1:18" s="2" customForma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4"/>
      <c r="R340" s="1"/>
    </row>
    <row r="341" spans="1:18" s="2" customForma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4"/>
      <c r="R341" s="1"/>
    </row>
    <row r="342" spans="1:18" s="2" customForma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4"/>
      <c r="R342" s="1"/>
    </row>
    <row r="343" spans="1:18" s="2" customForma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4"/>
      <c r="R343" s="1"/>
    </row>
    <row r="344" spans="1:18" s="2" customForma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4"/>
      <c r="R344" s="1"/>
    </row>
    <row r="345" spans="1:18" s="2" customForma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4"/>
      <c r="R345" s="1"/>
    </row>
    <row r="346" spans="1:18" s="2" customForma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4"/>
      <c r="R346" s="1"/>
    </row>
    <row r="347" spans="1:18" s="2" customForma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4"/>
      <c r="R347" s="1"/>
    </row>
    <row r="348" spans="1:18" s="2" customForma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4"/>
      <c r="R348" s="1"/>
    </row>
    <row r="349" spans="1:18" s="2" customForma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4"/>
      <c r="R349" s="1"/>
    </row>
    <row r="350" spans="1:18" s="2" customForma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4"/>
      <c r="R350" s="1"/>
    </row>
    <row r="351" spans="1:18" s="2" customForma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4"/>
      <c r="R351" s="1"/>
    </row>
    <row r="352" spans="1:18" s="2" customForma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4"/>
      <c r="R352" s="1"/>
    </row>
    <row r="353" spans="1:18" s="2" customForma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4"/>
      <c r="R353" s="1"/>
    </row>
    <row r="354" spans="1:18" s="2" customForma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4"/>
      <c r="R354" s="1"/>
    </row>
    <row r="355" spans="1:18" s="2" customForma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4"/>
      <c r="R355" s="1"/>
    </row>
    <row r="356" spans="1:18" s="2" customForma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4"/>
      <c r="R356" s="1"/>
    </row>
    <row r="357" spans="1:18" s="2" customForma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4"/>
      <c r="R357" s="1"/>
    </row>
    <row r="358" spans="1:18" s="2" customForma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4"/>
      <c r="R358" s="1"/>
    </row>
    <row r="359" spans="1:18" s="2" customForma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4"/>
      <c r="R359" s="1"/>
    </row>
    <row r="360" spans="1:18" s="2" customForma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4"/>
      <c r="R360" s="1"/>
    </row>
    <row r="361" spans="1:18" s="2" customForma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4"/>
      <c r="R361" s="1"/>
    </row>
    <row r="362" spans="1:18" s="2" customForma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4"/>
      <c r="R362" s="1"/>
    </row>
    <row r="363" spans="1:18" s="2" customForma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4"/>
      <c r="R363" s="1"/>
    </row>
    <row r="364" spans="1:18" s="2" customForma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4"/>
      <c r="R364" s="1"/>
    </row>
    <row r="365" spans="1:18" s="2" customForma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4"/>
      <c r="R365" s="1"/>
    </row>
    <row r="366" spans="1:18" s="2" customForma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4"/>
      <c r="R366" s="1"/>
    </row>
    <row r="367" spans="1:18" s="2" customForma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4"/>
      <c r="R367" s="1"/>
    </row>
    <row r="368" spans="1:18" s="2" customForma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4"/>
      <c r="R368" s="1"/>
    </row>
    <row r="369" spans="1:18" s="2" customForma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4"/>
      <c r="R369" s="1"/>
    </row>
    <row r="370" spans="1:18" s="2" customForma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4"/>
      <c r="R370" s="1"/>
    </row>
    <row r="371" spans="1:18" s="2" customForma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4"/>
      <c r="R371" s="1"/>
    </row>
    <row r="372" spans="1:18" s="2" customForma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4"/>
      <c r="R372" s="1"/>
    </row>
    <row r="373" spans="1:18" s="2" customForma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4"/>
      <c r="R373" s="1"/>
    </row>
    <row r="374" spans="1:18" s="2" customForma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4"/>
      <c r="R374" s="1"/>
    </row>
    <row r="375" spans="1:18" s="2" customForma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4"/>
      <c r="R375" s="1"/>
    </row>
    <row r="376" spans="1:18" s="2" customForma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4"/>
      <c r="R376" s="1"/>
    </row>
    <row r="377" spans="1:18" s="2" customForma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4"/>
      <c r="R377" s="1"/>
    </row>
    <row r="378" spans="1:18" s="2" customForma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4"/>
      <c r="R378" s="1"/>
    </row>
    <row r="379" spans="1:18" s="2" customForma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4"/>
      <c r="R379" s="1"/>
    </row>
    <row r="380" spans="1:18" s="2" customForma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4"/>
      <c r="R380" s="1"/>
    </row>
    <row r="381" spans="1:18" s="2" customForma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4"/>
      <c r="R381" s="1"/>
    </row>
    <row r="382" spans="1:18" s="2" customForma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4"/>
      <c r="R382" s="1"/>
    </row>
    <row r="383" spans="1:18" s="2" customForma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4"/>
      <c r="R383" s="1"/>
    </row>
    <row r="384" spans="1:18" s="2" customForma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4"/>
      <c r="R384" s="1"/>
    </row>
    <row r="385" spans="1:18" s="2" customForma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4"/>
      <c r="R385" s="1"/>
    </row>
    <row r="386" spans="1:18" s="2" customForma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4"/>
      <c r="R386" s="1"/>
    </row>
    <row r="387" spans="1:18" s="2" customForma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4"/>
      <c r="R387" s="1"/>
    </row>
    <row r="388" spans="1:18" s="2" customForma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4"/>
      <c r="R388" s="1"/>
    </row>
    <row r="389" spans="1:18" s="2" customForma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4"/>
      <c r="R389" s="1"/>
    </row>
    <row r="390" spans="1:18" s="2" customForma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4"/>
      <c r="R390" s="1"/>
    </row>
    <row r="391" spans="1:18" s="2" customForma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4"/>
      <c r="R391" s="1"/>
    </row>
    <row r="392" spans="1:18" s="2" customForma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4"/>
      <c r="R392" s="1"/>
    </row>
    <row r="393" spans="1:18" s="2" customForma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4"/>
      <c r="R393" s="1"/>
    </row>
    <row r="394" spans="1:18" s="2" customForma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4"/>
      <c r="R394" s="1"/>
    </row>
    <row r="395" spans="1:18" s="2" customForma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4"/>
      <c r="R395" s="1"/>
    </row>
    <row r="396" spans="1:18" s="2" customForma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4"/>
      <c r="R396" s="1"/>
    </row>
    <row r="397" spans="1:18" s="2" customForma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4"/>
      <c r="R397" s="1"/>
    </row>
    <row r="398" spans="1:18" s="2" customForma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4"/>
      <c r="R398" s="1"/>
    </row>
    <row r="399" spans="1:18" s="2" customForma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4"/>
      <c r="R399" s="1"/>
    </row>
    <row r="400" spans="1:18" s="2" customForma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4"/>
      <c r="R400" s="1"/>
    </row>
    <row r="401" spans="1:2334" s="2" customForma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4"/>
      <c r="R401" s="1"/>
    </row>
    <row r="402" spans="1:2334" s="2" customForma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4"/>
      <c r="R402" s="1"/>
    </row>
    <row r="403" spans="1:2334" s="2" customForma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4"/>
      <c r="R403" s="1"/>
    </row>
    <row r="404" spans="1:2334" s="2" customFormat="1" ht="36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4"/>
      <c r="R404" s="1"/>
    </row>
    <row r="405" spans="1:2334" s="2" customForma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4"/>
      <c r="R405" s="1"/>
    </row>
    <row r="406" spans="1:2334" s="7" customFormat="1" ht="39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4"/>
      <c r="R406" s="1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  <c r="IV406" s="2"/>
      <c r="IW406" s="2"/>
      <c r="IX406" s="2"/>
      <c r="IY406" s="2"/>
      <c r="IZ406" s="2"/>
      <c r="JA406" s="2"/>
      <c r="JB406" s="2"/>
      <c r="JC406" s="2"/>
      <c r="JD406" s="2"/>
      <c r="JE406" s="2"/>
      <c r="JF406" s="2"/>
      <c r="JG406" s="2"/>
      <c r="JH406" s="2"/>
      <c r="JI406" s="2"/>
      <c r="JJ406" s="2"/>
      <c r="JK406" s="2"/>
      <c r="JL406" s="2"/>
      <c r="JM406" s="2"/>
      <c r="JN406" s="2"/>
      <c r="JO406" s="2"/>
      <c r="JP406" s="2"/>
      <c r="JQ406" s="2"/>
      <c r="JR406" s="2"/>
      <c r="JS406" s="2"/>
      <c r="JT406" s="2"/>
      <c r="JU406" s="2"/>
      <c r="JV406" s="2"/>
      <c r="JW406" s="2"/>
      <c r="JX406" s="2"/>
      <c r="JY406" s="2"/>
      <c r="JZ406" s="2"/>
      <c r="KA406" s="2"/>
      <c r="KB406" s="2"/>
      <c r="KC406" s="2"/>
      <c r="KD406" s="2"/>
      <c r="KE406" s="2"/>
      <c r="KF406" s="2"/>
      <c r="KG406" s="2"/>
      <c r="KH406" s="2"/>
      <c r="KI406" s="2"/>
      <c r="KJ406" s="2"/>
      <c r="KK406" s="2"/>
      <c r="KL406" s="2"/>
      <c r="KM406" s="2"/>
      <c r="KN406" s="2"/>
      <c r="KO406" s="2"/>
      <c r="KP406" s="2"/>
      <c r="KQ406" s="2"/>
      <c r="KR406" s="2"/>
      <c r="KS406" s="2"/>
      <c r="KT406" s="2"/>
      <c r="KU406" s="2"/>
      <c r="KV406" s="2"/>
      <c r="KW406" s="2"/>
      <c r="KX406" s="2"/>
      <c r="KY406" s="2"/>
      <c r="KZ406" s="2"/>
      <c r="LA406" s="2"/>
      <c r="LB406" s="2"/>
      <c r="LC406" s="2"/>
      <c r="LD406" s="2"/>
      <c r="LE406" s="2"/>
      <c r="LF406" s="2"/>
      <c r="LG406" s="2"/>
      <c r="LH406" s="2"/>
      <c r="LI406" s="2"/>
      <c r="LJ406" s="2"/>
      <c r="LK406" s="2"/>
      <c r="LL406" s="2"/>
      <c r="LM406" s="2"/>
      <c r="LN406" s="2"/>
      <c r="LO406" s="2"/>
      <c r="LP406" s="2"/>
      <c r="LQ406" s="2"/>
      <c r="LR406" s="2"/>
      <c r="LS406" s="2"/>
      <c r="LT406" s="2"/>
      <c r="LU406" s="2"/>
      <c r="LV406" s="2"/>
      <c r="LW406" s="2"/>
      <c r="LX406" s="2"/>
      <c r="LY406" s="2"/>
      <c r="LZ406" s="2"/>
      <c r="MA406" s="2"/>
      <c r="MB406" s="2"/>
      <c r="MC406" s="2"/>
      <c r="MD406" s="2"/>
      <c r="ME406" s="2"/>
      <c r="MF406" s="2"/>
      <c r="MG406" s="2"/>
      <c r="MH406" s="2"/>
      <c r="MI406" s="2"/>
      <c r="MJ406" s="2"/>
      <c r="MK406" s="2"/>
      <c r="ML406" s="2"/>
      <c r="MM406" s="2"/>
      <c r="MN406" s="2"/>
      <c r="MO406" s="2"/>
      <c r="MP406" s="2"/>
      <c r="MQ406" s="2"/>
      <c r="MR406" s="2"/>
      <c r="MS406" s="2"/>
      <c r="MT406" s="2"/>
      <c r="MU406" s="2"/>
      <c r="MV406" s="2"/>
      <c r="MW406" s="2"/>
      <c r="MX406" s="2"/>
      <c r="MY406" s="2"/>
      <c r="MZ406" s="2"/>
      <c r="NA406" s="2"/>
      <c r="NB406" s="2"/>
      <c r="NC406" s="2"/>
      <c r="ND406" s="2"/>
      <c r="NE406" s="2"/>
      <c r="NF406" s="2"/>
      <c r="NG406" s="2"/>
      <c r="NH406" s="2"/>
      <c r="NI406" s="2"/>
      <c r="NJ406" s="2"/>
      <c r="NK406" s="2"/>
      <c r="NL406" s="2"/>
      <c r="NM406" s="2"/>
      <c r="NN406" s="2"/>
      <c r="NO406" s="2"/>
      <c r="NP406" s="2"/>
      <c r="NQ406" s="2"/>
      <c r="NR406" s="2"/>
      <c r="NS406" s="2"/>
      <c r="NT406" s="2"/>
      <c r="NU406" s="2"/>
      <c r="NV406" s="2"/>
      <c r="NW406" s="2"/>
      <c r="NX406" s="2"/>
      <c r="NY406" s="2"/>
      <c r="NZ406" s="2"/>
      <c r="OA406" s="2"/>
      <c r="OB406" s="2"/>
      <c r="OC406" s="2"/>
      <c r="OD406" s="2"/>
      <c r="OE406" s="2"/>
      <c r="OF406" s="2"/>
      <c r="OG406" s="2"/>
      <c r="OH406" s="2"/>
      <c r="OI406" s="2"/>
      <c r="OJ406" s="2"/>
      <c r="OK406" s="2"/>
      <c r="OL406" s="2"/>
      <c r="OM406" s="2"/>
      <c r="ON406" s="2"/>
      <c r="OO406" s="2"/>
      <c r="OP406" s="2"/>
      <c r="OQ406" s="2"/>
      <c r="OR406" s="2"/>
      <c r="OS406" s="2"/>
      <c r="OT406" s="2"/>
      <c r="OU406" s="2"/>
      <c r="OV406" s="2"/>
      <c r="OW406" s="2"/>
      <c r="OX406" s="2"/>
      <c r="OY406" s="2"/>
      <c r="OZ406" s="2"/>
      <c r="PA406" s="2"/>
      <c r="PB406" s="2"/>
      <c r="PC406" s="2"/>
      <c r="PD406" s="2"/>
      <c r="PE406" s="2"/>
      <c r="PF406" s="2"/>
      <c r="PG406" s="2"/>
      <c r="PH406" s="2"/>
      <c r="PI406" s="2"/>
      <c r="PJ406" s="2"/>
      <c r="PK406" s="2"/>
      <c r="PL406" s="2"/>
      <c r="PM406" s="2"/>
      <c r="PN406" s="2"/>
      <c r="PO406" s="2"/>
      <c r="PP406" s="2"/>
      <c r="PQ406" s="2"/>
      <c r="PR406" s="2"/>
      <c r="PS406" s="2"/>
      <c r="PT406" s="2"/>
      <c r="PU406" s="2"/>
      <c r="PV406" s="2"/>
      <c r="PW406" s="2"/>
      <c r="PX406" s="2"/>
      <c r="PY406" s="2"/>
      <c r="PZ406" s="2"/>
      <c r="QA406" s="2"/>
      <c r="QB406" s="2"/>
      <c r="QC406" s="2"/>
      <c r="QD406" s="2"/>
      <c r="QE406" s="2"/>
      <c r="QF406" s="2"/>
      <c r="QG406" s="2"/>
      <c r="QH406" s="2"/>
      <c r="QI406" s="2"/>
      <c r="QJ406" s="2"/>
      <c r="QK406" s="2"/>
      <c r="QL406" s="2"/>
      <c r="QM406" s="2"/>
      <c r="QN406" s="2"/>
      <c r="QO406" s="2"/>
      <c r="QP406" s="2"/>
      <c r="QQ406" s="2"/>
      <c r="QR406" s="2"/>
      <c r="QS406" s="2"/>
      <c r="QT406" s="2"/>
      <c r="QU406" s="2"/>
      <c r="QV406" s="2"/>
      <c r="QW406" s="2"/>
      <c r="QX406" s="2"/>
      <c r="QY406" s="2"/>
      <c r="QZ406" s="2"/>
      <c r="RA406" s="2"/>
      <c r="RB406" s="2"/>
      <c r="RC406" s="2"/>
      <c r="RD406" s="2"/>
      <c r="RE406" s="2"/>
      <c r="RF406" s="2"/>
      <c r="RG406" s="2"/>
      <c r="RH406" s="2"/>
      <c r="RI406" s="2"/>
      <c r="RJ406" s="2"/>
      <c r="RK406" s="2"/>
      <c r="RL406" s="2"/>
      <c r="RM406" s="2"/>
      <c r="RN406" s="2"/>
      <c r="RO406" s="2"/>
      <c r="RP406" s="2"/>
      <c r="RQ406" s="2"/>
      <c r="RR406" s="2"/>
      <c r="RS406" s="2"/>
      <c r="RT406" s="2"/>
      <c r="RU406" s="2"/>
      <c r="RV406" s="2"/>
      <c r="RW406" s="2"/>
      <c r="RX406" s="2"/>
      <c r="RY406" s="2"/>
      <c r="RZ406" s="2"/>
      <c r="SA406" s="2"/>
      <c r="SB406" s="2"/>
      <c r="SC406" s="2"/>
      <c r="SD406" s="2"/>
      <c r="SE406" s="2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  <c r="TO406" s="2"/>
      <c r="TP406" s="2"/>
      <c r="TQ406" s="2"/>
      <c r="TR406" s="2"/>
      <c r="TS406" s="2"/>
      <c r="TT406" s="2"/>
      <c r="TU406" s="2"/>
      <c r="TV406" s="2"/>
      <c r="TW406" s="2"/>
      <c r="TX406" s="2"/>
      <c r="TY406" s="2"/>
      <c r="TZ406" s="2"/>
      <c r="UA406" s="2"/>
      <c r="UB406" s="2"/>
      <c r="UC406" s="2"/>
      <c r="UD406" s="2"/>
      <c r="UE406" s="2"/>
      <c r="UF406" s="2"/>
      <c r="UG406" s="2"/>
      <c r="UH406" s="2"/>
      <c r="UI406" s="2"/>
      <c r="UJ406" s="2"/>
      <c r="UK406" s="2"/>
      <c r="UL406" s="2"/>
      <c r="UM406" s="2"/>
      <c r="UN406" s="2"/>
      <c r="UO406" s="2"/>
      <c r="UP406" s="2"/>
      <c r="UQ406" s="2"/>
      <c r="UR406" s="2"/>
      <c r="US406" s="2"/>
      <c r="UT406" s="2"/>
      <c r="UU406" s="2"/>
      <c r="UV406" s="2"/>
      <c r="UW406" s="2"/>
      <c r="UX406" s="2"/>
      <c r="UY406" s="2"/>
      <c r="UZ406" s="2"/>
      <c r="VA406" s="2"/>
      <c r="VB406" s="2"/>
      <c r="VC406" s="2"/>
      <c r="VD406" s="2"/>
      <c r="VE406" s="2"/>
      <c r="VF406" s="2"/>
      <c r="VG406" s="2"/>
      <c r="VH406" s="2"/>
      <c r="VI406" s="2"/>
      <c r="VJ406" s="2"/>
      <c r="VK406" s="2"/>
      <c r="VL406" s="2"/>
      <c r="VM406" s="2"/>
      <c r="VN406" s="2"/>
      <c r="VO406" s="2"/>
      <c r="VP406" s="2"/>
      <c r="VQ406" s="2"/>
      <c r="VR406" s="2"/>
      <c r="VS406" s="2"/>
      <c r="VT406" s="2"/>
      <c r="VU406" s="2"/>
      <c r="VV406" s="2"/>
      <c r="VW406" s="2"/>
      <c r="VX406" s="2"/>
      <c r="VY406" s="2"/>
      <c r="VZ406" s="2"/>
      <c r="WA406" s="2"/>
      <c r="WB406" s="2"/>
      <c r="WC406" s="2"/>
      <c r="WD406" s="2"/>
      <c r="WE406" s="2"/>
      <c r="WF406" s="2"/>
      <c r="WG406" s="2"/>
      <c r="WH406" s="2"/>
      <c r="WI406" s="2"/>
      <c r="WJ406" s="2"/>
      <c r="WK406" s="2"/>
      <c r="WL406" s="2"/>
      <c r="WM406" s="2"/>
      <c r="WN406" s="2"/>
      <c r="WO406" s="2"/>
      <c r="WP406" s="2"/>
      <c r="WQ406" s="2"/>
      <c r="WR406" s="2"/>
      <c r="WS406" s="2"/>
      <c r="WT406" s="2"/>
      <c r="WU406" s="2"/>
      <c r="WV406" s="2"/>
      <c r="WW406" s="2"/>
      <c r="WX406" s="2"/>
      <c r="WY406" s="2"/>
      <c r="WZ406" s="2"/>
      <c r="XA406" s="2"/>
      <c r="XB406" s="2"/>
      <c r="XC406" s="2"/>
      <c r="XD406" s="2"/>
      <c r="XE406" s="2"/>
      <c r="XF406" s="2"/>
      <c r="XG406" s="2"/>
      <c r="XH406" s="2"/>
      <c r="XI406" s="2"/>
      <c r="XJ406" s="2"/>
      <c r="XK406" s="2"/>
      <c r="XL406" s="2"/>
      <c r="XM406" s="2"/>
      <c r="XN406" s="2"/>
      <c r="XO406" s="2"/>
      <c r="XP406" s="2"/>
      <c r="XQ406" s="2"/>
      <c r="XR406" s="2"/>
      <c r="XS406" s="2"/>
      <c r="XT406" s="2"/>
      <c r="XU406" s="2"/>
      <c r="XV406" s="2"/>
      <c r="XW406" s="2"/>
      <c r="XX406" s="2"/>
      <c r="XY406" s="2"/>
      <c r="XZ406" s="2"/>
      <c r="YA406" s="2"/>
      <c r="YB406" s="2"/>
      <c r="YC406" s="2"/>
      <c r="YD406" s="2"/>
      <c r="YE406" s="2"/>
      <c r="YF406" s="2"/>
      <c r="YG406" s="2"/>
      <c r="YH406" s="2"/>
      <c r="YI406" s="2"/>
      <c r="YJ406" s="2"/>
      <c r="YK406" s="2"/>
      <c r="YL406" s="2"/>
      <c r="YM406" s="2"/>
      <c r="YN406" s="2"/>
      <c r="YO406" s="2"/>
      <c r="YP406" s="2"/>
      <c r="YQ406" s="2"/>
      <c r="YR406" s="2"/>
      <c r="YS406" s="2"/>
      <c r="YT406" s="2"/>
      <c r="YU406" s="2"/>
      <c r="YV406" s="2"/>
      <c r="YW406" s="2"/>
      <c r="YX406" s="2"/>
      <c r="YY406" s="2"/>
      <c r="YZ406" s="2"/>
      <c r="ZA406" s="2"/>
      <c r="ZB406" s="2"/>
      <c r="ZC406" s="2"/>
      <c r="ZD406" s="2"/>
      <c r="ZE406" s="2"/>
      <c r="ZF406" s="2"/>
      <c r="ZG406" s="2"/>
      <c r="ZH406" s="2"/>
      <c r="ZI406" s="2"/>
      <c r="ZJ406" s="2"/>
      <c r="ZK406" s="2"/>
      <c r="ZL406" s="2"/>
      <c r="ZM406" s="2"/>
      <c r="ZN406" s="2"/>
      <c r="ZO406" s="2"/>
      <c r="ZP406" s="2"/>
      <c r="ZQ406" s="2"/>
      <c r="ZR406" s="2"/>
      <c r="ZS406" s="2"/>
      <c r="ZT406" s="2"/>
      <c r="ZU406" s="2"/>
      <c r="ZV406" s="2"/>
      <c r="ZW406" s="2"/>
      <c r="ZX406" s="2"/>
      <c r="ZY406" s="2"/>
      <c r="ZZ406" s="2"/>
      <c r="AAA406" s="2"/>
      <c r="AAB406" s="2"/>
      <c r="AAC406" s="2"/>
      <c r="AAD406" s="2"/>
      <c r="AAE406" s="2"/>
      <c r="AAF406" s="2"/>
      <c r="AAG406" s="2"/>
      <c r="AAH406" s="2"/>
      <c r="AAI406" s="2"/>
      <c r="AAJ406" s="2"/>
      <c r="AAK406" s="2"/>
      <c r="AAL406" s="2"/>
      <c r="AAM406" s="2"/>
      <c r="AAN406" s="2"/>
      <c r="AAO406" s="2"/>
      <c r="AAP406" s="2"/>
      <c r="AAQ406" s="2"/>
      <c r="AAR406" s="2"/>
      <c r="AAS406" s="2"/>
      <c r="AAT406" s="2"/>
      <c r="AAU406" s="2"/>
      <c r="AAV406" s="2"/>
      <c r="AAW406" s="2"/>
      <c r="AAX406" s="2"/>
      <c r="AAY406" s="2"/>
      <c r="AAZ406" s="2"/>
      <c r="ABA406" s="2"/>
      <c r="ABB406" s="2"/>
      <c r="ABC406" s="2"/>
      <c r="ABD406" s="2"/>
      <c r="ABE406" s="2"/>
      <c r="ABF406" s="2"/>
      <c r="ABG406" s="2"/>
      <c r="ABH406" s="2"/>
      <c r="ABI406" s="2"/>
      <c r="ABJ406" s="2"/>
      <c r="ABK406" s="2"/>
      <c r="ABL406" s="2"/>
      <c r="ABM406" s="2"/>
      <c r="ABN406" s="2"/>
      <c r="ABO406" s="2"/>
      <c r="ABP406" s="2"/>
      <c r="ABQ406" s="2"/>
      <c r="ABR406" s="2"/>
      <c r="ABS406" s="2"/>
      <c r="ABT406" s="2"/>
      <c r="ABU406" s="2"/>
      <c r="ABV406" s="2"/>
      <c r="ABW406" s="2"/>
      <c r="ABX406" s="2"/>
      <c r="ABY406" s="2"/>
      <c r="ABZ406" s="2"/>
      <c r="ACA406" s="2"/>
      <c r="ACB406" s="2"/>
      <c r="ACC406" s="2"/>
      <c r="ACD406" s="2"/>
      <c r="ACE406" s="2"/>
      <c r="ACF406" s="2"/>
      <c r="ACG406" s="2"/>
      <c r="ACH406" s="2"/>
      <c r="ACI406" s="2"/>
      <c r="ACJ406" s="2"/>
      <c r="ACK406" s="2"/>
      <c r="ACL406" s="2"/>
      <c r="ACM406" s="2"/>
      <c r="ACN406" s="2"/>
      <c r="ACO406" s="2"/>
      <c r="ACP406" s="2"/>
      <c r="ACQ406" s="2"/>
      <c r="ACR406" s="2"/>
      <c r="ACS406" s="2"/>
      <c r="ACT406" s="2"/>
      <c r="ACU406" s="2"/>
      <c r="ACV406" s="2"/>
      <c r="ACW406" s="2"/>
      <c r="ACX406" s="2"/>
      <c r="ACY406" s="2"/>
      <c r="ACZ406" s="2"/>
      <c r="ADA406" s="2"/>
      <c r="ADB406" s="2"/>
      <c r="ADC406" s="2"/>
      <c r="ADD406" s="2"/>
      <c r="ADE406" s="2"/>
      <c r="ADF406" s="2"/>
      <c r="ADG406" s="2"/>
      <c r="ADH406" s="2"/>
      <c r="ADI406" s="2"/>
      <c r="ADJ406" s="2"/>
      <c r="ADK406" s="2"/>
      <c r="ADL406" s="2"/>
      <c r="ADM406" s="2"/>
      <c r="ADN406" s="2"/>
      <c r="ADO406" s="2"/>
      <c r="ADP406" s="2"/>
      <c r="ADQ406" s="2"/>
      <c r="ADR406" s="2"/>
      <c r="ADS406" s="2"/>
      <c r="ADT406" s="2"/>
      <c r="ADU406" s="2"/>
      <c r="ADV406" s="2"/>
      <c r="ADW406" s="2"/>
      <c r="ADX406" s="2"/>
      <c r="ADY406" s="2"/>
      <c r="ADZ406" s="2"/>
      <c r="AEA406" s="2"/>
      <c r="AEB406" s="2"/>
      <c r="AEC406" s="2"/>
      <c r="AED406" s="2"/>
      <c r="AEE406" s="2"/>
      <c r="AEF406" s="2"/>
      <c r="AEG406" s="2"/>
      <c r="AEH406" s="2"/>
      <c r="AEI406" s="2"/>
      <c r="AEJ406" s="2"/>
      <c r="AEK406" s="2"/>
      <c r="AEL406" s="2"/>
      <c r="AEM406" s="2"/>
      <c r="AEN406" s="2"/>
      <c r="AEO406" s="2"/>
      <c r="AEP406" s="2"/>
      <c r="AEQ406" s="2"/>
      <c r="AER406" s="2"/>
      <c r="AES406" s="2"/>
      <c r="AET406" s="2"/>
      <c r="AEU406" s="2"/>
      <c r="AEV406" s="2"/>
      <c r="AEW406" s="2"/>
      <c r="AEX406" s="2"/>
      <c r="AEY406" s="2"/>
      <c r="AEZ406" s="2"/>
      <c r="AFA406" s="2"/>
      <c r="AFB406" s="2"/>
      <c r="AFC406" s="2"/>
      <c r="AFD406" s="2"/>
      <c r="AFE406" s="2"/>
      <c r="AFF406" s="2"/>
      <c r="AFG406" s="2"/>
      <c r="AFH406" s="2"/>
      <c r="AFI406" s="2"/>
      <c r="AFJ406" s="2"/>
      <c r="AFK406" s="2"/>
      <c r="AFL406" s="2"/>
      <c r="AFM406" s="2"/>
      <c r="AFN406" s="2"/>
      <c r="AFO406" s="2"/>
      <c r="AFP406" s="2"/>
      <c r="AFQ406" s="2"/>
      <c r="AFR406" s="2"/>
      <c r="AFS406" s="2"/>
      <c r="AFT406" s="2"/>
      <c r="AFU406" s="2"/>
      <c r="AFV406" s="2"/>
      <c r="AFW406" s="2"/>
      <c r="AFX406" s="2"/>
      <c r="AFY406" s="2"/>
      <c r="AFZ406" s="2"/>
      <c r="AGA406" s="2"/>
      <c r="AGB406" s="2"/>
      <c r="AGC406" s="2"/>
      <c r="AGD406" s="2"/>
      <c r="AGE406" s="2"/>
      <c r="AGF406" s="2"/>
      <c r="AGG406" s="2"/>
      <c r="AGH406" s="2"/>
      <c r="AGI406" s="2"/>
      <c r="AGJ406" s="2"/>
      <c r="AGK406" s="2"/>
      <c r="AGL406" s="2"/>
      <c r="AGM406" s="2"/>
      <c r="AGN406" s="2"/>
      <c r="AGO406" s="2"/>
      <c r="AGP406" s="2"/>
      <c r="AGQ406" s="2"/>
      <c r="AGR406" s="2"/>
      <c r="AGS406" s="2"/>
      <c r="AGT406" s="2"/>
      <c r="AGU406" s="2"/>
      <c r="AGV406" s="2"/>
      <c r="AGW406" s="2"/>
      <c r="AGX406" s="2"/>
      <c r="AGY406" s="2"/>
      <c r="AGZ406" s="2"/>
      <c r="AHA406" s="2"/>
      <c r="AHB406" s="2"/>
      <c r="AHC406" s="2"/>
      <c r="AHD406" s="2"/>
      <c r="AHE406" s="2"/>
      <c r="AHF406" s="2"/>
      <c r="AHG406" s="2"/>
      <c r="AHH406" s="2"/>
      <c r="AHI406" s="2"/>
      <c r="AHJ406" s="2"/>
      <c r="AHK406" s="2"/>
      <c r="AHL406" s="2"/>
      <c r="AHM406" s="2"/>
      <c r="AHN406" s="2"/>
      <c r="AHO406" s="2"/>
      <c r="AHP406" s="2"/>
      <c r="AHQ406" s="2"/>
      <c r="AHR406" s="2"/>
      <c r="AHS406" s="2"/>
      <c r="AHT406" s="2"/>
      <c r="AHU406" s="2"/>
      <c r="AHV406" s="2"/>
      <c r="AHW406" s="2"/>
      <c r="AHX406" s="2"/>
      <c r="AHY406" s="2"/>
      <c r="AHZ406" s="2"/>
      <c r="AIA406" s="2"/>
      <c r="AIB406" s="2"/>
      <c r="AIC406" s="2"/>
      <c r="AID406" s="2"/>
      <c r="AIE406" s="2"/>
      <c r="AIF406" s="2"/>
      <c r="AIG406" s="2"/>
      <c r="AIH406" s="2"/>
      <c r="AII406" s="2"/>
      <c r="AIJ406" s="2"/>
      <c r="AIK406" s="2"/>
      <c r="AIL406" s="2"/>
      <c r="AIM406" s="2"/>
      <c r="AIN406" s="2"/>
      <c r="AIO406" s="2"/>
      <c r="AIP406" s="2"/>
      <c r="AIQ406" s="2"/>
      <c r="AIR406" s="2"/>
      <c r="AIS406" s="2"/>
      <c r="AIT406" s="2"/>
      <c r="AIU406" s="2"/>
      <c r="AIV406" s="2"/>
      <c r="AIW406" s="2"/>
      <c r="AIX406" s="2"/>
      <c r="AIY406" s="2"/>
      <c r="AIZ406" s="2"/>
      <c r="AJA406" s="2"/>
      <c r="AJB406" s="2"/>
      <c r="AJC406" s="2"/>
      <c r="AJD406" s="2"/>
      <c r="AJE406" s="2"/>
      <c r="AJF406" s="2"/>
      <c r="AJG406" s="2"/>
      <c r="AJH406" s="2"/>
      <c r="AJI406" s="2"/>
      <c r="AJJ406" s="2"/>
      <c r="AJK406" s="2"/>
      <c r="AJL406" s="2"/>
      <c r="AJM406" s="2"/>
      <c r="AJN406" s="2"/>
      <c r="AJO406" s="2"/>
      <c r="AJP406" s="2"/>
      <c r="AJQ406" s="2"/>
      <c r="AJR406" s="2"/>
      <c r="AJS406" s="2"/>
      <c r="AJT406" s="2"/>
      <c r="AJU406" s="2"/>
      <c r="AJV406" s="2"/>
      <c r="AJW406" s="2"/>
      <c r="AJX406" s="2"/>
      <c r="AJY406" s="2"/>
      <c r="AJZ406" s="2"/>
      <c r="AKA406" s="2"/>
      <c r="AKB406" s="2"/>
      <c r="AKC406" s="2"/>
      <c r="AKD406" s="2"/>
      <c r="AKE406" s="2"/>
      <c r="AKF406" s="2"/>
      <c r="AKG406" s="2"/>
      <c r="AKH406" s="2"/>
      <c r="AKI406" s="2"/>
      <c r="AKJ406" s="2"/>
      <c r="AKK406" s="2"/>
      <c r="AKL406" s="2"/>
      <c r="AKM406" s="2"/>
      <c r="AKN406" s="2"/>
      <c r="AKO406" s="2"/>
      <c r="AKP406" s="2"/>
      <c r="AKQ406" s="2"/>
      <c r="AKR406" s="2"/>
      <c r="AKS406" s="2"/>
      <c r="AKT406" s="2"/>
      <c r="AKU406" s="2"/>
      <c r="AKV406" s="2"/>
      <c r="AKW406" s="2"/>
      <c r="AKX406" s="2"/>
      <c r="AKY406" s="2"/>
      <c r="AKZ406" s="2"/>
      <c r="ALA406" s="2"/>
      <c r="ALB406" s="2"/>
      <c r="ALC406" s="2"/>
      <c r="ALD406" s="2"/>
      <c r="ALE406" s="2"/>
      <c r="ALF406" s="2"/>
      <c r="ALG406" s="2"/>
      <c r="ALH406" s="2"/>
      <c r="ALI406" s="2"/>
      <c r="ALJ406" s="2"/>
      <c r="ALK406" s="2"/>
      <c r="ALL406" s="2"/>
      <c r="ALM406" s="2"/>
      <c r="ALN406" s="2"/>
      <c r="ALO406" s="2"/>
      <c r="ALP406" s="2"/>
      <c r="ALQ406" s="2"/>
      <c r="ALR406" s="2"/>
      <c r="ALS406" s="2"/>
      <c r="ALT406" s="2"/>
      <c r="ALU406" s="2"/>
      <c r="ALV406" s="2"/>
      <c r="ALW406" s="2"/>
      <c r="ALX406" s="2"/>
      <c r="ALY406" s="2"/>
      <c r="ALZ406" s="2"/>
      <c r="AMA406" s="2"/>
      <c r="AMB406" s="2"/>
      <c r="AMC406" s="2"/>
      <c r="AMD406" s="2"/>
      <c r="AME406" s="2"/>
      <c r="AMF406" s="2"/>
      <c r="AMG406" s="2"/>
      <c r="AMH406" s="2"/>
      <c r="AMI406" s="2"/>
      <c r="AMJ406" s="2"/>
      <c r="AMK406" s="2"/>
      <c r="AML406" s="2"/>
      <c r="AMM406" s="2"/>
      <c r="AMN406" s="2"/>
      <c r="AMO406" s="2"/>
      <c r="AMP406" s="2"/>
      <c r="AMQ406" s="2"/>
      <c r="AMR406" s="2"/>
      <c r="AMS406" s="2"/>
      <c r="AMT406" s="2"/>
      <c r="AMU406" s="2"/>
      <c r="AMV406" s="2"/>
      <c r="AMW406" s="2"/>
      <c r="AMX406" s="2"/>
      <c r="AMY406" s="2"/>
      <c r="AMZ406" s="2"/>
      <c r="ANA406" s="2"/>
      <c r="ANB406" s="2"/>
      <c r="ANC406" s="2"/>
      <c r="AND406" s="2"/>
      <c r="ANE406" s="2"/>
      <c r="ANF406" s="2"/>
      <c r="ANG406" s="2"/>
      <c r="ANH406" s="2"/>
      <c r="ANI406" s="2"/>
      <c r="ANJ406" s="2"/>
      <c r="ANK406" s="2"/>
      <c r="ANL406" s="2"/>
      <c r="ANM406" s="2"/>
      <c r="ANN406" s="2"/>
      <c r="ANO406" s="2"/>
      <c r="ANP406" s="2"/>
      <c r="ANQ406" s="2"/>
      <c r="ANR406" s="2"/>
      <c r="ANS406" s="2"/>
      <c r="ANT406" s="2"/>
      <c r="ANU406" s="2"/>
      <c r="ANV406" s="2"/>
      <c r="ANW406" s="2"/>
      <c r="ANX406" s="2"/>
      <c r="ANY406" s="2"/>
      <c r="ANZ406" s="2"/>
      <c r="AOA406" s="2"/>
      <c r="AOB406" s="2"/>
      <c r="AOC406" s="2"/>
      <c r="AOD406" s="2"/>
      <c r="AOE406" s="2"/>
      <c r="AOF406" s="2"/>
      <c r="AOG406" s="2"/>
      <c r="AOH406" s="2"/>
      <c r="AOI406" s="2"/>
      <c r="AOJ406" s="2"/>
      <c r="AOK406" s="2"/>
      <c r="AOL406" s="2"/>
      <c r="AOM406" s="2"/>
      <c r="AON406" s="2"/>
      <c r="AOO406" s="2"/>
      <c r="AOP406" s="2"/>
      <c r="AOQ406" s="2"/>
      <c r="AOR406" s="2"/>
      <c r="AOS406" s="2"/>
      <c r="AOT406" s="2"/>
      <c r="AOU406" s="2"/>
      <c r="AOV406" s="2"/>
      <c r="AOW406" s="2"/>
      <c r="AOX406" s="2"/>
      <c r="AOY406" s="2"/>
      <c r="AOZ406" s="2"/>
      <c r="APA406" s="2"/>
      <c r="APB406" s="2"/>
      <c r="APC406" s="2"/>
      <c r="APD406" s="2"/>
      <c r="APE406" s="2"/>
      <c r="APF406" s="2"/>
      <c r="APG406" s="2"/>
      <c r="APH406" s="2"/>
      <c r="API406" s="2"/>
      <c r="APJ406" s="2"/>
      <c r="APK406" s="2"/>
      <c r="APL406" s="2"/>
      <c r="APM406" s="2"/>
      <c r="APN406" s="2"/>
      <c r="APO406" s="2"/>
      <c r="APP406" s="2"/>
      <c r="APQ406" s="2"/>
      <c r="APR406" s="2"/>
      <c r="APS406" s="2"/>
      <c r="APT406" s="2"/>
      <c r="APU406" s="2"/>
      <c r="APV406" s="2"/>
      <c r="APW406" s="2"/>
      <c r="APX406" s="2"/>
      <c r="APY406" s="2"/>
      <c r="APZ406" s="2"/>
      <c r="AQA406" s="2"/>
      <c r="AQB406" s="2"/>
      <c r="AQC406" s="2"/>
      <c r="AQD406" s="2"/>
      <c r="AQE406" s="2"/>
      <c r="AQF406" s="2"/>
      <c r="AQG406" s="2"/>
      <c r="AQH406" s="2"/>
      <c r="AQI406" s="2"/>
      <c r="AQJ406" s="2"/>
      <c r="AQK406" s="2"/>
      <c r="AQL406" s="2"/>
      <c r="AQM406" s="2"/>
      <c r="AQN406" s="2"/>
      <c r="AQO406" s="2"/>
      <c r="AQP406" s="2"/>
      <c r="AQQ406" s="2"/>
      <c r="AQR406" s="2"/>
      <c r="AQS406" s="2"/>
      <c r="AQT406" s="2"/>
      <c r="AQU406" s="2"/>
      <c r="AQV406" s="2"/>
      <c r="AQW406" s="2"/>
      <c r="AQX406" s="2"/>
      <c r="AQY406" s="2"/>
      <c r="AQZ406" s="2"/>
      <c r="ARA406" s="2"/>
      <c r="ARB406" s="2"/>
      <c r="ARC406" s="2"/>
      <c r="ARD406" s="2"/>
      <c r="ARE406" s="2"/>
      <c r="ARF406" s="2"/>
      <c r="ARG406" s="2"/>
      <c r="ARH406" s="2"/>
      <c r="ARI406" s="2"/>
      <c r="ARJ406" s="2"/>
      <c r="ARK406" s="2"/>
      <c r="ARL406" s="2"/>
      <c r="ARM406" s="2"/>
      <c r="ARN406" s="2"/>
      <c r="ARO406" s="2"/>
      <c r="ARP406" s="2"/>
      <c r="ARQ406" s="2"/>
      <c r="ARR406" s="2"/>
      <c r="ARS406" s="2"/>
      <c r="ART406" s="2"/>
      <c r="ARU406" s="2"/>
      <c r="ARV406" s="2"/>
      <c r="ARW406" s="2"/>
      <c r="ARX406" s="2"/>
      <c r="ARY406" s="2"/>
      <c r="ARZ406" s="2"/>
      <c r="ASA406" s="2"/>
      <c r="ASB406" s="2"/>
      <c r="ASC406" s="2"/>
      <c r="ASD406" s="2"/>
      <c r="ASE406" s="2"/>
      <c r="ASF406" s="2"/>
      <c r="ASG406" s="2"/>
      <c r="ASH406" s="2"/>
      <c r="ASI406" s="2"/>
      <c r="ASJ406" s="2"/>
      <c r="ASK406" s="2"/>
      <c r="ASL406" s="2"/>
      <c r="ASM406" s="2"/>
      <c r="ASN406" s="2"/>
      <c r="ASO406" s="2"/>
      <c r="ASP406" s="2"/>
      <c r="ASQ406" s="2"/>
      <c r="ASR406" s="2"/>
      <c r="ASS406" s="2"/>
      <c r="AST406" s="2"/>
      <c r="ASU406" s="2"/>
      <c r="ASV406" s="2"/>
      <c r="ASW406" s="2"/>
      <c r="ASX406" s="2"/>
      <c r="ASY406" s="2"/>
      <c r="ASZ406" s="2"/>
      <c r="ATA406" s="2"/>
      <c r="ATB406" s="2"/>
      <c r="ATC406" s="2"/>
      <c r="ATD406" s="2"/>
      <c r="ATE406" s="2"/>
      <c r="ATF406" s="2"/>
      <c r="ATG406" s="2"/>
      <c r="ATH406" s="2"/>
      <c r="ATI406" s="2"/>
      <c r="ATJ406" s="2"/>
      <c r="ATK406" s="2"/>
      <c r="ATL406" s="2"/>
      <c r="ATM406" s="2"/>
      <c r="ATN406" s="2"/>
      <c r="ATO406" s="2"/>
      <c r="ATP406" s="2"/>
      <c r="ATQ406" s="2"/>
      <c r="ATR406" s="2"/>
      <c r="ATS406" s="2"/>
      <c r="ATT406" s="2"/>
      <c r="ATU406" s="2"/>
      <c r="ATV406" s="2"/>
      <c r="ATW406" s="2"/>
      <c r="ATX406" s="2"/>
      <c r="ATY406" s="2"/>
      <c r="ATZ406" s="2"/>
      <c r="AUA406" s="2"/>
      <c r="AUB406" s="2"/>
      <c r="AUC406" s="2"/>
      <c r="AUD406" s="2"/>
      <c r="AUE406" s="2"/>
      <c r="AUF406" s="2"/>
      <c r="AUG406" s="2"/>
      <c r="AUH406" s="2"/>
      <c r="AUI406" s="2"/>
      <c r="AUJ406" s="2"/>
      <c r="AUK406" s="2"/>
      <c r="AUL406" s="2"/>
      <c r="AUM406" s="2"/>
      <c r="AUN406" s="2"/>
      <c r="AUO406" s="2"/>
      <c r="AUP406" s="2"/>
      <c r="AUQ406" s="2"/>
      <c r="AUR406" s="2"/>
      <c r="AUS406" s="2"/>
      <c r="AUT406" s="2"/>
      <c r="AUU406" s="2"/>
      <c r="AUV406" s="2"/>
      <c r="AUW406" s="2"/>
      <c r="AUX406" s="2"/>
      <c r="AUY406" s="2"/>
      <c r="AUZ406" s="2"/>
      <c r="AVA406" s="2"/>
      <c r="AVB406" s="2"/>
      <c r="AVC406" s="2"/>
      <c r="AVD406" s="2"/>
      <c r="AVE406" s="2"/>
      <c r="AVF406" s="2"/>
      <c r="AVG406" s="2"/>
      <c r="AVH406" s="2"/>
      <c r="AVI406" s="2"/>
      <c r="AVJ406" s="2"/>
      <c r="AVK406" s="2"/>
      <c r="AVL406" s="2"/>
      <c r="AVM406" s="2"/>
      <c r="AVN406" s="2"/>
      <c r="AVO406" s="2"/>
      <c r="AVP406" s="2"/>
      <c r="AVQ406" s="2"/>
      <c r="AVR406" s="2"/>
      <c r="AVS406" s="2"/>
      <c r="AVT406" s="2"/>
      <c r="AVU406" s="2"/>
      <c r="AVV406" s="2"/>
      <c r="AVW406" s="2"/>
      <c r="AVX406" s="2"/>
      <c r="AVY406" s="2"/>
      <c r="AVZ406" s="2"/>
      <c r="AWA406" s="2"/>
      <c r="AWB406" s="2"/>
      <c r="AWC406" s="2"/>
      <c r="AWD406" s="2"/>
      <c r="AWE406" s="2"/>
      <c r="AWF406" s="2"/>
      <c r="AWG406" s="2"/>
      <c r="AWH406" s="2"/>
      <c r="AWI406" s="2"/>
      <c r="AWJ406" s="2"/>
      <c r="AWK406" s="2"/>
      <c r="AWL406" s="2"/>
      <c r="AWM406" s="2"/>
      <c r="AWN406" s="2"/>
      <c r="AWO406" s="2"/>
      <c r="AWP406" s="2"/>
      <c r="AWQ406" s="2"/>
      <c r="AWR406" s="2"/>
      <c r="AWS406" s="2"/>
      <c r="AWT406" s="2"/>
      <c r="AWU406" s="2"/>
      <c r="AWV406" s="2"/>
      <c r="AWW406" s="2"/>
      <c r="AWX406" s="2"/>
      <c r="AWY406" s="2"/>
      <c r="AWZ406" s="2"/>
      <c r="AXA406" s="2"/>
      <c r="AXB406" s="2"/>
      <c r="AXC406" s="2"/>
      <c r="AXD406" s="2"/>
      <c r="AXE406" s="2"/>
      <c r="AXF406" s="2"/>
      <c r="AXG406" s="2"/>
      <c r="AXH406" s="2"/>
      <c r="AXI406" s="2"/>
      <c r="AXJ406" s="2"/>
      <c r="AXK406" s="2"/>
      <c r="AXL406" s="2"/>
      <c r="AXM406" s="2"/>
      <c r="AXN406" s="2"/>
      <c r="AXO406" s="2"/>
      <c r="AXP406" s="2"/>
      <c r="AXQ406" s="2"/>
      <c r="AXR406" s="2"/>
      <c r="AXS406" s="2"/>
      <c r="AXT406" s="2"/>
      <c r="AXU406" s="2"/>
      <c r="AXV406" s="2"/>
      <c r="AXW406" s="2"/>
      <c r="AXX406" s="2"/>
      <c r="AXY406" s="2"/>
      <c r="AXZ406" s="2"/>
      <c r="AYA406" s="2"/>
      <c r="AYB406" s="2"/>
      <c r="AYC406" s="2"/>
      <c r="AYD406" s="2"/>
      <c r="AYE406" s="2"/>
      <c r="AYF406" s="2"/>
      <c r="AYG406" s="2"/>
      <c r="AYH406" s="2"/>
      <c r="AYI406" s="2"/>
      <c r="AYJ406" s="2"/>
      <c r="AYK406" s="2"/>
      <c r="AYL406" s="2"/>
      <c r="AYM406" s="2"/>
      <c r="AYN406" s="2"/>
      <c r="AYO406" s="2"/>
      <c r="AYP406" s="2"/>
      <c r="AYQ406" s="2"/>
      <c r="AYR406" s="2"/>
      <c r="AYS406" s="2"/>
      <c r="AYT406" s="2"/>
      <c r="AYU406" s="2"/>
      <c r="AYV406" s="2"/>
      <c r="AYW406" s="2"/>
      <c r="AYX406" s="2"/>
      <c r="AYY406" s="2"/>
      <c r="AYZ406" s="2"/>
      <c r="AZA406" s="2"/>
      <c r="AZB406" s="2"/>
      <c r="AZC406" s="2"/>
      <c r="AZD406" s="2"/>
      <c r="AZE406" s="2"/>
      <c r="AZF406" s="2"/>
      <c r="AZG406" s="2"/>
      <c r="AZH406" s="2"/>
      <c r="AZI406" s="2"/>
      <c r="AZJ406" s="2"/>
      <c r="AZK406" s="2"/>
      <c r="AZL406" s="2"/>
      <c r="AZM406" s="2"/>
      <c r="AZN406" s="2"/>
      <c r="AZO406" s="2"/>
      <c r="AZP406" s="2"/>
      <c r="AZQ406" s="2"/>
      <c r="AZR406" s="2"/>
      <c r="AZS406" s="2"/>
      <c r="AZT406" s="2"/>
      <c r="AZU406" s="2"/>
      <c r="AZV406" s="2"/>
      <c r="AZW406" s="2"/>
      <c r="AZX406" s="2"/>
      <c r="AZY406" s="2"/>
      <c r="AZZ406" s="2"/>
      <c r="BAA406" s="2"/>
      <c r="BAB406" s="2"/>
      <c r="BAC406" s="2"/>
      <c r="BAD406" s="2"/>
      <c r="BAE406" s="2"/>
      <c r="BAF406" s="2"/>
      <c r="BAG406" s="2"/>
      <c r="BAH406" s="2"/>
      <c r="BAI406" s="2"/>
      <c r="BAJ406" s="2"/>
      <c r="BAK406" s="2"/>
      <c r="BAL406" s="2"/>
      <c r="BAM406" s="2"/>
      <c r="BAN406" s="2"/>
      <c r="BAO406" s="2"/>
      <c r="BAP406" s="2"/>
      <c r="BAQ406" s="2"/>
      <c r="BAR406" s="2"/>
      <c r="BAS406" s="2"/>
      <c r="BAT406" s="2"/>
      <c r="BAU406" s="2"/>
      <c r="BAV406" s="2"/>
      <c r="BAW406" s="2"/>
      <c r="BAX406" s="2"/>
      <c r="BAY406" s="2"/>
      <c r="BAZ406" s="2"/>
      <c r="BBA406" s="2"/>
      <c r="BBB406" s="2"/>
      <c r="BBC406" s="2"/>
      <c r="BBD406" s="2"/>
      <c r="BBE406" s="2"/>
      <c r="BBF406" s="2"/>
      <c r="BBG406" s="2"/>
      <c r="BBH406" s="2"/>
      <c r="BBI406" s="2"/>
      <c r="BBJ406" s="2"/>
      <c r="BBK406" s="2"/>
      <c r="BBL406" s="2"/>
      <c r="BBM406" s="2"/>
      <c r="BBN406" s="2"/>
      <c r="BBO406" s="2"/>
      <c r="BBP406" s="2"/>
      <c r="BBQ406" s="2"/>
      <c r="BBR406" s="2"/>
      <c r="BBS406" s="2"/>
      <c r="BBT406" s="2"/>
      <c r="BBU406" s="2"/>
      <c r="BBV406" s="2"/>
      <c r="BBW406" s="2"/>
      <c r="BBX406" s="2"/>
      <c r="BBY406" s="2"/>
      <c r="BBZ406" s="2"/>
      <c r="BCA406" s="2"/>
      <c r="BCB406" s="2"/>
      <c r="BCC406" s="2"/>
      <c r="BCD406" s="2"/>
      <c r="BCE406" s="2"/>
      <c r="BCF406" s="2"/>
      <c r="BCG406" s="2"/>
      <c r="BCH406" s="2"/>
      <c r="BCI406" s="2"/>
      <c r="BCJ406" s="2"/>
      <c r="BCK406" s="2"/>
      <c r="BCL406" s="2"/>
      <c r="BCM406" s="2"/>
      <c r="BCN406" s="2"/>
      <c r="BCO406" s="2"/>
      <c r="BCP406" s="2"/>
      <c r="BCQ406" s="2"/>
      <c r="BCR406" s="2"/>
      <c r="BCS406" s="2"/>
      <c r="BCT406" s="2"/>
      <c r="BCU406" s="2"/>
      <c r="BCV406" s="2"/>
      <c r="BCW406" s="2"/>
      <c r="BCX406" s="2"/>
      <c r="BCY406" s="2"/>
      <c r="BCZ406" s="2"/>
      <c r="BDA406" s="2"/>
      <c r="BDB406" s="2"/>
      <c r="BDC406" s="2"/>
      <c r="BDD406" s="2"/>
      <c r="BDE406" s="2"/>
      <c r="BDF406" s="2"/>
      <c r="BDG406" s="2"/>
      <c r="BDH406" s="2"/>
      <c r="BDI406" s="2"/>
      <c r="BDJ406" s="2"/>
      <c r="BDK406" s="2"/>
      <c r="BDL406" s="2"/>
      <c r="BDM406" s="2"/>
      <c r="BDN406" s="2"/>
      <c r="BDO406" s="2"/>
      <c r="BDP406" s="2"/>
      <c r="BDQ406" s="2"/>
      <c r="BDR406" s="2"/>
      <c r="BDS406" s="2"/>
      <c r="BDT406" s="2"/>
      <c r="BDU406" s="2"/>
      <c r="BDV406" s="2"/>
      <c r="BDW406" s="2"/>
      <c r="BDX406" s="2"/>
      <c r="BDY406" s="2"/>
      <c r="BDZ406" s="2"/>
      <c r="BEA406" s="2"/>
      <c r="BEB406" s="2"/>
      <c r="BEC406" s="2"/>
      <c r="BED406" s="2"/>
      <c r="BEE406" s="2"/>
      <c r="BEF406" s="2"/>
      <c r="BEG406" s="2"/>
      <c r="BEH406" s="2"/>
      <c r="BEI406" s="2"/>
      <c r="BEJ406" s="2"/>
      <c r="BEK406" s="2"/>
      <c r="BEL406" s="2"/>
      <c r="BEM406" s="2"/>
      <c r="BEN406" s="2"/>
      <c r="BEO406" s="2"/>
      <c r="BEP406" s="2"/>
      <c r="BEQ406" s="2"/>
      <c r="BER406" s="2"/>
      <c r="BES406" s="2"/>
      <c r="BET406" s="2"/>
      <c r="BEU406" s="2"/>
      <c r="BEV406" s="2"/>
      <c r="BEW406" s="2"/>
      <c r="BEX406" s="2"/>
      <c r="BEY406" s="2"/>
      <c r="BEZ406" s="2"/>
      <c r="BFA406" s="2"/>
      <c r="BFB406" s="2"/>
      <c r="BFC406" s="2"/>
      <c r="BFD406" s="2"/>
      <c r="BFE406" s="2"/>
      <c r="BFF406" s="2"/>
      <c r="BFG406" s="2"/>
      <c r="BFH406" s="2"/>
      <c r="BFI406" s="2"/>
      <c r="BFJ406" s="2"/>
      <c r="BFK406" s="2"/>
      <c r="BFL406" s="2"/>
      <c r="BFM406" s="2"/>
      <c r="BFN406" s="2"/>
      <c r="BFO406" s="2"/>
      <c r="BFP406" s="2"/>
      <c r="BFQ406" s="2"/>
      <c r="BFR406" s="2"/>
      <c r="BFS406" s="2"/>
      <c r="BFT406" s="2"/>
      <c r="BFU406" s="2"/>
      <c r="BFV406" s="2"/>
      <c r="BFW406" s="2"/>
      <c r="BFX406" s="2"/>
      <c r="BFY406" s="2"/>
      <c r="BFZ406" s="2"/>
      <c r="BGA406" s="2"/>
      <c r="BGB406" s="2"/>
      <c r="BGC406" s="2"/>
      <c r="BGD406" s="2"/>
      <c r="BGE406" s="2"/>
      <c r="BGF406" s="2"/>
      <c r="BGG406" s="2"/>
      <c r="BGH406" s="2"/>
      <c r="BGI406" s="2"/>
      <c r="BGJ406" s="2"/>
      <c r="BGK406" s="2"/>
      <c r="BGL406" s="2"/>
      <c r="BGM406" s="2"/>
      <c r="BGN406" s="2"/>
      <c r="BGO406" s="2"/>
      <c r="BGP406" s="2"/>
      <c r="BGQ406" s="2"/>
      <c r="BGR406" s="2"/>
      <c r="BGS406" s="2"/>
      <c r="BGT406" s="2"/>
      <c r="BGU406" s="2"/>
      <c r="BGV406" s="2"/>
      <c r="BGW406" s="2"/>
      <c r="BGX406" s="2"/>
      <c r="BGY406" s="2"/>
      <c r="BGZ406" s="2"/>
      <c r="BHA406" s="2"/>
      <c r="BHB406" s="2"/>
      <c r="BHC406" s="2"/>
      <c r="BHD406" s="2"/>
      <c r="BHE406" s="2"/>
      <c r="BHF406" s="2"/>
      <c r="BHG406" s="2"/>
      <c r="BHH406" s="2"/>
      <c r="BHI406" s="2"/>
      <c r="BHJ406" s="2"/>
      <c r="BHK406" s="2"/>
      <c r="BHL406" s="2"/>
      <c r="BHM406" s="2"/>
      <c r="BHN406" s="2"/>
      <c r="BHO406" s="2"/>
      <c r="BHP406" s="2"/>
      <c r="BHQ406" s="2"/>
      <c r="BHR406" s="2"/>
      <c r="BHS406" s="2"/>
      <c r="BHT406" s="2"/>
      <c r="BHU406" s="2"/>
      <c r="BHV406" s="2"/>
      <c r="BHW406" s="2"/>
      <c r="BHX406" s="2"/>
      <c r="BHY406" s="2"/>
      <c r="BHZ406" s="2"/>
      <c r="BIA406" s="2"/>
      <c r="BIB406" s="2"/>
      <c r="BIC406" s="2"/>
      <c r="BID406" s="2"/>
      <c r="BIE406" s="2"/>
      <c r="BIF406" s="2"/>
      <c r="BIG406" s="2"/>
      <c r="BIH406" s="2"/>
      <c r="BII406" s="2"/>
      <c r="BIJ406" s="2"/>
      <c r="BIK406" s="2"/>
      <c r="BIL406" s="2"/>
      <c r="BIM406" s="2"/>
      <c r="BIN406" s="2"/>
      <c r="BIO406" s="2"/>
      <c r="BIP406" s="2"/>
      <c r="BIQ406" s="2"/>
      <c r="BIR406" s="2"/>
      <c r="BIS406" s="2"/>
      <c r="BIT406" s="2"/>
      <c r="BIU406" s="2"/>
      <c r="BIV406" s="2"/>
      <c r="BIW406" s="2"/>
      <c r="BIX406" s="2"/>
      <c r="BIY406" s="2"/>
      <c r="BIZ406" s="2"/>
      <c r="BJA406" s="2"/>
      <c r="BJB406" s="2"/>
      <c r="BJC406" s="2"/>
      <c r="BJD406" s="2"/>
      <c r="BJE406" s="2"/>
      <c r="BJF406" s="2"/>
      <c r="BJG406" s="2"/>
      <c r="BJH406" s="2"/>
      <c r="BJI406" s="2"/>
      <c r="BJJ406" s="2"/>
      <c r="BJK406" s="2"/>
      <c r="BJL406" s="2"/>
      <c r="BJM406" s="2"/>
      <c r="BJN406" s="2"/>
      <c r="BJO406" s="2"/>
      <c r="BJP406" s="2"/>
      <c r="BJQ406" s="2"/>
      <c r="BJR406" s="2"/>
      <c r="BJS406" s="2"/>
      <c r="BJT406" s="2"/>
      <c r="BJU406" s="2"/>
      <c r="BJV406" s="2"/>
      <c r="BJW406" s="2"/>
      <c r="BJX406" s="2"/>
      <c r="BJY406" s="2"/>
      <c r="BJZ406" s="2"/>
      <c r="BKA406" s="2"/>
      <c r="BKB406" s="2"/>
      <c r="BKC406" s="2"/>
      <c r="BKD406" s="2"/>
      <c r="BKE406" s="2"/>
      <c r="BKF406" s="2"/>
      <c r="BKG406" s="2"/>
      <c r="BKH406" s="2"/>
      <c r="BKI406" s="2"/>
      <c r="BKJ406" s="2"/>
      <c r="BKK406" s="2"/>
      <c r="BKL406" s="2"/>
      <c r="BKM406" s="2"/>
      <c r="BKN406" s="2"/>
      <c r="BKO406" s="2"/>
      <c r="BKP406" s="2"/>
      <c r="BKQ406" s="2"/>
      <c r="BKR406" s="2"/>
      <c r="BKS406" s="2"/>
      <c r="BKT406" s="2"/>
      <c r="BKU406" s="2"/>
      <c r="BKV406" s="2"/>
      <c r="BKW406" s="2"/>
      <c r="BKX406" s="2"/>
      <c r="BKY406" s="2"/>
      <c r="BKZ406" s="2"/>
      <c r="BLA406" s="2"/>
      <c r="BLB406" s="2"/>
      <c r="BLC406" s="2"/>
      <c r="BLD406" s="2"/>
      <c r="BLE406" s="2"/>
      <c r="BLF406" s="2"/>
      <c r="BLG406" s="2"/>
      <c r="BLH406" s="2"/>
      <c r="BLI406" s="2"/>
      <c r="BLJ406" s="2"/>
      <c r="BLK406" s="2"/>
      <c r="BLL406" s="2"/>
      <c r="BLM406" s="2"/>
      <c r="BLN406" s="2"/>
      <c r="BLO406" s="2"/>
      <c r="BLP406" s="2"/>
      <c r="BLQ406" s="2"/>
      <c r="BLR406" s="2"/>
      <c r="BLS406" s="2"/>
      <c r="BLT406" s="2"/>
      <c r="BLU406" s="2"/>
      <c r="BLV406" s="2"/>
      <c r="BLW406" s="2"/>
      <c r="BLX406" s="2"/>
      <c r="BLY406" s="2"/>
      <c r="BLZ406" s="2"/>
      <c r="BMA406" s="2"/>
      <c r="BMB406" s="2"/>
      <c r="BMC406" s="2"/>
      <c r="BMD406" s="2"/>
      <c r="BME406" s="2"/>
      <c r="BMF406" s="2"/>
      <c r="BMG406" s="2"/>
      <c r="BMH406" s="2"/>
      <c r="BMI406" s="2"/>
      <c r="BMJ406" s="2"/>
      <c r="BMK406" s="2"/>
      <c r="BML406" s="2"/>
      <c r="BMM406" s="2"/>
      <c r="BMN406" s="2"/>
      <c r="BMO406" s="2"/>
      <c r="BMP406" s="2"/>
      <c r="BMQ406" s="2"/>
      <c r="BMR406" s="2"/>
      <c r="BMS406" s="2"/>
      <c r="BMT406" s="2"/>
      <c r="BMU406" s="2"/>
      <c r="BMV406" s="2"/>
      <c r="BMW406" s="2"/>
      <c r="BMX406" s="2"/>
      <c r="BMY406" s="2"/>
      <c r="BMZ406" s="2"/>
      <c r="BNA406" s="2"/>
      <c r="BNB406" s="2"/>
      <c r="BNC406" s="2"/>
      <c r="BND406" s="2"/>
      <c r="BNE406" s="2"/>
      <c r="BNF406" s="2"/>
      <c r="BNG406" s="2"/>
      <c r="BNH406" s="2"/>
      <c r="BNI406" s="2"/>
      <c r="BNJ406" s="2"/>
      <c r="BNK406" s="2"/>
      <c r="BNL406" s="2"/>
      <c r="BNM406" s="2"/>
      <c r="BNN406" s="2"/>
      <c r="BNO406" s="2"/>
      <c r="BNP406" s="2"/>
      <c r="BNQ406" s="2"/>
      <c r="BNR406" s="2"/>
      <c r="BNS406" s="2"/>
      <c r="BNT406" s="2"/>
      <c r="BNU406" s="2"/>
      <c r="BNV406" s="2"/>
      <c r="BNW406" s="2"/>
      <c r="BNX406" s="2"/>
      <c r="BNY406" s="2"/>
      <c r="BNZ406" s="2"/>
      <c r="BOA406" s="2"/>
      <c r="BOB406" s="2"/>
      <c r="BOC406" s="2"/>
      <c r="BOD406" s="2"/>
      <c r="BOE406" s="2"/>
      <c r="BOF406" s="2"/>
      <c r="BOG406" s="2"/>
      <c r="BOH406" s="2"/>
      <c r="BOI406" s="2"/>
      <c r="BOJ406" s="2"/>
      <c r="BOK406" s="2"/>
      <c r="BOL406" s="2"/>
      <c r="BOM406" s="2"/>
      <c r="BON406" s="2"/>
      <c r="BOO406" s="2"/>
      <c r="BOP406" s="2"/>
      <c r="BOQ406" s="2"/>
      <c r="BOR406" s="2"/>
      <c r="BOS406" s="2"/>
      <c r="BOT406" s="2"/>
      <c r="BOU406" s="2"/>
      <c r="BOV406" s="2"/>
      <c r="BOW406" s="2"/>
      <c r="BOX406" s="2"/>
      <c r="BOY406" s="2"/>
      <c r="BOZ406" s="2"/>
      <c r="BPA406" s="2"/>
      <c r="BPB406" s="2"/>
      <c r="BPC406" s="2"/>
      <c r="BPD406" s="2"/>
      <c r="BPE406" s="2"/>
      <c r="BPF406" s="2"/>
      <c r="BPG406" s="2"/>
      <c r="BPH406" s="2"/>
      <c r="BPI406" s="2"/>
      <c r="BPJ406" s="2"/>
      <c r="BPK406" s="2"/>
      <c r="BPL406" s="2"/>
      <c r="BPM406" s="2"/>
      <c r="BPN406" s="2"/>
      <c r="BPO406" s="2"/>
      <c r="BPP406" s="2"/>
      <c r="BPQ406" s="2"/>
      <c r="BPR406" s="2"/>
      <c r="BPS406" s="2"/>
      <c r="BPT406" s="2"/>
      <c r="BPU406" s="2"/>
      <c r="BPV406" s="2"/>
      <c r="BPW406" s="2"/>
      <c r="BPX406" s="2"/>
      <c r="BPY406" s="2"/>
      <c r="BPZ406" s="2"/>
      <c r="BQA406" s="2"/>
      <c r="BQB406" s="2"/>
      <c r="BQC406" s="2"/>
      <c r="BQD406" s="2"/>
      <c r="BQE406" s="2"/>
      <c r="BQF406" s="2"/>
      <c r="BQG406" s="2"/>
      <c r="BQH406" s="2"/>
      <c r="BQI406" s="2"/>
      <c r="BQJ406" s="2"/>
      <c r="BQK406" s="2"/>
      <c r="BQL406" s="2"/>
      <c r="BQM406" s="2"/>
      <c r="BQN406" s="2"/>
      <c r="BQO406" s="2"/>
      <c r="BQP406" s="2"/>
      <c r="BQQ406" s="2"/>
      <c r="BQR406" s="2"/>
      <c r="BQS406" s="2"/>
      <c r="BQT406" s="2"/>
      <c r="BQU406" s="2"/>
      <c r="BQV406" s="2"/>
      <c r="BQW406" s="2"/>
      <c r="BQX406" s="2"/>
      <c r="BQY406" s="2"/>
      <c r="BQZ406" s="2"/>
      <c r="BRA406" s="2"/>
      <c r="BRB406" s="2"/>
      <c r="BRC406" s="2"/>
      <c r="BRD406" s="2"/>
      <c r="BRE406" s="2"/>
      <c r="BRF406" s="2"/>
      <c r="BRG406" s="2"/>
      <c r="BRH406" s="2"/>
      <c r="BRI406" s="2"/>
      <c r="BRJ406" s="2"/>
      <c r="BRK406" s="2"/>
      <c r="BRL406" s="2"/>
      <c r="BRM406" s="2"/>
      <c r="BRN406" s="2"/>
      <c r="BRO406" s="2"/>
      <c r="BRP406" s="2"/>
      <c r="BRQ406" s="2"/>
      <c r="BRR406" s="2"/>
      <c r="BRS406" s="2"/>
      <c r="BRT406" s="2"/>
      <c r="BRU406" s="2"/>
      <c r="BRV406" s="2"/>
      <c r="BRW406" s="2"/>
      <c r="BRX406" s="2"/>
      <c r="BRY406" s="2"/>
      <c r="BRZ406" s="2"/>
      <c r="BSA406" s="2"/>
      <c r="BSB406" s="2"/>
      <c r="BSC406" s="2"/>
      <c r="BSD406" s="2"/>
      <c r="BSE406" s="2"/>
      <c r="BSF406" s="2"/>
      <c r="BSG406" s="2"/>
      <c r="BSH406" s="2"/>
      <c r="BSI406" s="2"/>
      <c r="BSJ406" s="2"/>
      <c r="BSK406" s="2"/>
      <c r="BSL406" s="2"/>
      <c r="BSM406" s="2"/>
      <c r="BSN406" s="2"/>
      <c r="BSO406" s="2"/>
      <c r="BSP406" s="2"/>
      <c r="BSQ406" s="2"/>
      <c r="BSR406" s="2"/>
      <c r="BSS406" s="2"/>
      <c r="BST406" s="2"/>
      <c r="BSU406" s="2"/>
      <c r="BSV406" s="2"/>
      <c r="BSW406" s="2"/>
      <c r="BSX406" s="2"/>
      <c r="BSY406" s="2"/>
      <c r="BSZ406" s="2"/>
      <c r="BTA406" s="2"/>
      <c r="BTB406" s="2"/>
      <c r="BTC406" s="2"/>
      <c r="BTD406" s="2"/>
      <c r="BTE406" s="2"/>
      <c r="BTF406" s="2"/>
      <c r="BTG406" s="2"/>
      <c r="BTH406" s="2"/>
      <c r="BTI406" s="2"/>
      <c r="BTJ406" s="2"/>
      <c r="BTK406" s="2"/>
      <c r="BTL406" s="2"/>
      <c r="BTM406" s="2"/>
      <c r="BTN406" s="2"/>
      <c r="BTO406" s="2"/>
      <c r="BTP406" s="2"/>
      <c r="BTQ406" s="2"/>
      <c r="BTR406" s="2"/>
      <c r="BTS406" s="2"/>
      <c r="BTT406" s="2"/>
      <c r="BTU406" s="2"/>
      <c r="BTV406" s="2"/>
      <c r="BTW406" s="2"/>
      <c r="BTX406" s="2"/>
      <c r="BTY406" s="2"/>
      <c r="BTZ406" s="2"/>
      <c r="BUA406" s="2"/>
      <c r="BUB406" s="2"/>
      <c r="BUC406" s="2"/>
      <c r="BUD406" s="2"/>
      <c r="BUE406" s="2"/>
      <c r="BUF406" s="2"/>
      <c r="BUG406" s="2"/>
      <c r="BUH406" s="2"/>
      <c r="BUI406" s="2"/>
      <c r="BUJ406" s="2"/>
      <c r="BUK406" s="2"/>
      <c r="BUL406" s="2"/>
      <c r="BUM406" s="2"/>
      <c r="BUN406" s="2"/>
      <c r="BUO406" s="2"/>
      <c r="BUP406" s="2"/>
      <c r="BUQ406" s="2"/>
      <c r="BUR406" s="2"/>
      <c r="BUS406" s="2"/>
      <c r="BUT406" s="2"/>
      <c r="BUU406" s="2"/>
      <c r="BUV406" s="2"/>
      <c r="BUW406" s="2"/>
      <c r="BUX406" s="2"/>
      <c r="BUY406" s="2"/>
      <c r="BUZ406" s="2"/>
      <c r="BVA406" s="2"/>
      <c r="BVB406" s="2"/>
      <c r="BVC406" s="2"/>
      <c r="BVD406" s="2"/>
      <c r="BVE406" s="2"/>
      <c r="BVF406" s="2"/>
      <c r="BVG406" s="2"/>
      <c r="BVH406" s="2"/>
      <c r="BVI406" s="2"/>
      <c r="BVJ406" s="2"/>
      <c r="BVK406" s="2"/>
      <c r="BVL406" s="2"/>
      <c r="BVM406" s="2"/>
      <c r="BVN406" s="2"/>
      <c r="BVO406" s="2"/>
      <c r="BVP406" s="2"/>
      <c r="BVQ406" s="2"/>
      <c r="BVR406" s="2"/>
      <c r="BVS406" s="2"/>
      <c r="BVT406" s="2"/>
      <c r="BVU406" s="2"/>
      <c r="BVV406" s="2"/>
      <c r="BVW406" s="2"/>
      <c r="BVX406" s="2"/>
      <c r="BVY406" s="2"/>
      <c r="BVZ406" s="2"/>
      <c r="BWA406" s="2"/>
      <c r="BWB406" s="2"/>
      <c r="BWC406" s="2"/>
      <c r="BWD406" s="2"/>
      <c r="BWE406" s="2"/>
      <c r="BWF406" s="2"/>
      <c r="BWG406" s="2"/>
      <c r="BWH406" s="2"/>
      <c r="BWI406" s="2"/>
      <c r="BWJ406" s="2"/>
      <c r="BWK406" s="2"/>
      <c r="BWL406" s="2"/>
      <c r="BWM406" s="2"/>
      <c r="BWN406" s="2"/>
      <c r="BWO406" s="2"/>
      <c r="BWP406" s="2"/>
      <c r="BWQ406" s="2"/>
      <c r="BWR406" s="2"/>
      <c r="BWS406" s="2"/>
      <c r="BWT406" s="2"/>
      <c r="BWU406" s="2"/>
      <c r="BWV406" s="2"/>
      <c r="BWW406" s="2"/>
      <c r="BWX406" s="2"/>
      <c r="BWY406" s="2"/>
      <c r="BWZ406" s="2"/>
      <c r="BXA406" s="2"/>
      <c r="BXB406" s="2"/>
      <c r="BXC406" s="2"/>
      <c r="BXD406" s="2"/>
      <c r="BXE406" s="2"/>
      <c r="BXF406" s="2"/>
      <c r="BXG406" s="2"/>
      <c r="BXH406" s="2"/>
      <c r="BXI406" s="2"/>
      <c r="BXJ406" s="2"/>
      <c r="BXK406" s="2"/>
      <c r="BXL406" s="2"/>
      <c r="BXM406" s="2"/>
      <c r="BXN406" s="2"/>
      <c r="BXO406" s="2"/>
      <c r="BXP406" s="2"/>
      <c r="BXQ406" s="2"/>
      <c r="BXR406" s="2"/>
      <c r="BXS406" s="2"/>
      <c r="BXT406" s="2"/>
      <c r="BXU406" s="2"/>
      <c r="BXV406" s="2"/>
      <c r="BXW406" s="2"/>
      <c r="BXX406" s="2"/>
      <c r="BXY406" s="2"/>
      <c r="BXZ406" s="2"/>
      <c r="BYA406" s="2"/>
      <c r="BYB406" s="2"/>
      <c r="BYC406" s="2"/>
      <c r="BYD406" s="2"/>
      <c r="BYE406" s="2"/>
      <c r="BYF406" s="2"/>
      <c r="BYG406" s="2"/>
      <c r="BYH406" s="2"/>
      <c r="BYI406" s="2"/>
      <c r="BYJ406" s="2"/>
      <c r="BYK406" s="2"/>
      <c r="BYL406" s="2"/>
      <c r="BYM406" s="2"/>
      <c r="BYN406" s="2"/>
      <c r="BYO406" s="2"/>
      <c r="BYP406" s="2"/>
      <c r="BYQ406" s="2"/>
      <c r="BYR406" s="2"/>
      <c r="BYS406" s="2"/>
      <c r="BYT406" s="2"/>
      <c r="BYU406" s="2"/>
      <c r="BYV406" s="2"/>
      <c r="BYW406" s="2"/>
      <c r="BYX406" s="2"/>
      <c r="BYY406" s="2"/>
      <c r="BYZ406" s="2"/>
      <c r="BZA406" s="2"/>
      <c r="BZB406" s="2"/>
      <c r="BZC406" s="2"/>
      <c r="BZD406" s="2"/>
      <c r="BZE406" s="2"/>
      <c r="BZF406" s="2"/>
      <c r="BZG406" s="2"/>
      <c r="BZH406" s="2"/>
      <c r="BZI406" s="2"/>
      <c r="BZJ406" s="2"/>
      <c r="BZK406" s="2"/>
      <c r="BZL406" s="2"/>
      <c r="BZM406" s="2"/>
      <c r="BZN406" s="2"/>
      <c r="BZO406" s="2"/>
      <c r="BZP406" s="2"/>
      <c r="BZQ406" s="2"/>
      <c r="BZR406" s="2"/>
      <c r="BZS406" s="2"/>
      <c r="BZT406" s="2"/>
      <c r="BZU406" s="2"/>
      <c r="BZV406" s="2"/>
      <c r="BZW406" s="2"/>
      <c r="BZX406" s="2"/>
      <c r="BZY406" s="2"/>
      <c r="BZZ406" s="2"/>
      <c r="CAA406" s="2"/>
      <c r="CAB406" s="2"/>
      <c r="CAC406" s="2"/>
      <c r="CAD406" s="2"/>
      <c r="CAE406" s="2"/>
      <c r="CAF406" s="2"/>
      <c r="CAG406" s="2"/>
      <c r="CAH406" s="2"/>
      <c r="CAI406" s="2"/>
      <c r="CAJ406" s="2"/>
      <c r="CAK406" s="2"/>
      <c r="CAL406" s="2"/>
      <c r="CAM406" s="2"/>
      <c r="CAN406" s="2"/>
      <c r="CAO406" s="2"/>
      <c r="CAP406" s="2"/>
      <c r="CAQ406" s="2"/>
      <c r="CAR406" s="2"/>
      <c r="CAS406" s="2"/>
      <c r="CAT406" s="2"/>
      <c r="CAU406" s="2"/>
      <c r="CAV406" s="2"/>
      <c r="CAW406" s="2"/>
      <c r="CAX406" s="2"/>
      <c r="CAY406" s="2"/>
      <c r="CAZ406" s="2"/>
      <c r="CBA406" s="2"/>
      <c r="CBB406" s="2"/>
      <c r="CBC406" s="2"/>
      <c r="CBD406" s="2"/>
      <c r="CBE406" s="2"/>
      <c r="CBF406" s="2"/>
      <c r="CBG406" s="2"/>
      <c r="CBH406" s="2"/>
      <c r="CBI406" s="2"/>
      <c r="CBJ406" s="2"/>
      <c r="CBK406" s="2"/>
      <c r="CBL406" s="2"/>
      <c r="CBM406" s="2"/>
      <c r="CBN406" s="2"/>
      <c r="CBO406" s="2"/>
      <c r="CBP406" s="2"/>
      <c r="CBQ406" s="2"/>
      <c r="CBR406" s="2"/>
      <c r="CBS406" s="2"/>
      <c r="CBT406" s="2"/>
      <c r="CBU406" s="2"/>
      <c r="CBV406" s="2"/>
      <c r="CBW406" s="2"/>
      <c r="CBX406" s="2"/>
      <c r="CBY406" s="2"/>
      <c r="CBZ406" s="2"/>
      <c r="CCA406" s="2"/>
      <c r="CCB406" s="2"/>
      <c r="CCC406" s="2"/>
      <c r="CCD406" s="2"/>
      <c r="CCE406" s="2"/>
      <c r="CCF406" s="2"/>
      <c r="CCG406" s="2"/>
      <c r="CCH406" s="2"/>
      <c r="CCI406" s="2"/>
      <c r="CCJ406" s="2"/>
      <c r="CCK406" s="2"/>
      <c r="CCL406" s="2"/>
      <c r="CCM406" s="2"/>
      <c r="CCN406" s="2"/>
      <c r="CCO406" s="2"/>
      <c r="CCP406" s="2"/>
      <c r="CCQ406" s="2"/>
      <c r="CCR406" s="2"/>
      <c r="CCS406" s="2"/>
      <c r="CCT406" s="2"/>
      <c r="CCU406" s="2"/>
      <c r="CCV406" s="2"/>
      <c r="CCW406" s="2"/>
      <c r="CCX406" s="2"/>
      <c r="CCY406" s="2"/>
      <c r="CCZ406" s="2"/>
      <c r="CDA406" s="2"/>
      <c r="CDB406" s="2"/>
      <c r="CDC406" s="2"/>
      <c r="CDD406" s="2"/>
      <c r="CDE406" s="2"/>
      <c r="CDF406" s="2"/>
      <c r="CDG406" s="2"/>
      <c r="CDH406" s="2"/>
      <c r="CDI406" s="2"/>
      <c r="CDJ406" s="2"/>
      <c r="CDK406" s="2"/>
      <c r="CDL406" s="2"/>
      <c r="CDM406" s="2"/>
      <c r="CDN406" s="2"/>
      <c r="CDO406" s="2"/>
      <c r="CDP406" s="2"/>
      <c r="CDQ406" s="2"/>
      <c r="CDR406" s="2"/>
      <c r="CDS406" s="2"/>
      <c r="CDT406" s="2"/>
      <c r="CDU406" s="2"/>
      <c r="CDV406" s="2"/>
      <c r="CDW406" s="2"/>
      <c r="CDX406" s="2"/>
      <c r="CDY406" s="2"/>
      <c r="CDZ406" s="2"/>
      <c r="CEA406" s="2"/>
      <c r="CEB406" s="2"/>
      <c r="CEC406" s="2"/>
      <c r="CED406" s="2"/>
      <c r="CEE406" s="2"/>
      <c r="CEF406" s="2"/>
      <c r="CEG406" s="2"/>
      <c r="CEH406" s="2"/>
      <c r="CEI406" s="2"/>
      <c r="CEJ406" s="2"/>
      <c r="CEK406" s="2"/>
      <c r="CEL406" s="2"/>
      <c r="CEM406" s="2"/>
      <c r="CEN406" s="2"/>
      <c r="CEO406" s="2"/>
      <c r="CEP406" s="2"/>
      <c r="CEQ406" s="2"/>
      <c r="CER406" s="2"/>
      <c r="CES406" s="2"/>
      <c r="CET406" s="2"/>
      <c r="CEU406" s="2"/>
      <c r="CEV406" s="2"/>
      <c r="CEW406" s="2"/>
      <c r="CEX406" s="2"/>
      <c r="CEY406" s="2"/>
      <c r="CEZ406" s="2"/>
      <c r="CFA406" s="2"/>
      <c r="CFB406" s="2"/>
      <c r="CFC406" s="2"/>
      <c r="CFD406" s="2"/>
      <c r="CFE406" s="2"/>
      <c r="CFF406" s="2"/>
      <c r="CFG406" s="2"/>
      <c r="CFH406" s="2"/>
      <c r="CFI406" s="2"/>
      <c r="CFJ406" s="2"/>
      <c r="CFK406" s="2"/>
      <c r="CFL406" s="2"/>
      <c r="CFM406" s="2"/>
      <c r="CFN406" s="2"/>
      <c r="CFO406" s="2"/>
      <c r="CFP406" s="2"/>
      <c r="CFQ406" s="2"/>
      <c r="CFR406" s="2"/>
      <c r="CFS406" s="2"/>
      <c r="CFT406" s="2"/>
      <c r="CFU406" s="2"/>
      <c r="CFV406" s="2"/>
      <c r="CFW406" s="2"/>
      <c r="CFX406" s="2"/>
      <c r="CFY406" s="2"/>
      <c r="CFZ406" s="2"/>
      <c r="CGA406" s="2"/>
      <c r="CGB406" s="2"/>
      <c r="CGC406" s="2"/>
      <c r="CGD406" s="2"/>
      <c r="CGE406" s="2"/>
      <c r="CGF406" s="2"/>
      <c r="CGG406" s="2"/>
      <c r="CGH406" s="2"/>
      <c r="CGI406" s="2"/>
      <c r="CGJ406" s="2"/>
      <c r="CGK406" s="2"/>
      <c r="CGL406" s="2"/>
      <c r="CGM406" s="2"/>
      <c r="CGN406" s="2"/>
      <c r="CGO406" s="2"/>
      <c r="CGP406" s="2"/>
      <c r="CGQ406" s="2"/>
      <c r="CGR406" s="2"/>
      <c r="CGS406" s="2"/>
      <c r="CGT406" s="2"/>
      <c r="CGU406" s="2"/>
      <c r="CGV406" s="2"/>
      <c r="CGW406" s="2"/>
      <c r="CGX406" s="2"/>
      <c r="CGY406" s="2"/>
      <c r="CGZ406" s="2"/>
      <c r="CHA406" s="2"/>
      <c r="CHB406" s="2"/>
      <c r="CHC406" s="2"/>
      <c r="CHD406" s="2"/>
      <c r="CHE406" s="2"/>
      <c r="CHF406" s="2"/>
      <c r="CHG406" s="2"/>
      <c r="CHH406" s="2"/>
      <c r="CHI406" s="2"/>
      <c r="CHJ406" s="2"/>
      <c r="CHK406" s="2"/>
      <c r="CHL406" s="2"/>
      <c r="CHM406" s="2"/>
      <c r="CHN406" s="2"/>
      <c r="CHO406" s="2"/>
      <c r="CHP406" s="2"/>
      <c r="CHQ406" s="2"/>
      <c r="CHR406" s="2"/>
      <c r="CHS406" s="2"/>
      <c r="CHT406" s="2"/>
      <c r="CHU406" s="2"/>
      <c r="CHV406" s="2"/>
      <c r="CHW406" s="2"/>
      <c r="CHX406" s="2"/>
      <c r="CHY406" s="2"/>
      <c r="CHZ406" s="2"/>
      <c r="CIA406" s="2"/>
      <c r="CIB406" s="2"/>
      <c r="CIC406" s="2"/>
      <c r="CID406" s="2"/>
      <c r="CIE406" s="2"/>
      <c r="CIF406" s="2"/>
      <c r="CIG406" s="2"/>
      <c r="CIH406" s="2"/>
      <c r="CII406" s="2"/>
      <c r="CIJ406" s="2"/>
      <c r="CIK406" s="2"/>
      <c r="CIL406" s="2"/>
      <c r="CIM406" s="2"/>
      <c r="CIN406" s="2"/>
      <c r="CIO406" s="2"/>
      <c r="CIP406" s="2"/>
      <c r="CIQ406" s="2"/>
      <c r="CIR406" s="2"/>
      <c r="CIS406" s="2"/>
      <c r="CIT406" s="2"/>
      <c r="CIU406" s="2"/>
      <c r="CIV406" s="2"/>
      <c r="CIW406" s="2"/>
      <c r="CIX406" s="2"/>
      <c r="CIY406" s="2"/>
      <c r="CIZ406" s="2"/>
      <c r="CJA406" s="2"/>
      <c r="CJB406" s="2"/>
      <c r="CJC406" s="2"/>
      <c r="CJD406" s="2"/>
      <c r="CJE406" s="2"/>
      <c r="CJF406" s="2"/>
      <c r="CJG406" s="2"/>
      <c r="CJH406" s="2"/>
      <c r="CJI406" s="2"/>
      <c r="CJJ406" s="2"/>
      <c r="CJK406" s="2"/>
      <c r="CJL406" s="2"/>
      <c r="CJM406" s="2"/>
      <c r="CJN406" s="2"/>
      <c r="CJO406" s="2"/>
      <c r="CJP406" s="2"/>
      <c r="CJQ406" s="2"/>
      <c r="CJR406" s="2"/>
      <c r="CJS406" s="2"/>
      <c r="CJT406" s="2"/>
      <c r="CJU406" s="2"/>
      <c r="CJV406" s="2"/>
      <c r="CJW406" s="2"/>
      <c r="CJX406" s="2"/>
      <c r="CJY406" s="2"/>
      <c r="CJZ406" s="2"/>
      <c r="CKA406" s="2"/>
      <c r="CKB406" s="2"/>
      <c r="CKC406" s="2"/>
      <c r="CKD406" s="2"/>
      <c r="CKE406" s="2"/>
      <c r="CKF406" s="2"/>
      <c r="CKG406" s="2"/>
      <c r="CKH406" s="2"/>
      <c r="CKI406" s="2"/>
      <c r="CKJ406" s="2"/>
      <c r="CKK406" s="2"/>
      <c r="CKL406" s="2"/>
      <c r="CKM406" s="2"/>
      <c r="CKN406" s="2"/>
      <c r="CKO406" s="2"/>
      <c r="CKP406" s="2"/>
      <c r="CKQ406" s="2"/>
      <c r="CKR406" s="2"/>
      <c r="CKS406" s="2"/>
      <c r="CKT406" s="2"/>
    </row>
    <row r="407" spans="1:2334" s="8" customForma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4"/>
      <c r="R407" s="1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  <c r="IV407" s="2"/>
      <c r="IW407" s="2"/>
      <c r="IX407" s="2"/>
      <c r="IY407" s="2"/>
      <c r="IZ407" s="2"/>
      <c r="JA407" s="2"/>
      <c r="JB407" s="2"/>
      <c r="JC407" s="2"/>
      <c r="JD407" s="2"/>
      <c r="JE407" s="2"/>
      <c r="JF407" s="2"/>
      <c r="JG407" s="2"/>
      <c r="JH407" s="2"/>
      <c r="JI407" s="2"/>
      <c r="JJ407" s="2"/>
      <c r="JK407" s="2"/>
      <c r="JL407" s="2"/>
      <c r="JM407" s="2"/>
      <c r="JN407" s="2"/>
      <c r="JO407" s="2"/>
      <c r="JP407" s="2"/>
      <c r="JQ407" s="2"/>
      <c r="JR407" s="2"/>
      <c r="JS407" s="2"/>
      <c r="JT407" s="2"/>
      <c r="JU407" s="2"/>
      <c r="JV407" s="2"/>
      <c r="JW407" s="2"/>
      <c r="JX407" s="2"/>
      <c r="JY407" s="2"/>
      <c r="JZ407" s="2"/>
      <c r="KA407" s="2"/>
      <c r="KB407" s="2"/>
      <c r="KC407" s="2"/>
      <c r="KD407" s="2"/>
      <c r="KE407" s="2"/>
      <c r="KF407" s="2"/>
      <c r="KG407" s="2"/>
      <c r="KH407" s="2"/>
      <c r="KI407" s="2"/>
      <c r="KJ407" s="2"/>
      <c r="KK407" s="2"/>
      <c r="KL407" s="2"/>
      <c r="KM407" s="2"/>
      <c r="KN407" s="2"/>
      <c r="KO407" s="2"/>
      <c r="KP407" s="2"/>
      <c r="KQ407" s="2"/>
      <c r="KR407" s="2"/>
      <c r="KS407" s="2"/>
      <c r="KT407" s="2"/>
      <c r="KU407" s="2"/>
      <c r="KV407" s="2"/>
      <c r="KW407" s="2"/>
      <c r="KX407" s="2"/>
      <c r="KY407" s="2"/>
      <c r="KZ407" s="2"/>
      <c r="LA407" s="2"/>
      <c r="LB407" s="2"/>
      <c r="LC407" s="2"/>
      <c r="LD407" s="2"/>
      <c r="LE407" s="2"/>
      <c r="LF407" s="2"/>
      <c r="LG407" s="2"/>
      <c r="LH407" s="2"/>
      <c r="LI407" s="2"/>
      <c r="LJ407" s="2"/>
      <c r="LK407" s="2"/>
      <c r="LL407" s="2"/>
      <c r="LM407" s="2"/>
      <c r="LN407" s="2"/>
      <c r="LO407" s="2"/>
      <c r="LP407" s="2"/>
      <c r="LQ407" s="2"/>
      <c r="LR407" s="2"/>
      <c r="LS407" s="2"/>
      <c r="LT407" s="2"/>
      <c r="LU407" s="2"/>
      <c r="LV407" s="2"/>
      <c r="LW407" s="2"/>
      <c r="LX407" s="2"/>
      <c r="LY407" s="2"/>
      <c r="LZ407" s="2"/>
      <c r="MA407" s="2"/>
      <c r="MB407" s="2"/>
      <c r="MC407" s="2"/>
      <c r="MD407" s="2"/>
      <c r="ME407" s="2"/>
      <c r="MF407" s="2"/>
      <c r="MG407" s="2"/>
      <c r="MH407" s="2"/>
      <c r="MI407" s="2"/>
      <c r="MJ407" s="2"/>
      <c r="MK407" s="2"/>
      <c r="ML407" s="2"/>
      <c r="MM407" s="2"/>
      <c r="MN407" s="2"/>
      <c r="MO407" s="2"/>
      <c r="MP407" s="2"/>
      <c r="MQ407" s="2"/>
      <c r="MR407" s="2"/>
      <c r="MS407" s="2"/>
      <c r="MT407" s="2"/>
      <c r="MU407" s="2"/>
      <c r="MV407" s="2"/>
      <c r="MW407" s="2"/>
      <c r="MX407" s="2"/>
      <c r="MY407" s="2"/>
      <c r="MZ407" s="2"/>
      <c r="NA407" s="2"/>
      <c r="NB407" s="2"/>
      <c r="NC407" s="2"/>
      <c r="ND407" s="2"/>
      <c r="NE407" s="2"/>
      <c r="NF407" s="2"/>
      <c r="NG407" s="2"/>
      <c r="NH407" s="2"/>
      <c r="NI407" s="2"/>
      <c r="NJ407" s="2"/>
      <c r="NK407" s="2"/>
      <c r="NL407" s="2"/>
      <c r="NM407" s="2"/>
      <c r="NN407" s="2"/>
      <c r="NO407" s="2"/>
      <c r="NP407" s="2"/>
      <c r="NQ407" s="2"/>
      <c r="NR407" s="2"/>
      <c r="NS407" s="2"/>
      <c r="NT407" s="2"/>
      <c r="NU407" s="2"/>
      <c r="NV407" s="2"/>
      <c r="NW407" s="2"/>
      <c r="NX407" s="2"/>
      <c r="NY407" s="2"/>
      <c r="NZ407" s="2"/>
      <c r="OA407" s="2"/>
      <c r="OB407" s="2"/>
      <c r="OC407" s="2"/>
      <c r="OD407" s="2"/>
      <c r="OE407" s="2"/>
      <c r="OF407" s="2"/>
      <c r="OG407" s="2"/>
      <c r="OH407" s="2"/>
      <c r="OI407" s="2"/>
      <c r="OJ407" s="2"/>
      <c r="OK407" s="2"/>
      <c r="OL407" s="2"/>
      <c r="OM407" s="2"/>
      <c r="ON407" s="2"/>
      <c r="OO407" s="2"/>
      <c r="OP407" s="2"/>
      <c r="OQ407" s="2"/>
      <c r="OR407" s="2"/>
      <c r="OS407" s="2"/>
      <c r="OT407" s="2"/>
      <c r="OU407" s="2"/>
      <c r="OV407" s="2"/>
      <c r="OW407" s="2"/>
      <c r="OX407" s="2"/>
      <c r="OY407" s="2"/>
      <c r="OZ407" s="2"/>
      <c r="PA407" s="2"/>
      <c r="PB407" s="2"/>
      <c r="PC407" s="2"/>
      <c r="PD407" s="2"/>
      <c r="PE407" s="2"/>
      <c r="PF407" s="2"/>
      <c r="PG407" s="2"/>
      <c r="PH407" s="2"/>
      <c r="PI407" s="2"/>
      <c r="PJ407" s="2"/>
      <c r="PK407" s="2"/>
      <c r="PL407" s="2"/>
      <c r="PM407" s="2"/>
      <c r="PN407" s="2"/>
      <c r="PO407" s="2"/>
      <c r="PP407" s="2"/>
      <c r="PQ407" s="2"/>
      <c r="PR407" s="2"/>
      <c r="PS407" s="2"/>
      <c r="PT407" s="2"/>
      <c r="PU407" s="2"/>
      <c r="PV407" s="2"/>
      <c r="PW407" s="2"/>
      <c r="PX407" s="2"/>
      <c r="PY407" s="2"/>
      <c r="PZ407" s="2"/>
      <c r="QA407" s="2"/>
      <c r="QB407" s="2"/>
      <c r="QC407" s="2"/>
      <c r="QD407" s="2"/>
      <c r="QE407" s="2"/>
      <c r="QF407" s="2"/>
      <c r="QG407" s="2"/>
      <c r="QH407" s="2"/>
      <c r="QI407" s="2"/>
      <c r="QJ407" s="2"/>
      <c r="QK407" s="2"/>
      <c r="QL407" s="2"/>
      <c r="QM407" s="2"/>
      <c r="QN407" s="2"/>
      <c r="QO407" s="2"/>
      <c r="QP407" s="2"/>
      <c r="QQ407" s="2"/>
      <c r="QR407" s="2"/>
      <c r="QS407" s="2"/>
      <c r="QT407" s="2"/>
      <c r="QU407" s="2"/>
      <c r="QV407" s="2"/>
      <c r="QW407" s="2"/>
      <c r="QX407" s="2"/>
      <c r="QY407" s="2"/>
      <c r="QZ407" s="2"/>
      <c r="RA407" s="2"/>
      <c r="RB407" s="2"/>
      <c r="RC407" s="2"/>
      <c r="RD407" s="2"/>
      <c r="RE407" s="2"/>
      <c r="RF407" s="2"/>
      <c r="RG407" s="2"/>
      <c r="RH407" s="2"/>
      <c r="RI407" s="2"/>
      <c r="RJ407" s="2"/>
      <c r="RK407" s="2"/>
      <c r="RL407" s="2"/>
      <c r="RM407" s="2"/>
      <c r="RN407" s="2"/>
      <c r="RO407" s="2"/>
      <c r="RP407" s="2"/>
      <c r="RQ407" s="2"/>
      <c r="RR407" s="2"/>
      <c r="RS407" s="2"/>
      <c r="RT407" s="2"/>
      <c r="RU407" s="2"/>
      <c r="RV407" s="2"/>
      <c r="RW407" s="2"/>
      <c r="RX407" s="2"/>
      <c r="RY407" s="2"/>
      <c r="RZ407" s="2"/>
      <c r="SA407" s="2"/>
      <c r="SB407" s="2"/>
      <c r="SC407" s="2"/>
      <c r="SD407" s="2"/>
      <c r="SE407" s="2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  <c r="TO407" s="2"/>
      <c r="TP407" s="2"/>
      <c r="TQ407" s="2"/>
      <c r="TR407" s="2"/>
      <c r="TS407" s="2"/>
      <c r="TT407" s="2"/>
      <c r="TU407" s="2"/>
      <c r="TV407" s="2"/>
      <c r="TW407" s="2"/>
      <c r="TX407" s="2"/>
      <c r="TY407" s="2"/>
      <c r="TZ407" s="2"/>
      <c r="UA407" s="2"/>
      <c r="UB407" s="2"/>
      <c r="UC407" s="2"/>
      <c r="UD407" s="2"/>
      <c r="UE407" s="2"/>
      <c r="UF407" s="2"/>
      <c r="UG407" s="2"/>
      <c r="UH407" s="2"/>
      <c r="UI407" s="2"/>
      <c r="UJ407" s="2"/>
      <c r="UK407" s="2"/>
      <c r="UL407" s="2"/>
      <c r="UM407" s="2"/>
      <c r="UN407" s="2"/>
      <c r="UO407" s="2"/>
      <c r="UP407" s="2"/>
      <c r="UQ407" s="2"/>
      <c r="UR407" s="2"/>
      <c r="US407" s="2"/>
      <c r="UT407" s="2"/>
      <c r="UU407" s="2"/>
      <c r="UV407" s="2"/>
      <c r="UW407" s="2"/>
      <c r="UX407" s="2"/>
      <c r="UY407" s="2"/>
      <c r="UZ407" s="2"/>
      <c r="VA407" s="2"/>
      <c r="VB407" s="2"/>
      <c r="VC407" s="2"/>
      <c r="VD407" s="2"/>
      <c r="VE407" s="2"/>
      <c r="VF407" s="2"/>
      <c r="VG407" s="2"/>
      <c r="VH407" s="2"/>
      <c r="VI407" s="2"/>
      <c r="VJ407" s="2"/>
      <c r="VK407" s="2"/>
      <c r="VL407" s="2"/>
      <c r="VM407" s="2"/>
      <c r="VN407" s="2"/>
      <c r="VO407" s="2"/>
      <c r="VP407" s="2"/>
      <c r="VQ407" s="2"/>
      <c r="VR407" s="2"/>
      <c r="VS407" s="2"/>
      <c r="VT407" s="2"/>
      <c r="VU407" s="2"/>
      <c r="VV407" s="2"/>
      <c r="VW407" s="2"/>
      <c r="VX407" s="2"/>
      <c r="VY407" s="2"/>
      <c r="VZ407" s="2"/>
      <c r="WA407" s="2"/>
      <c r="WB407" s="2"/>
      <c r="WC407" s="2"/>
      <c r="WD407" s="2"/>
      <c r="WE407" s="2"/>
      <c r="WF407" s="2"/>
      <c r="WG407" s="2"/>
      <c r="WH407" s="2"/>
      <c r="WI407" s="2"/>
      <c r="WJ407" s="2"/>
      <c r="WK407" s="2"/>
      <c r="WL407" s="2"/>
      <c r="WM407" s="2"/>
      <c r="WN407" s="2"/>
      <c r="WO407" s="2"/>
      <c r="WP407" s="2"/>
      <c r="WQ407" s="2"/>
      <c r="WR407" s="2"/>
      <c r="WS407" s="2"/>
      <c r="WT407" s="2"/>
      <c r="WU407" s="2"/>
      <c r="WV407" s="2"/>
      <c r="WW407" s="2"/>
      <c r="WX407" s="2"/>
      <c r="WY407" s="2"/>
      <c r="WZ407" s="2"/>
      <c r="XA407" s="2"/>
      <c r="XB407" s="2"/>
      <c r="XC407" s="2"/>
      <c r="XD407" s="2"/>
      <c r="XE407" s="2"/>
      <c r="XF407" s="2"/>
      <c r="XG407" s="2"/>
      <c r="XH407" s="2"/>
      <c r="XI407" s="2"/>
      <c r="XJ407" s="2"/>
      <c r="XK407" s="2"/>
      <c r="XL407" s="2"/>
      <c r="XM407" s="2"/>
      <c r="XN407" s="2"/>
      <c r="XO407" s="2"/>
      <c r="XP407" s="2"/>
      <c r="XQ407" s="2"/>
      <c r="XR407" s="2"/>
      <c r="XS407" s="2"/>
      <c r="XT407" s="2"/>
      <c r="XU407" s="2"/>
      <c r="XV407" s="2"/>
      <c r="XW407" s="2"/>
      <c r="XX407" s="2"/>
      <c r="XY407" s="2"/>
      <c r="XZ407" s="2"/>
      <c r="YA407" s="2"/>
      <c r="YB407" s="2"/>
      <c r="YC407" s="2"/>
      <c r="YD407" s="2"/>
      <c r="YE407" s="2"/>
      <c r="YF407" s="2"/>
      <c r="YG407" s="2"/>
      <c r="YH407" s="2"/>
      <c r="YI407" s="2"/>
      <c r="YJ407" s="2"/>
      <c r="YK407" s="2"/>
      <c r="YL407" s="2"/>
      <c r="YM407" s="2"/>
      <c r="YN407" s="2"/>
      <c r="YO407" s="2"/>
      <c r="YP407" s="2"/>
      <c r="YQ407" s="2"/>
      <c r="YR407" s="2"/>
      <c r="YS407" s="2"/>
      <c r="YT407" s="2"/>
      <c r="YU407" s="2"/>
      <c r="YV407" s="2"/>
      <c r="YW407" s="2"/>
      <c r="YX407" s="2"/>
      <c r="YY407" s="2"/>
      <c r="YZ407" s="2"/>
      <c r="ZA407" s="2"/>
      <c r="ZB407" s="2"/>
      <c r="ZC407" s="2"/>
      <c r="ZD407" s="2"/>
      <c r="ZE407" s="2"/>
      <c r="ZF407" s="2"/>
      <c r="ZG407" s="2"/>
      <c r="ZH407" s="2"/>
      <c r="ZI407" s="2"/>
      <c r="ZJ407" s="2"/>
      <c r="ZK407" s="2"/>
      <c r="ZL407" s="2"/>
      <c r="ZM407" s="2"/>
      <c r="ZN407" s="2"/>
      <c r="ZO407" s="2"/>
      <c r="ZP407" s="2"/>
      <c r="ZQ407" s="2"/>
      <c r="ZR407" s="2"/>
      <c r="ZS407" s="2"/>
      <c r="ZT407" s="2"/>
      <c r="ZU407" s="2"/>
      <c r="ZV407" s="2"/>
      <c r="ZW407" s="2"/>
      <c r="ZX407" s="2"/>
      <c r="ZY407" s="2"/>
      <c r="ZZ407" s="2"/>
      <c r="AAA407" s="2"/>
      <c r="AAB407" s="2"/>
      <c r="AAC407" s="2"/>
      <c r="AAD407" s="2"/>
      <c r="AAE407" s="2"/>
      <c r="AAF407" s="2"/>
      <c r="AAG407" s="2"/>
      <c r="AAH407" s="2"/>
      <c r="AAI407" s="2"/>
      <c r="AAJ407" s="2"/>
      <c r="AAK407" s="2"/>
      <c r="AAL407" s="2"/>
      <c r="AAM407" s="2"/>
      <c r="AAN407" s="2"/>
      <c r="AAO407" s="2"/>
      <c r="AAP407" s="2"/>
      <c r="AAQ407" s="2"/>
      <c r="AAR407" s="2"/>
      <c r="AAS407" s="2"/>
      <c r="AAT407" s="2"/>
      <c r="AAU407" s="2"/>
      <c r="AAV407" s="2"/>
      <c r="AAW407" s="2"/>
      <c r="AAX407" s="2"/>
      <c r="AAY407" s="2"/>
      <c r="AAZ407" s="2"/>
      <c r="ABA407" s="2"/>
      <c r="ABB407" s="2"/>
      <c r="ABC407" s="2"/>
      <c r="ABD407" s="2"/>
      <c r="ABE407" s="2"/>
      <c r="ABF407" s="2"/>
      <c r="ABG407" s="2"/>
      <c r="ABH407" s="2"/>
      <c r="ABI407" s="2"/>
      <c r="ABJ407" s="2"/>
      <c r="ABK407" s="2"/>
      <c r="ABL407" s="2"/>
      <c r="ABM407" s="2"/>
      <c r="ABN407" s="2"/>
      <c r="ABO407" s="2"/>
      <c r="ABP407" s="2"/>
      <c r="ABQ407" s="2"/>
      <c r="ABR407" s="2"/>
      <c r="ABS407" s="2"/>
      <c r="ABT407" s="2"/>
      <c r="ABU407" s="2"/>
      <c r="ABV407" s="2"/>
      <c r="ABW407" s="2"/>
      <c r="ABX407" s="2"/>
      <c r="ABY407" s="2"/>
      <c r="ABZ407" s="2"/>
      <c r="ACA407" s="2"/>
      <c r="ACB407" s="2"/>
      <c r="ACC407" s="2"/>
      <c r="ACD407" s="2"/>
      <c r="ACE407" s="2"/>
      <c r="ACF407" s="2"/>
      <c r="ACG407" s="2"/>
      <c r="ACH407" s="2"/>
      <c r="ACI407" s="2"/>
      <c r="ACJ407" s="2"/>
      <c r="ACK407" s="2"/>
      <c r="ACL407" s="2"/>
      <c r="ACM407" s="2"/>
      <c r="ACN407" s="2"/>
      <c r="ACO407" s="2"/>
      <c r="ACP407" s="2"/>
      <c r="ACQ407" s="2"/>
      <c r="ACR407" s="2"/>
      <c r="ACS407" s="2"/>
      <c r="ACT407" s="2"/>
      <c r="ACU407" s="2"/>
      <c r="ACV407" s="2"/>
      <c r="ACW407" s="2"/>
      <c r="ACX407" s="2"/>
      <c r="ACY407" s="2"/>
      <c r="ACZ407" s="2"/>
      <c r="ADA407" s="2"/>
      <c r="ADB407" s="2"/>
      <c r="ADC407" s="2"/>
      <c r="ADD407" s="2"/>
      <c r="ADE407" s="2"/>
      <c r="ADF407" s="2"/>
      <c r="ADG407" s="2"/>
      <c r="ADH407" s="2"/>
      <c r="ADI407" s="2"/>
      <c r="ADJ407" s="2"/>
      <c r="ADK407" s="2"/>
      <c r="ADL407" s="2"/>
      <c r="ADM407" s="2"/>
      <c r="ADN407" s="2"/>
      <c r="ADO407" s="2"/>
      <c r="ADP407" s="2"/>
      <c r="ADQ407" s="2"/>
      <c r="ADR407" s="2"/>
      <c r="ADS407" s="2"/>
      <c r="ADT407" s="2"/>
      <c r="ADU407" s="2"/>
      <c r="ADV407" s="2"/>
      <c r="ADW407" s="2"/>
      <c r="ADX407" s="2"/>
      <c r="ADY407" s="2"/>
      <c r="ADZ407" s="2"/>
      <c r="AEA407" s="2"/>
      <c r="AEB407" s="2"/>
      <c r="AEC407" s="2"/>
      <c r="AED407" s="2"/>
      <c r="AEE407" s="2"/>
      <c r="AEF407" s="2"/>
      <c r="AEG407" s="2"/>
      <c r="AEH407" s="2"/>
      <c r="AEI407" s="2"/>
      <c r="AEJ407" s="2"/>
      <c r="AEK407" s="2"/>
      <c r="AEL407" s="2"/>
      <c r="AEM407" s="2"/>
      <c r="AEN407" s="2"/>
      <c r="AEO407" s="2"/>
      <c r="AEP407" s="2"/>
      <c r="AEQ407" s="2"/>
      <c r="AER407" s="2"/>
      <c r="AES407" s="2"/>
      <c r="AET407" s="2"/>
      <c r="AEU407" s="2"/>
      <c r="AEV407" s="2"/>
      <c r="AEW407" s="2"/>
      <c r="AEX407" s="2"/>
      <c r="AEY407" s="2"/>
      <c r="AEZ407" s="2"/>
      <c r="AFA407" s="2"/>
      <c r="AFB407" s="2"/>
      <c r="AFC407" s="2"/>
      <c r="AFD407" s="2"/>
      <c r="AFE407" s="2"/>
      <c r="AFF407" s="2"/>
      <c r="AFG407" s="2"/>
      <c r="AFH407" s="2"/>
      <c r="AFI407" s="2"/>
      <c r="AFJ407" s="2"/>
      <c r="AFK407" s="2"/>
      <c r="AFL407" s="2"/>
      <c r="AFM407" s="2"/>
      <c r="AFN407" s="2"/>
      <c r="AFO407" s="2"/>
      <c r="AFP407" s="2"/>
      <c r="AFQ407" s="2"/>
      <c r="AFR407" s="2"/>
      <c r="AFS407" s="2"/>
      <c r="AFT407" s="2"/>
      <c r="AFU407" s="2"/>
      <c r="AFV407" s="2"/>
      <c r="AFW407" s="2"/>
      <c r="AFX407" s="2"/>
      <c r="AFY407" s="2"/>
      <c r="AFZ407" s="2"/>
      <c r="AGA407" s="2"/>
      <c r="AGB407" s="2"/>
      <c r="AGC407" s="2"/>
      <c r="AGD407" s="2"/>
      <c r="AGE407" s="2"/>
      <c r="AGF407" s="2"/>
      <c r="AGG407" s="2"/>
      <c r="AGH407" s="2"/>
      <c r="AGI407" s="2"/>
      <c r="AGJ407" s="2"/>
      <c r="AGK407" s="2"/>
      <c r="AGL407" s="2"/>
      <c r="AGM407" s="2"/>
      <c r="AGN407" s="2"/>
      <c r="AGO407" s="2"/>
      <c r="AGP407" s="2"/>
      <c r="AGQ407" s="2"/>
      <c r="AGR407" s="2"/>
      <c r="AGS407" s="2"/>
      <c r="AGT407" s="2"/>
      <c r="AGU407" s="2"/>
      <c r="AGV407" s="2"/>
      <c r="AGW407" s="2"/>
      <c r="AGX407" s="2"/>
      <c r="AGY407" s="2"/>
      <c r="AGZ407" s="2"/>
      <c r="AHA407" s="2"/>
      <c r="AHB407" s="2"/>
      <c r="AHC407" s="2"/>
      <c r="AHD407" s="2"/>
      <c r="AHE407" s="2"/>
      <c r="AHF407" s="2"/>
      <c r="AHG407" s="2"/>
      <c r="AHH407" s="2"/>
      <c r="AHI407" s="2"/>
      <c r="AHJ407" s="2"/>
      <c r="AHK407" s="2"/>
      <c r="AHL407" s="2"/>
      <c r="AHM407" s="2"/>
      <c r="AHN407" s="2"/>
      <c r="AHO407" s="2"/>
      <c r="AHP407" s="2"/>
      <c r="AHQ407" s="2"/>
      <c r="AHR407" s="2"/>
      <c r="AHS407" s="2"/>
      <c r="AHT407" s="2"/>
      <c r="AHU407" s="2"/>
      <c r="AHV407" s="2"/>
      <c r="AHW407" s="2"/>
      <c r="AHX407" s="2"/>
      <c r="AHY407" s="2"/>
      <c r="AHZ407" s="2"/>
      <c r="AIA407" s="2"/>
      <c r="AIB407" s="2"/>
      <c r="AIC407" s="2"/>
      <c r="AID407" s="2"/>
      <c r="AIE407" s="2"/>
      <c r="AIF407" s="2"/>
      <c r="AIG407" s="2"/>
      <c r="AIH407" s="2"/>
      <c r="AII407" s="2"/>
      <c r="AIJ407" s="2"/>
      <c r="AIK407" s="2"/>
      <c r="AIL407" s="2"/>
      <c r="AIM407" s="2"/>
      <c r="AIN407" s="2"/>
      <c r="AIO407" s="2"/>
      <c r="AIP407" s="2"/>
      <c r="AIQ407" s="2"/>
      <c r="AIR407" s="2"/>
      <c r="AIS407" s="2"/>
      <c r="AIT407" s="2"/>
      <c r="AIU407" s="2"/>
      <c r="AIV407" s="2"/>
      <c r="AIW407" s="2"/>
      <c r="AIX407" s="2"/>
      <c r="AIY407" s="2"/>
      <c r="AIZ407" s="2"/>
      <c r="AJA407" s="2"/>
      <c r="AJB407" s="2"/>
      <c r="AJC407" s="2"/>
      <c r="AJD407" s="2"/>
      <c r="AJE407" s="2"/>
      <c r="AJF407" s="2"/>
      <c r="AJG407" s="2"/>
      <c r="AJH407" s="2"/>
      <c r="AJI407" s="2"/>
      <c r="AJJ407" s="2"/>
      <c r="AJK407" s="2"/>
      <c r="AJL407" s="2"/>
      <c r="AJM407" s="2"/>
      <c r="AJN407" s="2"/>
      <c r="AJO407" s="2"/>
      <c r="AJP407" s="2"/>
      <c r="AJQ407" s="2"/>
      <c r="AJR407" s="2"/>
      <c r="AJS407" s="2"/>
      <c r="AJT407" s="2"/>
      <c r="AJU407" s="2"/>
      <c r="AJV407" s="2"/>
      <c r="AJW407" s="2"/>
      <c r="AJX407" s="2"/>
      <c r="AJY407" s="2"/>
      <c r="AJZ407" s="2"/>
      <c r="AKA407" s="2"/>
      <c r="AKB407" s="2"/>
      <c r="AKC407" s="2"/>
      <c r="AKD407" s="2"/>
      <c r="AKE407" s="2"/>
      <c r="AKF407" s="2"/>
      <c r="AKG407" s="2"/>
      <c r="AKH407" s="2"/>
      <c r="AKI407" s="2"/>
      <c r="AKJ407" s="2"/>
      <c r="AKK407" s="2"/>
      <c r="AKL407" s="2"/>
      <c r="AKM407" s="2"/>
      <c r="AKN407" s="2"/>
      <c r="AKO407" s="2"/>
      <c r="AKP407" s="2"/>
      <c r="AKQ407" s="2"/>
      <c r="AKR407" s="2"/>
      <c r="AKS407" s="2"/>
      <c r="AKT407" s="2"/>
      <c r="AKU407" s="2"/>
      <c r="AKV407" s="2"/>
      <c r="AKW407" s="2"/>
      <c r="AKX407" s="2"/>
      <c r="AKY407" s="2"/>
      <c r="AKZ407" s="2"/>
      <c r="ALA407" s="2"/>
      <c r="ALB407" s="2"/>
      <c r="ALC407" s="2"/>
      <c r="ALD407" s="2"/>
      <c r="ALE407" s="2"/>
      <c r="ALF407" s="2"/>
      <c r="ALG407" s="2"/>
      <c r="ALH407" s="2"/>
      <c r="ALI407" s="2"/>
      <c r="ALJ407" s="2"/>
      <c r="ALK407" s="2"/>
      <c r="ALL407" s="2"/>
      <c r="ALM407" s="2"/>
      <c r="ALN407" s="2"/>
      <c r="ALO407" s="2"/>
      <c r="ALP407" s="2"/>
      <c r="ALQ407" s="2"/>
      <c r="ALR407" s="2"/>
      <c r="ALS407" s="2"/>
      <c r="ALT407" s="2"/>
      <c r="ALU407" s="2"/>
      <c r="ALV407" s="2"/>
      <c r="ALW407" s="2"/>
      <c r="ALX407" s="2"/>
      <c r="ALY407" s="2"/>
      <c r="ALZ407" s="2"/>
      <c r="AMA407" s="2"/>
      <c r="AMB407" s="2"/>
      <c r="AMC407" s="2"/>
      <c r="AMD407" s="2"/>
      <c r="AME407" s="2"/>
      <c r="AMF407" s="2"/>
      <c r="AMG407" s="2"/>
      <c r="AMH407" s="2"/>
      <c r="AMI407" s="2"/>
      <c r="AMJ407" s="2"/>
      <c r="AMK407" s="2"/>
      <c r="AML407" s="2"/>
      <c r="AMM407" s="2"/>
      <c r="AMN407" s="2"/>
      <c r="AMO407" s="2"/>
      <c r="AMP407" s="2"/>
      <c r="AMQ407" s="2"/>
      <c r="AMR407" s="2"/>
      <c r="AMS407" s="2"/>
      <c r="AMT407" s="2"/>
      <c r="AMU407" s="2"/>
      <c r="AMV407" s="2"/>
      <c r="AMW407" s="2"/>
      <c r="AMX407" s="2"/>
      <c r="AMY407" s="2"/>
      <c r="AMZ407" s="2"/>
      <c r="ANA407" s="2"/>
      <c r="ANB407" s="2"/>
      <c r="ANC407" s="2"/>
      <c r="AND407" s="2"/>
      <c r="ANE407" s="2"/>
      <c r="ANF407" s="2"/>
      <c r="ANG407" s="2"/>
      <c r="ANH407" s="2"/>
      <c r="ANI407" s="2"/>
      <c r="ANJ407" s="2"/>
      <c r="ANK407" s="2"/>
      <c r="ANL407" s="2"/>
      <c r="ANM407" s="2"/>
      <c r="ANN407" s="2"/>
      <c r="ANO407" s="2"/>
      <c r="ANP407" s="2"/>
      <c r="ANQ407" s="2"/>
      <c r="ANR407" s="2"/>
      <c r="ANS407" s="2"/>
      <c r="ANT407" s="2"/>
      <c r="ANU407" s="2"/>
      <c r="ANV407" s="2"/>
      <c r="ANW407" s="2"/>
      <c r="ANX407" s="2"/>
      <c r="ANY407" s="2"/>
      <c r="ANZ407" s="2"/>
      <c r="AOA407" s="2"/>
      <c r="AOB407" s="2"/>
      <c r="AOC407" s="2"/>
      <c r="AOD407" s="2"/>
      <c r="AOE407" s="2"/>
      <c r="AOF407" s="2"/>
      <c r="AOG407" s="2"/>
      <c r="AOH407" s="2"/>
      <c r="AOI407" s="2"/>
      <c r="AOJ407" s="2"/>
      <c r="AOK407" s="2"/>
      <c r="AOL407" s="2"/>
      <c r="AOM407" s="2"/>
      <c r="AON407" s="2"/>
      <c r="AOO407" s="2"/>
      <c r="AOP407" s="2"/>
      <c r="AOQ407" s="2"/>
      <c r="AOR407" s="2"/>
      <c r="AOS407" s="2"/>
      <c r="AOT407" s="2"/>
      <c r="AOU407" s="2"/>
      <c r="AOV407" s="2"/>
      <c r="AOW407" s="2"/>
      <c r="AOX407" s="2"/>
      <c r="AOY407" s="2"/>
      <c r="AOZ407" s="2"/>
      <c r="APA407" s="2"/>
      <c r="APB407" s="2"/>
      <c r="APC407" s="2"/>
      <c r="APD407" s="2"/>
      <c r="APE407" s="2"/>
      <c r="APF407" s="2"/>
      <c r="APG407" s="2"/>
      <c r="APH407" s="2"/>
      <c r="API407" s="2"/>
      <c r="APJ407" s="2"/>
      <c r="APK407" s="2"/>
      <c r="APL407" s="2"/>
      <c r="APM407" s="2"/>
      <c r="APN407" s="2"/>
      <c r="APO407" s="2"/>
      <c r="APP407" s="2"/>
      <c r="APQ407" s="2"/>
      <c r="APR407" s="2"/>
      <c r="APS407" s="2"/>
      <c r="APT407" s="2"/>
      <c r="APU407" s="2"/>
      <c r="APV407" s="2"/>
      <c r="APW407" s="2"/>
      <c r="APX407" s="2"/>
      <c r="APY407" s="2"/>
      <c r="APZ407" s="2"/>
      <c r="AQA407" s="2"/>
      <c r="AQB407" s="2"/>
      <c r="AQC407" s="2"/>
      <c r="AQD407" s="2"/>
      <c r="AQE407" s="2"/>
      <c r="AQF407" s="2"/>
      <c r="AQG407" s="2"/>
      <c r="AQH407" s="2"/>
      <c r="AQI407" s="2"/>
      <c r="AQJ407" s="2"/>
      <c r="AQK407" s="2"/>
      <c r="AQL407" s="2"/>
      <c r="AQM407" s="2"/>
      <c r="AQN407" s="2"/>
      <c r="AQO407" s="2"/>
      <c r="AQP407" s="2"/>
      <c r="AQQ407" s="2"/>
      <c r="AQR407" s="2"/>
      <c r="AQS407" s="2"/>
      <c r="AQT407" s="2"/>
      <c r="AQU407" s="2"/>
      <c r="AQV407" s="2"/>
      <c r="AQW407" s="2"/>
      <c r="AQX407" s="2"/>
      <c r="AQY407" s="2"/>
      <c r="AQZ407" s="2"/>
      <c r="ARA407" s="2"/>
      <c r="ARB407" s="2"/>
      <c r="ARC407" s="2"/>
      <c r="ARD407" s="2"/>
      <c r="ARE407" s="2"/>
      <c r="ARF407" s="2"/>
      <c r="ARG407" s="2"/>
      <c r="ARH407" s="2"/>
      <c r="ARI407" s="2"/>
      <c r="ARJ407" s="2"/>
      <c r="ARK407" s="2"/>
      <c r="ARL407" s="2"/>
      <c r="ARM407" s="2"/>
      <c r="ARN407" s="2"/>
      <c r="ARO407" s="2"/>
      <c r="ARP407" s="2"/>
      <c r="ARQ407" s="2"/>
      <c r="ARR407" s="2"/>
      <c r="ARS407" s="2"/>
      <c r="ART407" s="2"/>
      <c r="ARU407" s="2"/>
      <c r="ARV407" s="2"/>
      <c r="ARW407" s="2"/>
      <c r="ARX407" s="2"/>
      <c r="ARY407" s="2"/>
      <c r="ARZ407" s="2"/>
      <c r="ASA407" s="2"/>
      <c r="ASB407" s="2"/>
      <c r="ASC407" s="2"/>
      <c r="ASD407" s="2"/>
      <c r="ASE407" s="2"/>
      <c r="ASF407" s="2"/>
      <c r="ASG407" s="2"/>
      <c r="ASH407" s="2"/>
      <c r="ASI407" s="2"/>
      <c r="ASJ407" s="2"/>
      <c r="ASK407" s="2"/>
      <c r="ASL407" s="2"/>
      <c r="ASM407" s="2"/>
      <c r="ASN407" s="2"/>
      <c r="ASO407" s="2"/>
      <c r="ASP407" s="2"/>
      <c r="ASQ407" s="2"/>
      <c r="ASR407" s="2"/>
      <c r="ASS407" s="2"/>
      <c r="AST407" s="2"/>
      <c r="ASU407" s="2"/>
      <c r="ASV407" s="2"/>
      <c r="ASW407" s="2"/>
      <c r="ASX407" s="2"/>
      <c r="ASY407" s="2"/>
      <c r="ASZ407" s="2"/>
      <c r="ATA407" s="2"/>
      <c r="ATB407" s="2"/>
      <c r="ATC407" s="2"/>
      <c r="ATD407" s="2"/>
      <c r="ATE407" s="2"/>
      <c r="ATF407" s="2"/>
      <c r="ATG407" s="2"/>
      <c r="ATH407" s="2"/>
      <c r="ATI407" s="2"/>
      <c r="ATJ407" s="2"/>
      <c r="ATK407" s="2"/>
      <c r="ATL407" s="2"/>
      <c r="ATM407" s="2"/>
      <c r="ATN407" s="2"/>
      <c r="ATO407" s="2"/>
      <c r="ATP407" s="2"/>
      <c r="ATQ407" s="2"/>
      <c r="ATR407" s="2"/>
      <c r="ATS407" s="2"/>
      <c r="ATT407" s="2"/>
      <c r="ATU407" s="2"/>
      <c r="ATV407" s="2"/>
      <c r="ATW407" s="2"/>
      <c r="ATX407" s="2"/>
      <c r="ATY407" s="2"/>
      <c r="ATZ407" s="2"/>
      <c r="AUA407" s="2"/>
      <c r="AUB407" s="2"/>
      <c r="AUC407" s="2"/>
      <c r="AUD407" s="2"/>
      <c r="AUE407" s="2"/>
      <c r="AUF407" s="2"/>
      <c r="AUG407" s="2"/>
      <c r="AUH407" s="2"/>
      <c r="AUI407" s="2"/>
      <c r="AUJ407" s="2"/>
      <c r="AUK407" s="2"/>
      <c r="AUL407" s="2"/>
      <c r="AUM407" s="2"/>
      <c r="AUN407" s="2"/>
      <c r="AUO407" s="2"/>
      <c r="AUP407" s="2"/>
      <c r="AUQ407" s="2"/>
      <c r="AUR407" s="2"/>
      <c r="AUS407" s="2"/>
      <c r="AUT407" s="2"/>
      <c r="AUU407" s="2"/>
      <c r="AUV407" s="2"/>
      <c r="AUW407" s="2"/>
      <c r="AUX407" s="2"/>
      <c r="AUY407" s="2"/>
      <c r="AUZ407" s="2"/>
      <c r="AVA407" s="2"/>
      <c r="AVB407" s="2"/>
      <c r="AVC407" s="2"/>
      <c r="AVD407" s="2"/>
      <c r="AVE407" s="2"/>
      <c r="AVF407" s="2"/>
      <c r="AVG407" s="2"/>
      <c r="AVH407" s="2"/>
      <c r="AVI407" s="2"/>
      <c r="AVJ407" s="2"/>
      <c r="AVK407" s="2"/>
      <c r="AVL407" s="2"/>
      <c r="AVM407" s="2"/>
      <c r="AVN407" s="2"/>
      <c r="AVO407" s="2"/>
      <c r="AVP407" s="2"/>
      <c r="AVQ407" s="2"/>
      <c r="AVR407" s="2"/>
      <c r="AVS407" s="2"/>
      <c r="AVT407" s="2"/>
      <c r="AVU407" s="2"/>
      <c r="AVV407" s="2"/>
      <c r="AVW407" s="2"/>
      <c r="AVX407" s="2"/>
      <c r="AVY407" s="2"/>
      <c r="AVZ407" s="2"/>
      <c r="AWA407" s="2"/>
      <c r="AWB407" s="2"/>
      <c r="AWC407" s="2"/>
      <c r="AWD407" s="2"/>
      <c r="AWE407" s="2"/>
      <c r="AWF407" s="2"/>
      <c r="AWG407" s="2"/>
      <c r="AWH407" s="2"/>
      <c r="AWI407" s="2"/>
      <c r="AWJ407" s="2"/>
      <c r="AWK407" s="2"/>
      <c r="AWL407" s="2"/>
      <c r="AWM407" s="2"/>
      <c r="AWN407" s="2"/>
      <c r="AWO407" s="2"/>
      <c r="AWP407" s="2"/>
      <c r="AWQ407" s="2"/>
      <c r="AWR407" s="2"/>
      <c r="AWS407" s="2"/>
      <c r="AWT407" s="2"/>
      <c r="AWU407" s="2"/>
      <c r="AWV407" s="2"/>
      <c r="AWW407" s="2"/>
      <c r="AWX407" s="2"/>
      <c r="AWY407" s="2"/>
      <c r="AWZ407" s="2"/>
      <c r="AXA407" s="2"/>
      <c r="AXB407" s="2"/>
      <c r="AXC407" s="2"/>
      <c r="AXD407" s="2"/>
      <c r="AXE407" s="2"/>
      <c r="AXF407" s="2"/>
      <c r="AXG407" s="2"/>
      <c r="AXH407" s="2"/>
      <c r="AXI407" s="2"/>
      <c r="AXJ407" s="2"/>
      <c r="AXK407" s="2"/>
      <c r="AXL407" s="2"/>
      <c r="AXM407" s="2"/>
      <c r="AXN407" s="2"/>
      <c r="AXO407" s="2"/>
      <c r="AXP407" s="2"/>
      <c r="AXQ407" s="2"/>
      <c r="AXR407" s="2"/>
      <c r="AXS407" s="2"/>
      <c r="AXT407" s="2"/>
      <c r="AXU407" s="2"/>
      <c r="AXV407" s="2"/>
      <c r="AXW407" s="2"/>
      <c r="AXX407" s="2"/>
      <c r="AXY407" s="2"/>
      <c r="AXZ407" s="2"/>
      <c r="AYA407" s="2"/>
      <c r="AYB407" s="2"/>
      <c r="AYC407" s="2"/>
      <c r="AYD407" s="2"/>
      <c r="AYE407" s="2"/>
      <c r="AYF407" s="2"/>
      <c r="AYG407" s="2"/>
      <c r="AYH407" s="2"/>
      <c r="AYI407" s="2"/>
      <c r="AYJ407" s="2"/>
      <c r="AYK407" s="2"/>
      <c r="AYL407" s="2"/>
      <c r="AYM407" s="2"/>
      <c r="AYN407" s="2"/>
      <c r="AYO407" s="2"/>
      <c r="AYP407" s="2"/>
      <c r="AYQ407" s="2"/>
      <c r="AYR407" s="2"/>
      <c r="AYS407" s="2"/>
      <c r="AYT407" s="2"/>
      <c r="AYU407" s="2"/>
      <c r="AYV407" s="2"/>
      <c r="AYW407" s="2"/>
      <c r="AYX407" s="2"/>
      <c r="AYY407" s="2"/>
      <c r="AYZ407" s="2"/>
      <c r="AZA407" s="2"/>
      <c r="AZB407" s="2"/>
      <c r="AZC407" s="2"/>
      <c r="AZD407" s="2"/>
      <c r="AZE407" s="2"/>
      <c r="AZF407" s="2"/>
      <c r="AZG407" s="2"/>
      <c r="AZH407" s="2"/>
      <c r="AZI407" s="2"/>
      <c r="AZJ407" s="2"/>
      <c r="AZK407" s="2"/>
      <c r="AZL407" s="2"/>
      <c r="AZM407" s="2"/>
      <c r="AZN407" s="2"/>
      <c r="AZO407" s="2"/>
      <c r="AZP407" s="2"/>
      <c r="AZQ407" s="2"/>
      <c r="AZR407" s="2"/>
      <c r="AZS407" s="2"/>
      <c r="AZT407" s="2"/>
      <c r="AZU407" s="2"/>
      <c r="AZV407" s="2"/>
      <c r="AZW407" s="2"/>
      <c r="AZX407" s="2"/>
      <c r="AZY407" s="2"/>
      <c r="AZZ407" s="2"/>
      <c r="BAA407" s="2"/>
      <c r="BAB407" s="2"/>
      <c r="BAC407" s="2"/>
      <c r="BAD407" s="2"/>
      <c r="BAE407" s="2"/>
      <c r="BAF407" s="2"/>
      <c r="BAG407" s="2"/>
      <c r="BAH407" s="2"/>
      <c r="BAI407" s="2"/>
      <c r="BAJ407" s="2"/>
      <c r="BAK407" s="2"/>
      <c r="BAL407" s="2"/>
      <c r="BAM407" s="2"/>
      <c r="BAN407" s="2"/>
      <c r="BAO407" s="2"/>
      <c r="BAP407" s="2"/>
      <c r="BAQ407" s="2"/>
      <c r="BAR407" s="2"/>
      <c r="BAS407" s="2"/>
      <c r="BAT407" s="2"/>
      <c r="BAU407" s="2"/>
      <c r="BAV407" s="2"/>
      <c r="BAW407" s="2"/>
      <c r="BAX407" s="2"/>
      <c r="BAY407" s="2"/>
      <c r="BAZ407" s="2"/>
      <c r="BBA407" s="2"/>
      <c r="BBB407" s="2"/>
      <c r="BBC407" s="2"/>
      <c r="BBD407" s="2"/>
      <c r="BBE407" s="2"/>
      <c r="BBF407" s="2"/>
      <c r="BBG407" s="2"/>
      <c r="BBH407" s="2"/>
      <c r="BBI407" s="2"/>
      <c r="BBJ407" s="2"/>
      <c r="BBK407" s="2"/>
      <c r="BBL407" s="2"/>
      <c r="BBM407" s="2"/>
      <c r="BBN407" s="2"/>
      <c r="BBO407" s="2"/>
      <c r="BBP407" s="2"/>
      <c r="BBQ407" s="2"/>
      <c r="BBR407" s="2"/>
      <c r="BBS407" s="2"/>
      <c r="BBT407" s="2"/>
      <c r="BBU407" s="2"/>
      <c r="BBV407" s="2"/>
      <c r="BBW407" s="2"/>
      <c r="BBX407" s="2"/>
      <c r="BBY407" s="2"/>
      <c r="BBZ407" s="2"/>
      <c r="BCA407" s="2"/>
      <c r="BCB407" s="2"/>
      <c r="BCC407" s="2"/>
      <c r="BCD407" s="2"/>
      <c r="BCE407" s="2"/>
      <c r="BCF407" s="2"/>
      <c r="BCG407" s="2"/>
      <c r="BCH407" s="2"/>
      <c r="BCI407" s="2"/>
      <c r="BCJ407" s="2"/>
      <c r="BCK407" s="2"/>
      <c r="BCL407" s="2"/>
      <c r="BCM407" s="2"/>
      <c r="BCN407" s="2"/>
      <c r="BCO407" s="2"/>
      <c r="BCP407" s="2"/>
      <c r="BCQ407" s="2"/>
      <c r="BCR407" s="2"/>
      <c r="BCS407" s="2"/>
      <c r="BCT407" s="2"/>
      <c r="BCU407" s="2"/>
      <c r="BCV407" s="2"/>
      <c r="BCW407" s="2"/>
      <c r="BCX407" s="2"/>
      <c r="BCY407" s="2"/>
      <c r="BCZ407" s="2"/>
      <c r="BDA407" s="2"/>
      <c r="BDB407" s="2"/>
      <c r="BDC407" s="2"/>
      <c r="BDD407" s="2"/>
      <c r="BDE407" s="2"/>
      <c r="BDF407" s="2"/>
      <c r="BDG407" s="2"/>
      <c r="BDH407" s="2"/>
      <c r="BDI407" s="2"/>
      <c r="BDJ407" s="2"/>
      <c r="BDK407" s="2"/>
      <c r="BDL407" s="2"/>
      <c r="BDM407" s="2"/>
      <c r="BDN407" s="2"/>
      <c r="BDO407" s="2"/>
      <c r="BDP407" s="2"/>
      <c r="BDQ407" s="2"/>
      <c r="BDR407" s="2"/>
      <c r="BDS407" s="2"/>
      <c r="BDT407" s="2"/>
      <c r="BDU407" s="2"/>
      <c r="BDV407" s="2"/>
      <c r="BDW407" s="2"/>
      <c r="BDX407" s="2"/>
      <c r="BDY407" s="2"/>
      <c r="BDZ407" s="2"/>
      <c r="BEA407" s="2"/>
      <c r="BEB407" s="2"/>
      <c r="BEC407" s="2"/>
      <c r="BED407" s="2"/>
      <c r="BEE407" s="2"/>
      <c r="BEF407" s="2"/>
      <c r="BEG407" s="2"/>
      <c r="BEH407" s="2"/>
      <c r="BEI407" s="2"/>
      <c r="BEJ407" s="2"/>
      <c r="BEK407" s="2"/>
      <c r="BEL407" s="2"/>
      <c r="BEM407" s="2"/>
      <c r="BEN407" s="2"/>
      <c r="BEO407" s="2"/>
      <c r="BEP407" s="2"/>
      <c r="BEQ407" s="2"/>
      <c r="BER407" s="2"/>
      <c r="BES407" s="2"/>
      <c r="BET407" s="2"/>
      <c r="BEU407" s="2"/>
      <c r="BEV407" s="2"/>
      <c r="BEW407" s="2"/>
      <c r="BEX407" s="2"/>
      <c r="BEY407" s="2"/>
      <c r="BEZ407" s="2"/>
      <c r="BFA407" s="2"/>
      <c r="BFB407" s="2"/>
      <c r="BFC407" s="2"/>
      <c r="BFD407" s="2"/>
      <c r="BFE407" s="2"/>
      <c r="BFF407" s="2"/>
      <c r="BFG407" s="2"/>
      <c r="BFH407" s="2"/>
      <c r="BFI407" s="2"/>
      <c r="BFJ407" s="2"/>
      <c r="BFK407" s="2"/>
      <c r="BFL407" s="2"/>
      <c r="BFM407" s="2"/>
      <c r="BFN407" s="2"/>
      <c r="BFO407" s="2"/>
      <c r="BFP407" s="2"/>
      <c r="BFQ407" s="2"/>
      <c r="BFR407" s="2"/>
      <c r="BFS407" s="2"/>
      <c r="BFT407" s="2"/>
      <c r="BFU407" s="2"/>
      <c r="BFV407" s="2"/>
      <c r="BFW407" s="2"/>
      <c r="BFX407" s="2"/>
      <c r="BFY407" s="2"/>
      <c r="BFZ407" s="2"/>
      <c r="BGA407" s="2"/>
      <c r="BGB407" s="2"/>
      <c r="BGC407" s="2"/>
      <c r="BGD407" s="2"/>
      <c r="BGE407" s="2"/>
      <c r="BGF407" s="2"/>
      <c r="BGG407" s="2"/>
      <c r="BGH407" s="2"/>
      <c r="BGI407" s="2"/>
      <c r="BGJ407" s="2"/>
      <c r="BGK407" s="2"/>
      <c r="BGL407" s="2"/>
      <c r="BGM407" s="2"/>
      <c r="BGN407" s="2"/>
      <c r="BGO407" s="2"/>
      <c r="BGP407" s="2"/>
      <c r="BGQ407" s="2"/>
      <c r="BGR407" s="2"/>
      <c r="BGS407" s="2"/>
      <c r="BGT407" s="2"/>
      <c r="BGU407" s="2"/>
      <c r="BGV407" s="2"/>
      <c r="BGW407" s="2"/>
      <c r="BGX407" s="2"/>
      <c r="BGY407" s="2"/>
      <c r="BGZ407" s="2"/>
      <c r="BHA407" s="2"/>
      <c r="BHB407" s="2"/>
      <c r="BHC407" s="2"/>
      <c r="BHD407" s="2"/>
      <c r="BHE407" s="2"/>
      <c r="BHF407" s="2"/>
      <c r="BHG407" s="2"/>
      <c r="BHH407" s="2"/>
      <c r="BHI407" s="2"/>
      <c r="BHJ407" s="2"/>
      <c r="BHK407" s="2"/>
      <c r="BHL407" s="2"/>
      <c r="BHM407" s="2"/>
      <c r="BHN407" s="2"/>
      <c r="BHO407" s="2"/>
      <c r="BHP407" s="2"/>
      <c r="BHQ407" s="2"/>
      <c r="BHR407" s="2"/>
      <c r="BHS407" s="2"/>
      <c r="BHT407" s="2"/>
      <c r="BHU407" s="2"/>
      <c r="BHV407" s="2"/>
      <c r="BHW407" s="2"/>
      <c r="BHX407" s="2"/>
      <c r="BHY407" s="2"/>
      <c r="BHZ407" s="2"/>
      <c r="BIA407" s="2"/>
      <c r="BIB407" s="2"/>
      <c r="BIC407" s="2"/>
      <c r="BID407" s="2"/>
      <c r="BIE407" s="2"/>
      <c r="BIF407" s="2"/>
      <c r="BIG407" s="2"/>
      <c r="BIH407" s="2"/>
      <c r="BII407" s="2"/>
      <c r="BIJ407" s="2"/>
      <c r="BIK407" s="2"/>
      <c r="BIL407" s="2"/>
      <c r="BIM407" s="2"/>
      <c r="BIN407" s="2"/>
      <c r="BIO407" s="2"/>
      <c r="BIP407" s="2"/>
      <c r="BIQ407" s="2"/>
      <c r="BIR407" s="2"/>
      <c r="BIS407" s="2"/>
      <c r="BIT407" s="2"/>
      <c r="BIU407" s="2"/>
      <c r="BIV407" s="2"/>
      <c r="BIW407" s="2"/>
      <c r="BIX407" s="2"/>
      <c r="BIY407" s="2"/>
      <c r="BIZ407" s="2"/>
      <c r="BJA407" s="2"/>
      <c r="BJB407" s="2"/>
      <c r="BJC407" s="2"/>
      <c r="BJD407" s="2"/>
      <c r="BJE407" s="2"/>
      <c r="BJF407" s="2"/>
      <c r="BJG407" s="2"/>
      <c r="BJH407" s="2"/>
      <c r="BJI407" s="2"/>
      <c r="BJJ407" s="2"/>
      <c r="BJK407" s="2"/>
      <c r="BJL407" s="2"/>
      <c r="BJM407" s="2"/>
      <c r="BJN407" s="2"/>
      <c r="BJO407" s="2"/>
      <c r="BJP407" s="2"/>
      <c r="BJQ407" s="2"/>
      <c r="BJR407" s="2"/>
      <c r="BJS407" s="2"/>
      <c r="BJT407" s="2"/>
      <c r="BJU407" s="2"/>
      <c r="BJV407" s="2"/>
      <c r="BJW407" s="2"/>
      <c r="BJX407" s="2"/>
      <c r="BJY407" s="2"/>
      <c r="BJZ407" s="2"/>
      <c r="BKA407" s="2"/>
      <c r="BKB407" s="2"/>
      <c r="BKC407" s="2"/>
      <c r="BKD407" s="2"/>
      <c r="BKE407" s="2"/>
      <c r="BKF407" s="2"/>
      <c r="BKG407" s="2"/>
      <c r="BKH407" s="2"/>
      <c r="BKI407" s="2"/>
      <c r="BKJ407" s="2"/>
      <c r="BKK407" s="2"/>
      <c r="BKL407" s="2"/>
      <c r="BKM407" s="2"/>
      <c r="BKN407" s="2"/>
      <c r="BKO407" s="2"/>
      <c r="BKP407" s="2"/>
      <c r="BKQ407" s="2"/>
      <c r="BKR407" s="2"/>
      <c r="BKS407" s="2"/>
      <c r="BKT407" s="2"/>
      <c r="BKU407" s="2"/>
      <c r="BKV407" s="2"/>
      <c r="BKW407" s="2"/>
      <c r="BKX407" s="2"/>
      <c r="BKY407" s="2"/>
      <c r="BKZ407" s="2"/>
      <c r="BLA407" s="2"/>
      <c r="BLB407" s="2"/>
      <c r="BLC407" s="2"/>
      <c r="BLD407" s="2"/>
      <c r="BLE407" s="2"/>
      <c r="BLF407" s="2"/>
      <c r="BLG407" s="2"/>
      <c r="BLH407" s="2"/>
      <c r="BLI407" s="2"/>
      <c r="BLJ407" s="2"/>
      <c r="BLK407" s="2"/>
      <c r="BLL407" s="2"/>
      <c r="BLM407" s="2"/>
      <c r="BLN407" s="2"/>
      <c r="BLO407" s="2"/>
      <c r="BLP407" s="2"/>
      <c r="BLQ407" s="2"/>
      <c r="BLR407" s="2"/>
      <c r="BLS407" s="2"/>
      <c r="BLT407" s="2"/>
      <c r="BLU407" s="2"/>
      <c r="BLV407" s="2"/>
      <c r="BLW407" s="2"/>
      <c r="BLX407" s="2"/>
      <c r="BLY407" s="2"/>
      <c r="BLZ407" s="2"/>
      <c r="BMA407" s="2"/>
      <c r="BMB407" s="2"/>
      <c r="BMC407" s="2"/>
      <c r="BMD407" s="2"/>
      <c r="BME407" s="2"/>
      <c r="BMF407" s="2"/>
      <c r="BMG407" s="2"/>
      <c r="BMH407" s="2"/>
      <c r="BMI407" s="2"/>
      <c r="BMJ407" s="2"/>
      <c r="BMK407" s="2"/>
      <c r="BML407" s="2"/>
      <c r="BMM407" s="2"/>
      <c r="BMN407" s="2"/>
      <c r="BMO407" s="2"/>
      <c r="BMP407" s="2"/>
      <c r="BMQ407" s="2"/>
      <c r="BMR407" s="2"/>
      <c r="BMS407" s="2"/>
      <c r="BMT407" s="2"/>
      <c r="BMU407" s="2"/>
      <c r="BMV407" s="2"/>
      <c r="BMW407" s="2"/>
      <c r="BMX407" s="2"/>
      <c r="BMY407" s="2"/>
      <c r="BMZ407" s="2"/>
      <c r="BNA407" s="2"/>
      <c r="BNB407" s="2"/>
      <c r="BNC407" s="2"/>
      <c r="BND407" s="2"/>
      <c r="BNE407" s="2"/>
      <c r="BNF407" s="2"/>
      <c r="BNG407" s="2"/>
      <c r="BNH407" s="2"/>
      <c r="BNI407" s="2"/>
      <c r="BNJ407" s="2"/>
      <c r="BNK407" s="2"/>
      <c r="BNL407" s="2"/>
      <c r="BNM407" s="2"/>
      <c r="BNN407" s="2"/>
      <c r="BNO407" s="2"/>
      <c r="BNP407" s="2"/>
      <c r="BNQ407" s="2"/>
      <c r="BNR407" s="2"/>
      <c r="BNS407" s="2"/>
      <c r="BNT407" s="2"/>
      <c r="BNU407" s="2"/>
      <c r="BNV407" s="2"/>
      <c r="BNW407" s="2"/>
      <c r="BNX407" s="2"/>
      <c r="BNY407" s="2"/>
      <c r="BNZ407" s="2"/>
      <c r="BOA407" s="2"/>
      <c r="BOB407" s="2"/>
      <c r="BOC407" s="2"/>
      <c r="BOD407" s="2"/>
      <c r="BOE407" s="2"/>
      <c r="BOF407" s="2"/>
      <c r="BOG407" s="2"/>
      <c r="BOH407" s="2"/>
      <c r="BOI407" s="2"/>
      <c r="BOJ407" s="2"/>
      <c r="BOK407" s="2"/>
      <c r="BOL407" s="2"/>
      <c r="BOM407" s="2"/>
      <c r="BON407" s="2"/>
      <c r="BOO407" s="2"/>
      <c r="BOP407" s="2"/>
      <c r="BOQ407" s="2"/>
      <c r="BOR407" s="2"/>
      <c r="BOS407" s="2"/>
      <c r="BOT407" s="2"/>
      <c r="BOU407" s="2"/>
      <c r="BOV407" s="2"/>
      <c r="BOW407" s="2"/>
      <c r="BOX407" s="2"/>
      <c r="BOY407" s="2"/>
      <c r="BOZ407" s="2"/>
      <c r="BPA407" s="2"/>
      <c r="BPB407" s="2"/>
      <c r="BPC407" s="2"/>
      <c r="BPD407" s="2"/>
      <c r="BPE407" s="2"/>
      <c r="BPF407" s="2"/>
      <c r="BPG407" s="2"/>
      <c r="BPH407" s="2"/>
      <c r="BPI407" s="2"/>
      <c r="BPJ407" s="2"/>
      <c r="BPK407" s="2"/>
      <c r="BPL407" s="2"/>
      <c r="BPM407" s="2"/>
      <c r="BPN407" s="2"/>
      <c r="BPO407" s="2"/>
      <c r="BPP407" s="2"/>
      <c r="BPQ407" s="2"/>
      <c r="BPR407" s="2"/>
      <c r="BPS407" s="2"/>
      <c r="BPT407" s="2"/>
      <c r="BPU407" s="2"/>
      <c r="BPV407" s="2"/>
      <c r="BPW407" s="2"/>
      <c r="BPX407" s="2"/>
      <c r="BPY407" s="2"/>
      <c r="BPZ407" s="2"/>
      <c r="BQA407" s="2"/>
      <c r="BQB407" s="2"/>
      <c r="BQC407" s="2"/>
      <c r="BQD407" s="2"/>
      <c r="BQE407" s="2"/>
      <c r="BQF407" s="2"/>
      <c r="BQG407" s="2"/>
      <c r="BQH407" s="2"/>
      <c r="BQI407" s="2"/>
      <c r="BQJ407" s="2"/>
      <c r="BQK407" s="2"/>
      <c r="BQL407" s="2"/>
      <c r="BQM407" s="2"/>
      <c r="BQN407" s="2"/>
      <c r="BQO407" s="2"/>
      <c r="BQP407" s="2"/>
      <c r="BQQ407" s="2"/>
      <c r="BQR407" s="2"/>
      <c r="BQS407" s="2"/>
      <c r="BQT407" s="2"/>
      <c r="BQU407" s="2"/>
      <c r="BQV407" s="2"/>
      <c r="BQW407" s="2"/>
      <c r="BQX407" s="2"/>
      <c r="BQY407" s="2"/>
      <c r="BQZ407" s="2"/>
      <c r="BRA407" s="2"/>
      <c r="BRB407" s="2"/>
      <c r="BRC407" s="2"/>
      <c r="BRD407" s="2"/>
      <c r="BRE407" s="2"/>
      <c r="BRF407" s="2"/>
      <c r="BRG407" s="2"/>
      <c r="BRH407" s="2"/>
      <c r="BRI407" s="2"/>
      <c r="BRJ407" s="2"/>
      <c r="BRK407" s="2"/>
      <c r="BRL407" s="2"/>
      <c r="BRM407" s="2"/>
      <c r="BRN407" s="2"/>
      <c r="BRO407" s="2"/>
      <c r="BRP407" s="2"/>
      <c r="BRQ407" s="2"/>
      <c r="BRR407" s="2"/>
      <c r="BRS407" s="2"/>
      <c r="BRT407" s="2"/>
      <c r="BRU407" s="2"/>
      <c r="BRV407" s="2"/>
      <c r="BRW407" s="2"/>
      <c r="BRX407" s="2"/>
      <c r="BRY407" s="2"/>
      <c r="BRZ407" s="2"/>
      <c r="BSA407" s="2"/>
      <c r="BSB407" s="2"/>
      <c r="BSC407" s="2"/>
      <c r="BSD407" s="2"/>
      <c r="BSE407" s="2"/>
      <c r="BSF407" s="2"/>
      <c r="BSG407" s="2"/>
      <c r="BSH407" s="2"/>
      <c r="BSI407" s="2"/>
      <c r="BSJ407" s="2"/>
      <c r="BSK407" s="2"/>
      <c r="BSL407" s="2"/>
      <c r="BSM407" s="2"/>
      <c r="BSN407" s="2"/>
      <c r="BSO407" s="2"/>
      <c r="BSP407" s="2"/>
      <c r="BSQ407" s="2"/>
      <c r="BSR407" s="2"/>
      <c r="BSS407" s="2"/>
      <c r="BST407" s="2"/>
      <c r="BSU407" s="2"/>
      <c r="BSV407" s="2"/>
      <c r="BSW407" s="2"/>
      <c r="BSX407" s="2"/>
      <c r="BSY407" s="2"/>
      <c r="BSZ407" s="2"/>
      <c r="BTA407" s="2"/>
      <c r="BTB407" s="2"/>
      <c r="BTC407" s="2"/>
      <c r="BTD407" s="2"/>
      <c r="BTE407" s="2"/>
      <c r="BTF407" s="2"/>
      <c r="BTG407" s="2"/>
      <c r="BTH407" s="2"/>
      <c r="BTI407" s="2"/>
      <c r="BTJ407" s="2"/>
      <c r="BTK407" s="2"/>
      <c r="BTL407" s="2"/>
      <c r="BTM407" s="2"/>
      <c r="BTN407" s="2"/>
      <c r="BTO407" s="2"/>
      <c r="BTP407" s="2"/>
      <c r="BTQ407" s="2"/>
      <c r="BTR407" s="2"/>
      <c r="BTS407" s="2"/>
      <c r="BTT407" s="2"/>
      <c r="BTU407" s="2"/>
      <c r="BTV407" s="2"/>
      <c r="BTW407" s="2"/>
      <c r="BTX407" s="2"/>
      <c r="BTY407" s="2"/>
      <c r="BTZ407" s="2"/>
      <c r="BUA407" s="2"/>
      <c r="BUB407" s="2"/>
      <c r="BUC407" s="2"/>
      <c r="BUD407" s="2"/>
      <c r="BUE407" s="2"/>
      <c r="BUF407" s="2"/>
      <c r="BUG407" s="2"/>
      <c r="BUH407" s="2"/>
      <c r="BUI407" s="2"/>
      <c r="BUJ407" s="2"/>
      <c r="BUK407" s="2"/>
      <c r="BUL407" s="2"/>
      <c r="BUM407" s="2"/>
      <c r="BUN407" s="2"/>
      <c r="BUO407" s="2"/>
      <c r="BUP407" s="2"/>
      <c r="BUQ407" s="2"/>
      <c r="BUR407" s="2"/>
      <c r="BUS407" s="2"/>
      <c r="BUT407" s="2"/>
      <c r="BUU407" s="2"/>
      <c r="BUV407" s="2"/>
      <c r="BUW407" s="2"/>
      <c r="BUX407" s="2"/>
      <c r="BUY407" s="2"/>
      <c r="BUZ407" s="2"/>
      <c r="BVA407" s="2"/>
      <c r="BVB407" s="2"/>
      <c r="BVC407" s="2"/>
      <c r="BVD407" s="2"/>
      <c r="BVE407" s="2"/>
      <c r="BVF407" s="2"/>
      <c r="BVG407" s="2"/>
      <c r="BVH407" s="2"/>
      <c r="BVI407" s="2"/>
      <c r="BVJ407" s="2"/>
      <c r="BVK407" s="2"/>
      <c r="BVL407" s="2"/>
      <c r="BVM407" s="2"/>
      <c r="BVN407" s="2"/>
      <c r="BVO407" s="2"/>
      <c r="BVP407" s="2"/>
      <c r="BVQ407" s="2"/>
      <c r="BVR407" s="2"/>
      <c r="BVS407" s="2"/>
      <c r="BVT407" s="2"/>
      <c r="BVU407" s="2"/>
      <c r="BVV407" s="2"/>
      <c r="BVW407" s="2"/>
      <c r="BVX407" s="2"/>
      <c r="BVY407" s="2"/>
      <c r="BVZ407" s="2"/>
      <c r="BWA407" s="2"/>
      <c r="BWB407" s="2"/>
      <c r="BWC407" s="2"/>
      <c r="BWD407" s="2"/>
      <c r="BWE407" s="2"/>
      <c r="BWF407" s="2"/>
      <c r="BWG407" s="2"/>
      <c r="BWH407" s="2"/>
      <c r="BWI407" s="2"/>
      <c r="BWJ407" s="2"/>
      <c r="BWK407" s="2"/>
      <c r="BWL407" s="2"/>
      <c r="BWM407" s="2"/>
      <c r="BWN407" s="2"/>
      <c r="BWO407" s="2"/>
      <c r="BWP407" s="2"/>
      <c r="BWQ407" s="2"/>
      <c r="BWR407" s="2"/>
      <c r="BWS407" s="2"/>
      <c r="BWT407" s="2"/>
      <c r="BWU407" s="2"/>
      <c r="BWV407" s="2"/>
      <c r="BWW407" s="2"/>
      <c r="BWX407" s="2"/>
      <c r="BWY407" s="2"/>
      <c r="BWZ407" s="2"/>
      <c r="BXA407" s="2"/>
      <c r="BXB407" s="2"/>
      <c r="BXC407" s="2"/>
      <c r="BXD407" s="2"/>
      <c r="BXE407" s="2"/>
      <c r="BXF407" s="2"/>
      <c r="BXG407" s="2"/>
      <c r="BXH407" s="2"/>
      <c r="BXI407" s="2"/>
      <c r="BXJ407" s="2"/>
      <c r="BXK407" s="2"/>
      <c r="BXL407" s="2"/>
      <c r="BXM407" s="2"/>
      <c r="BXN407" s="2"/>
      <c r="BXO407" s="2"/>
      <c r="BXP407" s="2"/>
      <c r="BXQ407" s="2"/>
      <c r="BXR407" s="2"/>
      <c r="BXS407" s="2"/>
      <c r="BXT407" s="2"/>
      <c r="BXU407" s="2"/>
      <c r="BXV407" s="2"/>
      <c r="BXW407" s="2"/>
      <c r="BXX407" s="2"/>
      <c r="BXY407" s="2"/>
      <c r="BXZ407" s="2"/>
      <c r="BYA407" s="2"/>
      <c r="BYB407" s="2"/>
      <c r="BYC407" s="2"/>
      <c r="BYD407" s="2"/>
      <c r="BYE407" s="2"/>
      <c r="BYF407" s="2"/>
      <c r="BYG407" s="2"/>
      <c r="BYH407" s="2"/>
      <c r="BYI407" s="2"/>
      <c r="BYJ407" s="2"/>
      <c r="BYK407" s="2"/>
      <c r="BYL407" s="2"/>
      <c r="BYM407" s="2"/>
      <c r="BYN407" s="2"/>
      <c r="BYO407" s="2"/>
      <c r="BYP407" s="2"/>
      <c r="BYQ407" s="2"/>
      <c r="BYR407" s="2"/>
      <c r="BYS407" s="2"/>
      <c r="BYT407" s="2"/>
      <c r="BYU407" s="2"/>
      <c r="BYV407" s="2"/>
      <c r="BYW407" s="2"/>
      <c r="BYX407" s="2"/>
      <c r="BYY407" s="2"/>
      <c r="BYZ407" s="2"/>
      <c r="BZA407" s="2"/>
      <c r="BZB407" s="2"/>
      <c r="BZC407" s="2"/>
      <c r="BZD407" s="2"/>
      <c r="BZE407" s="2"/>
      <c r="BZF407" s="2"/>
      <c r="BZG407" s="2"/>
      <c r="BZH407" s="2"/>
      <c r="BZI407" s="2"/>
      <c r="BZJ407" s="2"/>
      <c r="BZK407" s="2"/>
      <c r="BZL407" s="2"/>
      <c r="BZM407" s="2"/>
      <c r="BZN407" s="2"/>
      <c r="BZO407" s="2"/>
      <c r="BZP407" s="2"/>
      <c r="BZQ407" s="2"/>
      <c r="BZR407" s="2"/>
      <c r="BZS407" s="2"/>
      <c r="BZT407" s="2"/>
      <c r="BZU407" s="2"/>
      <c r="BZV407" s="2"/>
      <c r="BZW407" s="2"/>
      <c r="BZX407" s="2"/>
      <c r="BZY407" s="2"/>
      <c r="BZZ407" s="2"/>
      <c r="CAA407" s="2"/>
      <c r="CAB407" s="2"/>
      <c r="CAC407" s="2"/>
      <c r="CAD407" s="2"/>
      <c r="CAE407" s="2"/>
      <c r="CAF407" s="2"/>
      <c r="CAG407" s="2"/>
      <c r="CAH407" s="2"/>
      <c r="CAI407" s="2"/>
      <c r="CAJ407" s="2"/>
      <c r="CAK407" s="2"/>
      <c r="CAL407" s="2"/>
      <c r="CAM407" s="2"/>
      <c r="CAN407" s="2"/>
      <c r="CAO407" s="2"/>
      <c r="CAP407" s="2"/>
      <c r="CAQ407" s="2"/>
      <c r="CAR407" s="2"/>
      <c r="CAS407" s="2"/>
      <c r="CAT407" s="2"/>
      <c r="CAU407" s="2"/>
      <c r="CAV407" s="2"/>
      <c r="CAW407" s="2"/>
      <c r="CAX407" s="2"/>
      <c r="CAY407" s="2"/>
      <c r="CAZ407" s="2"/>
      <c r="CBA407" s="2"/>
      <c r="CBB407" s="2"/>
      <c r="CBC407" s="2"/>
      <c r="CBD407" s="2"/>
      <c r="CBE407" s="2"/>
      <c r="CBF407" s="2"/>
      <c r="CBG407" s="2"/>
      <c r="CBH407" s="2"/>
      <c r="CBI407" s="2"/>
      <c r="CBJ407" s="2"/>
      <c r="CBK407" s="2"/>
      <c r="CBL407" s="2"/>
      <c r="CBM407" s="2"/>
      <c r="CBN407" s="2"/>
      <c r="CBO407" s="2"/>
      <c r="CBP407" s="2"/>
      <c r="CBQ407" s="2"/>
      <c r="CBR407" s="2"/>
      <c r="CBS407" s="2"/>
      <c r="CBT407" s="2"/>
      <c r="CBU407" s="2"/>
      <c r="CBV407" s="2"/>
      <c r="CBW407" s="2"/>
      <c r="CBX407" s="2"/>
      <c r="CBY407" s="2"/>
      <c r="CBZ407" s="2"/>
      <c r="CCA407" s="2"/>
      <c r="CCB407" s="2"/>
      <c r="CCC407" s="2"/>
      <c r="CCD407" s="2"/>
      <c r="CCE407" s="2"/>
      <c r="CCF407" s="2"/>
      <c r="CCG407" s="2"/>
      <c r="CCH407" s="2"/>
      <c r="CCI407" s="2"/>
      <c r="CCJ407" s="2"/>
      <c r="CCK407" s="2"/>
      <c r="CCL407" s="2"/>
      <c r="CCM407" s="2"/>
      <c r="CCN407" s="2"/>
      <c r="CCO407" s="2"/>
      <c r="CCP407" s="2"/>
      <c r="CCQ407" s="2"/>
      <c r="CCR407" s="2"/>
      <c r="CCS407" s="2"/>
      <c r="CCT407" s="2"/>
      <c r="CCU407" s="2"/>
      <c r="CCV407" s="2"/>
      <c r="CCW407" s="2"/>
      <c r="CCX407" s="2"/>
      <c r="CCY407" s="2"/>
      <c r="CCZ407" s="2"/>
      <c r="CDA407" s="2"/>
      <c r="CDB407" s="2"/>
      <c r="CDC407" s="2"/>
      <c r="CDD407" s="2"/>
      <c r="CDE407" s="2"/>
      <c r="CDF407" s="2"/>
      <c r="CDG407" s="2"/>
      <c r="CDH407" s="2"/>
      <c r="CDI407" s="2"/>
      <c r="CDJ407" s="2"/>
      <c r="CDK407" s="2"/>
      <c r="CDL407" s="2"/>
      <c r="CDM407" s="2"/>
      <c r="CDN407" s="2"/>
      <c r="CDO407" s="2"/>
      <c r="CDP407" s="2"/>
      <c r="CDQ407" s="2"/>
      <c r="CDR407" s="2"/>
      <c r="CDS407" s="2"/>
      <c r="CDT407" s="2"/>
      <c r="CDU407" s="2"/>
      <c r="CDV407" s="2"/>
      <c r="CDW407" s="2"/>
      <c r="CDX407" s="2"/>
      <c r="CDY407" s="2"/>
      <c r="CDZ407" s="2"/>
      <c r="CEA407" s="2"/>
      <c r="CEB407" s="2"/>
      <c r="CEC407" s="2"/>
      <c r="CED407" s="2"/>
      <c r="CEE407" s="2"/>
      <c r="CEF407" s="2"/>
      <c r="CEG407" s="2"/>
      <c r="CEH407" s="2"/>
      <c r="CEI407" s="2"/>
      <c r="CEJ407" s="2"/>
      <c r="CEK407" s="2"/>
      <c r="CEL407" s="2"/>
      <c r="CEM407" s="2"/>
      <c r="CEN407" s="2"/>
      <c r="CEO407" s="2"/>
      <c r="CEP407" s="2"/>
      <c r="CEQ407" s="2"/>
      <c r="CER407" s="2"/>
      <c r="CES407" s="2"/>
      <c r="CET407" s="2"/>
      <c r="CEU407" s="2"/>
      <c r="CEV407" s="2"/>
      <c r="CEW407" s="2"/>
      <c r="CEX407" s="2"/>
      <c r="CEY407" s="2"/>
      <c r="CEZ407" s="2"/>
      <c r="CFA407" s="2"/>
      <c r="CFB407" s="2"/>
      <c r="CFC407" s="2"/>
      <c r="CFD407" s="2"/>
      <c r="CFE407" s="2"/>
      <c r="CFF407" s="2"/>
      <c r="CFG407" s="2"/>
      <c r="CFH407" s="2"/>
      <c r="CFI407" s="2"/>
      <c r="CFJ407" s="2"/>
      <c r="CFK407" s="2"/>
      <c r="CFL407" s="2"/>
      <c r="CFM407" s="2"/>
      <c r="CFN407" s="2"/>
      <c r="CFO407" s="2"/>
      <c r="CFP407" s="2"/>
      <c r="CFQ407" s="2"/>
      <c r="CFR407" s="2"/>
      <c r="CFS407" s="2"/>
      <c r="CFT407" s="2"/>
      <c r="CFU407" s="2"/>
      <c r="CFV407" s="2"/>
      <c r="CFW407" s="2"/>
      <c r="CFX407" s="2"/>
      <c r="CFY407" s="2"/>
      <c r="CFZ407" s="2"/>
      <c r="CGA407" s="2"/>
      <c r="CGB407" s="2"/>
      <c r="CGC407" s="2"/>
      <c r="CGD407" s="2"/>
      <c r="CGE407" s="2"/>
      <c r="CGF407" s="2"/>
      <c r="CGG407" s="2"/>
      <c r="CGH407" s="2"/>
      <c r="CGI407" s="2"/>
      <c r="CGJ407" s="2"/>
      <c r="CGK407" s="2"/>
      <c r="CGL407" s="2"/>
      <c r="CGM407" s="2"/>
      <c r="CGN407" s="2"/>
      <c r="CGO407" s="2"/>
      <c r="CGP407" s="2"/>
      <c r="CGQ407" s="2"/>
      <c r="CGR407" s="2"/>
      <c r="CGS407" s="2"/>
      <c r="CGT407" s="2"/>
      <c r="CGU407" s="2"/>
      <c r="CGV407" s="2"/>
      <c r="CGW407" s="2"/>
      <c r="CGX407" s="2"/>
      <c r="CGY407" s="2"/>
      <c r="CGZ407" s="2"/>
      <c r="CHA407" s="2"/>
      <c r="CHB407" s="2"/>
      <c r="CHC407" s="2"/>
      <c r="CHD407" s="2"/>
      <c r="CHE407" s="2"/>
      <c r="CHF407" s="2"/>
      <c r="CHG407" s="2"/>
      <c r="CHH407" s="2"/>
      <c r="CHI407" s="2"/>
      <c r="CHJ407" s="2"/>
      <c r="CHK407" s="2"/>
      <c r="CHL407" s="2"/>
      <c r="CHM407" s="2"/>
      <c r="CHN407" s="2"/>
      <c r="CHO407" s="2"/>
      <c r="CHP407" s="2"/>
      <c r="CHQ407" s="2"/>
      <c r="CHR407" s="2"/>
      <c r="CHS407" s="2"/>
      <c r="CHT407" s="2"/>
      <c r="CHU407" s="2"/>
      <c r="CHV407" s="2"/>
      <c r="CHW407" s="2"/>
      <c r="CHX407" s="2"/>
      <c r="CHY407" s="2"/>
      <c r="CHZ407" s="2"/>
      <c r="CIA407" s="2"/>
      <c r="CIB407" s="2"/>
      <c r="CIC407" s="2"/>
      <c r="CID407" s="2"/>
      <c r="CIE407" s="2"/>
      <c r="CIF407" s="2"/>
      <c r="CIG407" s="2"/>
      <c r="CIH407" s="2"/>
      <c r="CII407" s="2"/>
      <c r="CIJ407" s="2"/>
      <c r="CIK407" s="2"/>
      <c r="CIL407" s="2"/>
      <c r="CIM407" s="2"/>
      <c r="CIN407" s="2"/>
      <c r="CIO407" s="2"/>
      <c r="CIP407" s="2"/>
      <c r="CIQ407" s="2"/>
      <c r="CIR407" s="2"/>
      <c r="CIS407" s="2"/>
      <c r="CIT407" s="2"/>
      <c r="CIU407" s="2"/>
      <c r="CIV407" s="2"/>
      <c r="CIW407" s="2"/>
      <c r="CIX407" s="2"/>
      <c r="CIY407" s="2"/>
      <c r="CIZ407" s="2"/>
      <c r="CJA407" s="2"/>
      <c r="CJB407" s="2"/>
      <c r="CJC407" s="2"/>
      <c r="CJD407" s="2"/>
      <c r="CJE407" s="2"/>
      <c r="CJF407" s="2"/>
      <c r="CJG407" s="2"/>
      <c r="CJH407" s="2"/>
      <c r="CJI407" s="2"/>
      <c r="CJJ407" s="2"/>
      <c r="CJK407" s="2"/>
      <c r="CJL407" s="2"/>
      <c r="CJM407" s="2"/>
      <c r="CJN407" s="2"/>
      <c r="CJO407" s="2"/>
      <c r="CJP407" s="2"/>
      <c r="CJQ407" s="2"/>
      <c r="CJR407" s="2"/>
      <c r="CJS407" s="2"/>
      <c r="CJT407" s="2"/>
      <c r="CJU407" s="2"/>
      <c r="CJV407" s="2"/>
      <c r="CJW407" s="2"/>
      <c r="CJX407" s="2"/>
      <c r="CJY407" s="2"/>
      <c r="CJZ407" s="2"/>
      <c r="CKA407" s="2"/>
      <c r="CKB407" s="2"/>
      <c r="CKC407" s="2"/>
      <c r="CKD407" s="2"/>
      <c r="CKE407" s="2"/>
      <c r="CKF407" s="2"/>
      <c r="CKG407" s="2"/>
      <c r="CKH407" s="2"/>
      <c r="CKI407" s="2"/>
      <c r="CKJ407" s="2"/>
      <c r="CKK407" s="2"/>
      <c r="CKL407" s="2"/>
      <c r="CKM407" s="2"/>
      <c r="CKN407" s="2"/>
      <c r="CKO407" s="2"/>
      <c r="CKP407" s="2"/>
      <c r="CKQ407" s="2"/>
      <c r="CKR407" s="2"/>
      <c r="CKS407" s="2"/>
      <c r="CKT407" s="2"/>
    </row>
    <row r="408" spans="1:2334" s="2" customForma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4"/>
      <c r="R408" s="1"/>
    </row>
    <row r="409" spans="1:2334" s="2" customForma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4"/>
      <c r="R409" s="1"/>
    </row>
    <row r="410" spans="1:2334" s="2" customForma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4"/>
      <c r="R410" s="1"/>
    </row>
    <row r="411" spans="1:2334" s="2" customForma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4"/>
      <c r="R411" s="1"/>
    </row>
    <row r="412" spans="1:2334" s="2" customForma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4"/>
      <c r="R412" s="1"/>
    </row>
    <row r="413" spans="1:2334" s="2" customForma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4"/>
      <c r="R413" s="1"/>
    </row>
    <row r="414" spans="1:2334" s="2" customForma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4"/>
      <c r="R414" s="1"/>
    </row>
    <row r="415" spans="1:2334" s="2" customForma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4"/>
      <c r="R415" s="1"/>
    </row>
    <row r="416" spans="1:2334" s="2" customForma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4"/>
      <c r="R416" s="1"/>
    </row>
    <row r="417" spans="1:18" s="2" customForma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4"/>
      <c r="R417" s="1"/>
    </row>
    <row r="418" spans="1:18" s="2" customForma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4"/>
      <c r="R418" s="1"/>
    </row>
    <row r="419" spans="1:18" s="2" customForma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4"/>
      <c r="R419" s="1"/>
    </row>
    <row r="420" spans="1:18" s="2" customForma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4"/>
      <c r="R420" s="1"/>
    </row>
    <row r="421" spans="1:18" s="2" customForma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4"/>
      <c r="R421" s="1"/>
    </row>
    <row r="422" spans="1:18" s="2" customForma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4"/>
      <c r="R422" s="1"/>
    </row>
    <row r="423" spans="1:18" s="2" customForma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4"/>
      <c r="R423" s="1"/>
    </row>
    <row r="424" spans="1:18" s="2" customForma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4"/>
      <c r="R424" s="1"/>
    </row>
    <row r="425" spans="1:18" s="2" customForma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4"/>
      <c r="R425" s="1"/>
    </row>
    <row r="426" spans="1:18" s="2" customForma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4"/>
      <c r="R426" s="1"/>
    </row>
    <row r="427" spans="1:18" s="2" customForma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4"/>
      <c r="R427" s="1"/>
    </row>
    <row r="428" spans="1:18" s="2" customForma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4"/>
      <c r="R428" s="1"/>
    </row>
    <row r="429" spans="1:18" s="2" customForma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4"/>
      <c r="R429" s="1"/>
    </row>
    <row r="430" spans="1:18" s="2" customForma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4"/>
      <c r="R430" s="1"/>
    </row>
    <row r="431" spans="1:18" s="2" customForma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4"/>
      <c r="R431" s="1"/>
    </row>
    <row r="432" spans="1:18" s="2" customForma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4"/>
      <c r="R432" s="1"/>
    </row>
    <row r="433" spans="1:18" s="2" customForma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4"/>
      <c r="R433" s="1"/>
    </row>
    <row r="434" spans="1:18" s="2" customForma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4"/>
      <c r="R434" s="1"/>
    </row>
    <row r="435" spans="1:18" s="2" customForma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4"/>
      <c r="R435" s="1"/>
    </row>
    <row r="436" spans="1:18" s="2" customForma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4"/>
      <c r="R436" s="1"/>
    </row>
    <row r="437" spans="1:18" s="2" customForma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4"/>
      <c r="R437" s="1"/>
    </row>
    <row r="438" spans="1:18" s="2" customForma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4"/>
      <c r="R438" s="1"/>
    </row>
    <row r="439" spans="1:18" s="2" customForma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4"/>
      <c r="R439" s="1"/>
    </row>
    <row r="440" spans="1:18" s="2" customForma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4"/>
      <c r="R440" s="1"/>
    </row>
    <row r="441" spans="1:18" s="2" customForma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4"/>
      <c r="R441" s="1"/>
    </row>
    <row r="442" spans="1:18" s="2" customForma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4"/>
      <c r="R442" s="1"/>
    </row>
    <row r="443" spans="1:18" s="2" customForma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4"/>
      <c r="R443" s="1"/>
    </row>
    <row r="444" spans="1:18" s="2" customForma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4"/>
      <c r="R444" s="1"/>
    </row>
    <row r="445" spans="1:18" s="2" customForma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4"/>
      <c r="R445" s="1"/>
    </row>
    <row r="446" spans="1:18" s="2" customForma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4"/>
      <c r="R446" s="1"/>
    </row>
    <row r="447" spans="1:18" s="2" customForma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4"/>
      <c r="R447" s="1"/>
    </row>
    <row r="448" spans="1:18" s="2" customForma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4"/>
      <c r="R448" s="1"/>
    </row>
    <row r="449" spans="1:18" s="2" customForma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4"/>
      <c r="R449" s="1"/>
    </row>
    <row r="450" spans="1:18" s="2" customForma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4"/>
      <c r="R450" s="1"/>
    </row>
    <row r="451" spans="1:18" s="2" customForma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4"/>
      <c r="R451" s="1"/>
    </row>
    <row r="452" spans="1:18" s="2" customForma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4"/>
      <c r="R452" s="1"/>
    </row>
    <row r="453" spans="1:18" s="2" customForma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4"/>
      <c r="R453" s="1"/>
    </row>
    <row r="454" spans="1:18" s="2" customForma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4"/>
      <c r="R454" s="1"/>
    </row>
    <row r="455" spans="1:18" s="2" customForma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4"/>
      <c r="R455" s="1"/>
    </row>
    <row r="456" spans="1:18" s="2" customForma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4"/>
      <c r="R456" s="1"/>
    </row>
    <row r="457" spans="1:18" s="2" customForma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4"/>
      <c r="R457" s="1"/>
    </row>
    <row r="458" spans="1:18" s="2" customForma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4"/>
      <c r="R458" s="1"/>
    </row>
    <row r="459" spans="1:18" s="2" customForma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4"/>
      <c r="R459" s="1"/>
    </row>
    <row r="460" spans="1:18" s="2" customForma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4"/>
      <c r="R460" s="1"/>
    </row>
    <row r="461" spans="1:18" s="2" customForma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4"/>
      <c r="R461" s="1"/>
    </row>
    <row r="462" spans="1:18" s="2" customForma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4"/>
      <c r="R462" s="1"/>
    </row>
    <row r="463" spans="1:18" s="2" customForma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4"/>
      <c r="R463" s="1"/>
    </row>
    <row r="464" spans="1:18" s="2" customForma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4"/>
      <c r="R464" s="1"/>
    </row>
    <row r="465" spans="1:18" s="2" customForma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4"/>
      <c r="R465" s="1"/>
    </row>
    <row r="466" spans="1:18" s="2" customForma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4"/>
      <c r="R466" s="1"/>
    </row>
    <row r="467" spans="1:18" s="2" customForma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4"/>
      <c r="R467" s="1"/>
    </row>
    <row r="468" spans="1:18" s="2" customForma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4"/>
      <c r="R468" s="1"/>
    </row>
    <row r="469" spans="1:18" s="2" customForma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4"/>
      <c r="R469" s="1"/>
    </row>
    <row r="470" spans="1:18" s="2" customForma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4"/>
      <c r="R470" s="1"/>
    </row>
    <row r="471" spans="1:18" s="2" customForma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4"/>
      <c r="R471" s="1"/>
    </row>
    <row r="472" spans="1:18" s="2" customForma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4"/>
      <c r="R472" s="1"/>
    </row>
    <row r="473" spans="1:18" s="2" customForma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4"/>
      <c r="R473" s="1"/>
    </row>
    <row r="474" spans="1:18" s="2" customForma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4"/>
      <c r="R474" s="1"/>
    </row>
    <row r="475" spans="1:18" s="2" customForma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4"/>
      <c r="R475" s="1"/>
    </row>
    <row r="476" spans="1:18" s="2" customForma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4"/>
      <c r="R476" s="1"/>
    </row>
    <row r="477" spans="1:18" s="2" customForma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4"/>
      <c r="R477" s="1"/>
    </row>
    <row r="478" spans="1:18" s="2" customForma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4"/>
      <c r="R478" s="1"/>
    </row>
    <row r="479" spans="1:18" s="2" customForma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4"/>
      <c r="R479" s="1"/>
    </row>
    <row r="480" spans="1:18" s="2" customForma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4"/>
      <c r="R480" s="1"/>
    </row>
    <row r="481" spans="1:18" s="2" customForma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4"/>
      <c r="R481" s="1"/>
    </row>
    <row r="482" spans="1:18" s="2" customForma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4"/>
      <c r="R482" s="1"/>
    </row>
    <row r="483" spans="1:18" s="2" customForma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4"/>
      <c r="R483" s="1"/>
    </row>
    <row r="484" spans="1:18" s="2" customForma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4"/>
      <c r="R484" s="1"/>
    </row>
    <row r="485" spans="1:18" s="2" customForma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4"/>
      <c r="R485" s="1"/>
    </row>
    <row r="486" spans="1:18" s="2" customForma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4"/>
      <c r="R486" s="1"/>
    </row>
    <row r="487" spans="1:18" s="2" customForma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4"/>
      <c r="R487" s="1"/>
    </row>
    <row r="488" spans="1:18" s="2" customForma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4"/>
      <c r="R488" s="1"/>
    </row>
    <row r="489" spans="1:18" s="2" customForma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4"/>
      <c r="R489" s="1"/>
    </row>
    <row r="490" spans="1:18" s="2" customForma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4"/>
      <c r="R490" s="1"/>
    </row>
    <row r="491" spans="1:18" s="2" customForma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4"/>
      <c r="R491" s="1"/>
    </row>
    <row r="492" spans="1:18" s="2" customForma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4"/>
      <c r="R492" s="1"/>
    </row>
    <row r="493" spans="1:18" s="2" customForma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4"/>
      <c r="R493" s="1"/>
    </row>
    <row r="494" spans="1:18" s="2" customForma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4"/>
      <c r="R494" s="1"/>
    </row>
    <row r="495" spans="1:18" s="2" customForma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4"/>
      <c r="R495" s="1"/>
    </row>
    <row r="496" spans="1:18" s="2" customForma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4"/>
      <c r="R496" s="1"/>
    </row>
    <row r="497" spans="1:18" s="2" customForma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4"/>
      <c r="R497" s="1"/>
    </row>
    <row r="498" spans="1:18" s="2" customForma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4"/>
      <c r="R498" s="1"/>
    </row>
    <row r="499" spans="1:18" s="2" customForma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4"/>
      <c r="R499" s="1"/>
    </row>
    <row r="500" spans="1:18" s="2" customForma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4"/>
      <c r="R500" s="1"/>
    </row>
    <row r="501" spans="1:18" s="2" customForma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4"/>
      <c r="R501" s="1"/>
    </row>
    <row r="502" spans="1:18" s="2" customForma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4"/>
      <c r="R502" s="1"/>
    </row>
    <row r="503" spans="1:18" s="2" customForma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4"/>
      <c r="R503" s="1"/>
    </row>
    <row r="504" spans="1:18" s="2" customForma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4"/>
      <c r="R504" s="1"/>
    </row>
    <row r="505" spans="1:18" s="2" customForma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4"/>
      <c r="R505" s="1"/>
    </row>
    <row r="506" spans="1:18" s="2" customForma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4"/>
      <c r="R506" s="1"/>
    </row>
    <row r="507" spans="1:18" s="2" customForma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4"/>
      <c r="R507" s="1"/>
    </row>
    <row r="508" spans="1:18" s="2" customForma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4"/>
      <c r="R508" s="1"/>
    </row>
    <row r="509" spans="1:18" s="2" customForma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4"/>
      <c r="R509" s="1"/>
    </row>
    <row r="510" spans="1:18" s="2" customForma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4"/>
      <c r="R510" s="1"/>
    </row>
    <row r="511" spans="1:18" s="2" customForma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4"/>
      <c r="R511" s="1"/>
    </row>
    <row r="512" spans="1:18" s="2" customForma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4"/>
      <c r="R512" s="1"/>
    </row>
    <row r="513" spans="1:18" s="2" customForma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4"/>
      <c r="R513" s="1"/>
    </row>
    <row r="514" spans="1:18" s="2" customForma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4"/>
      <c r="R514" s="1"/>
    </row>
    <row r="515" spans="1:18" s="2" customForma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4"/>
      <c r="R515" s="1"/>
    </row>
    <row r="516" spans="1:18" s="2" customForma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4"/>
      <c r="R516" s="1"/>
    </row>
    <row r="517" spans="1:18" s="2" customForma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4"/>
      <c r="R517" s="1"/>
    </row>
    <row r="518" spans="1:18" s="2" customForma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4"/>
      <c r="R518" s="1"/>
    </row>
    <row r="519" spans="1:18" s="2" customForma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4"/>
      <c r="R519" s="1"/>
    </row>
    <row r="520" spans="1:18" s="2" customForma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4"/>
      <c r="R520" s="1"/>
    </row>
    <row r="521" spans="1:18" s="2" customForma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4"/>
      <c r="R521" s="1"/>
    </row>
    <row r="522" spans="1:18" s="2" customForma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4"/>
      <c r="R522" s="1"/>
    </row>
    <row r="523" spans="1:18" s="2" customForma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4"/>
      <c r="R523" s="1"/>
    </row>
    <row r="524" spans="1:18" s="2" customForma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4"/>
      <c r="R524" s="1"/>
    </row>
    <row r="525" spans="1:18" s="2" customForma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4"/>
      <c r="R525" s="1"/>
    </row>
    <row r="526" spans="1:18" s="2" customForma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4"/>
      <c r="R526" s="1"/>
    </row>
    <row r="527" spans="1:18" s="2" customForma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4"/>
      <c r="R527" s="1"/>
    </row>
    <row r="528" spans="1:18" s="2" customForma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4"/>
      <c r="R528" s="1"/>
    </row>
    <row r="529" spans="1:18" s="2" customForma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4"/>
      <c r="R529" s="1"/>
    </row>
    <row r="530" spans="1:18" s="2" customForma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4"/>
      <c r="R530" s="1"/>
    </row>
    <row r="531" spans="1:18" s="2" customForma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4"/>
      <c r="R531" s="1"/>
    </row>
    <row r="532" spans="1:18" s="2" customForma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4"/>
      <c r="R532" s="1"/>
    </row>
    <row r="533" spans="1:18" s="2" customForma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4"/>
      <c r="R533" s="1"/>
    </row>
    <row r="534" spans="1:18" s="2" customForma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4"/>
      <c r="R534" s="1"/>
    </row>
    <row r="535" spans="1:18" s="2" customForma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4"/>
      <c r="R535" s="1"/>
    </row>
    <row r="536" spans="1:18" s="2" customForma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4"/>
      <c r="R536" s="1"/>
    </row>
    <row r="537" spans="1:18" s="2" customForma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4"/>
      <c r="R537" s="1"/>
    </row>
    <row r="538" spans="1:18" s="2" customForma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4"/>
      <c r="R538" s="1"/>
    </row>
    <row r="539" spans="1:18" s="2" customForma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4"/>
      <c r="R539" s="1"/>
    </row>
    <row r="540" spans="1:18" s="2" customForma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4"/>
      <c r="R540" s="1"/>
    </row>
    <row r="541" spans="1:18" s="2" customForma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4"/>
      <c r="R541" s="1"/>
    </row>
    <row r="542" spans="1:18" s="2" customForma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4"/>
      <c r="R542" s="1"/>
    </row>
    <row r="543" spans="1:18" s="2" customForma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4"/>
      <c r="R543" s="1"/>
    </row>
    <row r="544" spans="1:18" s="2" customForma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4"/>
      <c r="R544" s="1"/>
    </row>
    <row r="545" spans="1:18" s="2" customForma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4"/>
      <c r="R545" s="1"/>
    </row>
    <row r="546" spans="1:18" s="2" customForma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4"/>
      <c r="R546" s="1"/>
    </row>
    <row r="547" spans="1:18" s="2" customForma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4"/>
      <c r="R547" s="1"/>
    </row>
    <row r="548" spans="1:18" s="2" customForma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4"/>
      <c r="R548" s="1"/>
    </row>
    <row r="549" spans="1:18" s="2" customForma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4"/>
      <c r="R549" s="1"/>
    </row>
    <row r="550" spans="1:18" s="2" customForma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4"/>
      <c r="R550" s="1"/>
    </row>
    <row r="551" spans="1:18" s="2" customForma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4"/>
      <c r="R551" s="1"/>
    </row>
    <row r="552" spans="1:18" s="2" customForma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4"/>
      <c r="R552" s="1"/>
    </row>
    <row r="553" spans="1:18" s="2" customForma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4"/>
      <c r="R553" s="1"/>
    </row>
    <row r="554" spans="1:18" s="2" customForma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4"/>
      <c r="R554" s="1"/>
    </row>
    <row r="555" spans="1:18" s="2" customForma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4"/>
      <c r="R555" s="1"/>
    </row>
    <row r="556" spans="1:18" s="2" customForma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4"/>
      <c r="R556" s="1"/>
    </row>
    <row r="557" spans="1:18" s="2" customForma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4"/>
      <c r="R557" s="1"/>
    </row>
    <row r="558" spans="1:18" s="2" customForma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4"/>
      <c r="R558" s="1"/>
    </row>
    <row r="559" spans="1:18" s="2" customForma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4"/>
      <c r="R559" s="1"/>
    </row>
    <row r="560" spans="1:18" s="2" customForma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4"/>
      <c r="R560" s="1"/>
    </row>
    <row r="561" spans="1:18" s="2" customForma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4"/>
      <c r="R561" s="1"/>
    </row>
    <row r="562" spans="1:18" s="2" customForma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4"/>
      <c r="R562" s="1"/>
    </row>
    <row r="563" spans="1:18" s="2" customForma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4"/>
      <c r="R563" s="1"/>
    </row>
    <row r="564" spans="1:18" s="2" customForma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4"/>
      <c r="R564" s="1"/>
    </row>
    <row r="565" spans="1:18" s="2" customForma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4"/>
      <c r="R565" s="1"/>
    </row>
  </sheetData>
  <mergeCells count="362">
    <mergeCell ref="R188:R190"/>
    <mergeCell ref="Q188:Q190"/>
    <mergeCell ref="P188:P190"/>
    <mergeCell ref="O188:O190"/>
    <mergeCell ref="H170:H172"/>
    <mergeCell ref="I170:I172"/>
    <mergeCell ref="A188:A190"/>
    <mergeCell ref="B188:B190"/>
    <mergeCell ref="C188:C190"/>
    <mergeCell ref="D188:D190"/>
    <mergeCell ref="E188:E190"/>
    <mergeCell ref="F188:F190"/>
    <mergeCell ref="G188:G190"/>
    <mergeCell ref="H188:H190"/>
    <mergeCell ref="I188:I190"/>
    <mergeCell ref="E174:E176"/>
    <mergeCell ref="F174:F176"/>
    <mergeCell ref="G174:G176"/>
    <mergeCell ref="H174:H176"/>
    <mergeCell ref="I174:I176"/>
    <mergeCell ref="A170:A172"/>
    <mergeCell ref="A174:A176"/>
    <mergeCell ref="B174:B176"/>
    <mergeCell ref="C174:C176"/>
    <mergeCell ref="D174:D176"/>
    <mergeCell ref="G170:G172"/>
    <mergeCell ref="F170:F172"/>
    <mergeCell ref="E170:E172"/>
    <mergeCell ref="D170:D172"/>
    <mergeCell ref="B170:B172"/>
    <mergeCell ref="C170:C172"/>
    <mergeCell ref="R180:R181"/>
    <mergeCell ref="Q180:Q181"/>
    <mergeCell ref="P180:P181"/>
    <mergeCell ref="O180:O181"/>
    <mergeCell ref="R170:R172"/>
    <mergeCell ref="Q170:Q172"/>
    <mergeCell ref="P170:P172"/>
    <mergeCell ref="O170:O172"/>
    <mergeCell ref="R174:R176"/>
    <mergeCell ref="Q174:Q176"/>
    <mergeCell ref="P174:P176"/>
    <mergeCell ref="O174:O176"/>
    <mergeCell ref="R178:R179"/>
    <mergeCell ref="Q178:Q179"/>
    <mergeCell ref="P178:P179"/>
    <mergeCell ref="O178:O179"/>
    <mergeCell ref="E180:E181"/>
    <mergeCell ref="F182:F183"/>
    <mergeCell ref="G182:G183"/>
    <mergeCell ref="H182:H183"/>
    <mergeCell ref="I182:I183"/>
    <mergeCell ref="R182:R183"/>
    <mergeCell ref="Q182:Q183"/>
    <mergeCell ref="P182:P183"/>
    <mergeCell ref="O182:O183"/>
    <mergeCell ref="A182:A183"/>
    <mergeCell ref="B182:B183"/>
    <mergeCell ref="C182:C183"/>
    <mergeCell ref="D182:D183"/>
    <mergeCell ref="E182:E183"/>
    <mergeCell ref="D180:D181"/>
    <mergeCell ref="C180:C181"/>
    <mergeCell ref="B180:B181"/>
    <mergeCell ref="A180:A181"/>
    <mergeCell ref="F178:F179"/>
    <mergeCell ref="G178:G179"/>
    <mergeCell ref="H178:H179"/>
    <mergeCell ref="I178:I179"/>
    <mergeCell ref="I180:I181"/>
    <mergeCell ref="H180:H181"/>
    <mergeCell ref="G180:G181"/>
    <mergeCell ref="F180:F181"/>
    <mergeCell ref="A178:A179"/>
    <mergeCell ref="B178:B179"/>
    <mergeCell ref="C178:C179"/>
    <mergeCell ref="D178:D179"/>
    <mergeCell ref="E178:E179"/>
    <mergeCell ref="R167:R169"/>
    <mergeCell ref="Q167:Q169"/>
    <mergeCell ref="P167:P169"/>
    <mergeCell ref="O167:O169"/>
    <mergeCell ref="A167:A169"/>
    <mergeCell ref="B167:B169"/>
    <mergeCell ref="C167:C169"/>
    <mergeCell ref="D167:D169"/>
    <mergeCell ref="E167:E169"/>
    <mergeCell ref="F167:F169"/>
    <mergeCell ref="G167:G169"/>
    <mergeCell ref="H167:H169"/>
    <mergeCell ref="I167:I169"/>
    <mergeCell ref="A138:A140"/>
    <mergeCell ref="B138:B140"/>
    <mergeCell ref="C138:C140"/>
    <mergeCell ref="D138:D140"/>
    <mergeCell ref="E138:E140"/>
    <mergeCell ref="R165:R166"/>
    <mergeCell ref="Q165:Q166"/>
    <mergeCell ref="P165:P166"/>
    <mergeCell ref="O165:O166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I166"/>
    <mergeCell ref="O161:O162"/>
    <mergeCell ref="P161:P162"/>
    <mergeCell ref="Q161:Q162"/>
    <mergeCell ref="R161:R162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F138:F140"/>
    <mergeCell ref="G138:G140"/>
    <mergeCell ref="H138:H140"/>
    <mergeCell ref="I138:I140"/>
    <mergeCell ref="R114:R115"/>
    <mergeCell ref="Q114:Q115"/>
    <mergeCell ref="P114:P115"/>
    <mergeCell ref="O114:O115"/>
    <mergeCell ref="P128:P130"/>
    <mergeCell ref="Q128:Q130"/>
    <mergeCell ref="R138:R140"/>
    <mergeCell ref="Q138:Q140"/>
    <mergeCell ref="P138:P140"/>
    <mergeCell ref="O138:O140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C128:C130"/>
    <mergeCell ref="B128:B130"/>
    <mergeCell ref="A128:A130"/>
    <mergeCell ref="H128:H130"/>
    <mergeCell ref="G128:G130"/>
    <mergeCell ref="F128:F130"/>
    <mergeCell ref="E128:E130"/>
    <mergeCell ref="D128:D130"/>
    <mergeCell ref="R128:R130"/>
    <mergeCell ref="O128:O130"/>
    <mergeCell ref="I128:I130"/>
    <mergeCell ref="C101:C103"/>
    <mergeCell ref="B101:B103"/>
    <mergeCell ref="A101:A103"/>
    <mergeCell ref="R92:R94"/>
    <mergeCell ref="Q92:Q94"/>
    <mergeCell ref="P92:P94"/>
    <mergeCell ref="O92:O94"/>
    <mergeCell ref="I92:I94"/>
    <mergeCell ref="H92:H94"/>
    <mergeCell ref="G92:G94"/>
    <mergeCell ref="F92:F94"/>
    <mergeCell ref="E92:E94"/>
    <mergeCell ref="D92:D94"/>
    <mergeCell ref="C92:C94"/>
    <mergeCell ref="B92:B94"/>
    <mergeCell ref="A92:A94"/>
    <mergeCell ref="H101:H103"/>
    <mergeCell ref="G101:G103"/>
    <mergeCell ref="F101:F103"/>
    <mergeCell ref="E101:E103"/>
    <mergeCell ref="D101:D103"/>
    <mergeCell ref="R101:R103"/>
    <mergeCell ref="Q101:Q103"/>
    <mergeCell ref="P101:P103"/>
    <mergeCell ref="O101:O103"/>
    <mergeCell ref="I101:I103"/>
    <mergeCell ref="F88:F90"/>
    <mergeCell ref="G88:G90"/>
    <mergeCell ref="H88:H90"/>
    <mergeCell ref="I88:I90"/>
    <mergeCell ref="R88:R90"/>
    <mergeCell ref="Q88:Q90"/>
    <mergeCell ref="P88:P90"/>
    <mergeCell ref="O88:O90"/>
    <mergeCell ref="B88:B90"/>
    <mergeCell ref="C88:C90"/>
    <mergeCell ref="D88:D90"/>
    <mergeCell ref="E88:E90"/>
    <mergeCell ref="A88:A90"/>
    <mergeCell ref="E58:E61"/>
    <mergeCell ref="F58:F61"/>
    <mergeCell ref="G58:G61"/>
    <mergeCell ref="H58:H61"/>
    <mergeCell ref="A66:A67"/>
    <mergeCell ref="B66:B67"/>
    <mergeCell ref="C66:C67"/>
    <mergeCell ref="D66:D67"/>
    <mergeCell ref="E66:E67"/>
    <mergeCell ref="F66:F67"/>
    <mergeCell ref="G66:G67"/>
    <mergeCell ref="H66:H67"/>
    <mergeCell ref="A79:A81"/>
    <mergeCell ref="B79:B81"/>
    <mergeCell ref="C79:C81"/>
    <mergeCell ref="D79:D81"/>
    <mergeCell ref="E79:E81"/>
    <mergeCell ref="I58:I61"/>
    <mergeCell ref="D53:D55"/>
    <mergeCell ref="C53:C55"/>
    <mergeCell ref="B53:B55"/>
    <mergeCell ref="A53:A55"/>
    <mergeCell ref="A58:A61"/>
    <mergeCell ref="B58:B61"/>
    <mergeCell ref="C58:C61"/>
    <mergeCell ref="D58:D61"/>
    <mergeCell ref="I53:I55"/>
    <mergeCell ref="H53:H55"/>
    <mergeCell ref="G53:G55"/>
    <mergeCell ref="F53:F55"/>
    <mergeCell ref="E53:E55"/>
    <mergeCell ref="R58:R61"/>
    <mergeCell ref="Q58:Q61"/>
    <mergeCell ref="P58:P61"/>
    <mergeCell ref="O58:O61"/>
    <mergeCell ref="R53:R55"/>
    <mergeCell ref="Q53:Q55"/>
    <mergeCell ref="P53:P55"/>
    <mergeCell ref="O53:O55"/>
    <mergeCell ref="R66:R67"/>
    <mergeCell ref="Q66:Q67"/>
    <mergeCell ref="P66:P67"/>
    <mergeCell ref="O66:O67"/>
    <mergeCell ref="I66:I67"/>
    <mergeCell ref="O73:O75"/>
    <mergeCell ref="A73:A75"/>
    <mergeCell ref="B73:B75"/>
    <mergeCell ref="C73:C75"/>
    <mergeCell ref="D73:D75"/>
    <mergeCell ref="E73:E75"/>
    <mergeCell ref="F73:F75"/>
    <mergeCell ref="G73:G75"/>
    <mergeCell ref="H73:H75"/>
    <mergeCell ref="I73:I75"/>
    <mergeCell ref="P79:P81"/>
    <mergeCell ref="Q79:Q81"/>
    <mergeCell ref="R79:R81"/>
    <mergeCell ref="R73:R75"/>
    <mergeCell ref="Q73:Q75"/>
    <mergeCell ref="P73:P75"/>
    <mergeCell ref="F79:F81"/>
    <mergeCell ref="G79:G81"/>
    <mergeCell ref="H79:H81"/>
    <mergeCell ref="I79:I81"/>
    <mergeCell ref="O79:O81"/>
    <mergeCell ref="D26:D28"/>
    <mergeCell ref="C26:C28"/>
    <mergeCell ref="B26:B28"/>
    <mergeCell ref="A26:A28"/>
    <mergeCell ref="A24:A25"/>
    <mergeCell ref="B24:B25"/>
    <mergeCell ref="C24:C25"/>
    <mergeCell ref="D24:D25"/>
    <mergeCell ref="I26:I28"/>
    <mergeCell ref="H26:H28"/>
    <mergeCell ref="G26:G28"/>
    <mergeCell ref="F26:F28"/>
    <mergeCell ref="E26:E28"/>
    <mergeCell ref="R26:R28"/>
    <mergeCell ref="Q26:Q28"/>
    <mergeCell ref="P26:P28"/>
    <mergeCell ref="O26:O28"/>
    <mergeCell ref="R24:R25"/>
    <mergeCell ref="Q24:Q25"/>
    <mergeCell ref="P24:P25"/>
    <mergeCell ref="O24:O25"/>
    <mergeCell ref="E31:E33"/>
    <mergeCell ref="E24:E25"/>
    <mergeCell ref="F24:F25"/>
    <mergeCell ref="G24:G25"/>
    <mergeCell ref="I24:I25"/>
    <mergeCell ref="H24:H25"/>
    <mergeCell ref="E45:E46"/>
    <mergeCell ref="D31:D33"/>
    <mergeCell ref="C31:C33"/>
    <mergeCell ref="B31:B33"/>
    <mergeCell ref="A31:A33"/>
    <mergeCell ref="F36:F37"/>
    <mergeCell ref="G36:G37"/>
    <mergeCell ref="I36:I37"/>
    <mergeCell ref="H36:H37"/>
    <mergeCell ref="I31:I33"/>
    <mergeCell ref="H31:H33"/>
    <mergeCell ref="F31:F33"/>
    <mergeCell ref="G31:G33"/>
    <mergeCell ref="A36:A37"/>
    <mergeCell ref="B36:B37"/>
    <mergeCell ref="C36:C37"/>
    <mergeCell ref="D36:D37"/>
    <mergeCell ref="E36:E37"/>
    <mergeCell ref="H48:H51"/>
    <mergeCell ref="R36:R37"/>
    <mergeCell ref="Q36:Q37"/>
    <mergeCell ref="P36:P37"/>
    <mergeCell ref="O36:O37"/>
    <mergeCell ref="R31:R33"/>
    <mergeCell ref="Q31:Q33"/>
    <mergeCell ref="P31:P33"/>
    <mergeCell ref="O31:O33"/>
    <mergeCell ref="K5:K7"/>
    <mergeCell ref="D45:D46"/>
    <mergeCell ref="C45:C46"/>
    <mergeCell ref="B45:B46"/>
    <mergeCell ref="A45:A46"/>
    <mergeCell ref="R48:R51"/>
    <mergeCell ref="Q48:Q51"/>
    <mergeCell ref="P48:P51"/>
    <mergeCell ref="O48:O51"/>
    <mergeCell ref="R45:R46"/>
    <mergeCell ref="Q45:Q46"/>
    <mergeCell ref="P45:P46"/>
    <mergeCell ref="O45:O46"/>
    <mergeCell ref="I45:I46"/>
    <mergeCell ref="H45:H46"/>
    <mergeCell ref="G45:G46"/>
    <mergeCell ref="F45:F46"/>
    <mergeCell ref="A48:A51"/>
    <mergeCell ref="B48:B51"/>
    <mergeCell ref="C48:C51"/>
    <mergeCell ref="D48:D51"/>
    <mergeCell ref="E48:E51"/>
    <mergeCell ref="F48:F51"/>
    <mergeCell ref="G48:G51"/>
    <mergeCell ref="L5:L6"/>
    <mergeCell ref="I48:I51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  <mergeCell ref="M5:M7"/>
    <mergeCell ref="N5:N7"/>
    <mergeCell ref="O5:O6"/>
    <mergeCell ref="H5:H6"/>
    <mergeCell ref="I5:I6"/>
    <mergeCell ref="J5:J7"/>
  </mergeCells>
  <pageMargins left="0.39370078740157483" right="0.19685039370078741" top="0.78740157480314965" bottom="0.39370078740157483" header="0.31496062992125984" footer="0.31496062992125984"/>
  <pageSetup paperSize="9" scale="60" orientation="landscape" r:id="rId1"/>
  <rowBreaks count="3" manualBreakCount="3">
    <brk id="103" max="16383" man="1"/>
    <brk id="151" max="16383" man="1"/>
    <brk id="17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T712"/>
  <sheetViews>
    <sheetView view="pageBreakPreview" topLeftCell="A346" zoomScaleNormal="100" zoomScaleSheetLayoutView="100" workbookViewId="0">
      <selection activeCell="A2" sqref="A2:R2"/>
    </sheetView>
  </sheetViews>
  <sheetFormatPr defaultRowHeight="15"/>
  <cols>
    <col min="1" max="1" width="5.42578125" style="1" customWidth="1"/>
    <col min="2" max="2" width="11.140625" style="1" customWidth="1"/>
    <col min="3" max="3" width="35.42578125" style="1" customWidth="1"/>
    <col min="4" max="4" width="9.28515625" style="1" customWidth="1"/>
    <col min="5" max="5" width="9.5703125" style="1" customWidth="1"/>
    <col min="6" max="6" width="11.5703125" style="1" customWidth="1"/>
    <col min="7" max="7" width="10.42578125" style="1" customWidth="1"/>
    <col min="8" max="8" width="11.42578125" style="1" customWidth="1"/>
    <col min="9" max="9" width="13.85546875" style="1" customWidth="1"/>
    <col min="10" max="10" width="17.7109375" style="1" customWidth="1"/>
    <col min="11" max="11" width="7.5703125" style="1" customWidth="1"/>
    <col min="12" max="12" width="15.5703125" style="1" bestFit="1" customWidth="1"/>
    <col min="13" max="13" width="9.5703125" style="1" customWidth="1"/>
    <col min="14" max="14" width="11.28515625" style="1" customWidth="1"/>
    <col min="15" max="15" width="12.7109375" style="1" customWidth="1"/>
    <col min="16" max="16" width="10.5703125" style="1" customWidth="1"/>
    <col min="17" max="17" width="11.140625" style="4" customWidth="1"/>
    <col min="18" max="18" width="13.140625" style="1" customWidth="1"/>
    <col min="19" max="20" width="9.140625" style="1"/>
    <col min="21" max="21" width="10.85546875" style="1" bestFit="1" customWidth="1"/>
    <col min="22" max="24" width="9.140625" style="1"/>
    <col min="25" max="25" width="10.85546875" style="1" bestFit="1" customWidth="1"/>
    <col min="26" max="16384" width="9.140625" style="1"/>
  </cols>
  <sheetData>
    <row r="1" spans="1:25" ht="19.5">
      <c r="A1" s="312" t="s">
        <v>869</v>
      </c>
      <c r="B1" s="318"/>
      <c r="C1" s="312"/>
      <c r="D1" s="312"/>
      <c r="E1" s="312"/>
      <c r="F1" s="312"/>
      <c r="G1" s="312"/>
      <c r="H1" s="319"/>
      <c r="I1" s="319"/>
      <c r="J1" s="312"/>
      <c r="K1" s="312"/>
      <c r="L1" s="312"/>
      <c r="M1" s="312"/>
      <c r="N1" s="312"/>
      <c r="O1" s="319"/>
      <c r="P1" s="319"/>
      <c r="Q1" s="319"/>
      <c r="R1" s="319"/>
    </row>
    <row r="2" spans="1:25" ht="40.5" customHeight="1">
      <c r="A2" s="320" t="s">
        <v>891</v>
      </c>
      <c r="B2" s="321"/>
      <c r="C2" s="320"/>
      <c r="D2" s="320"/>
      <c r="E2" s="320"/>
      <c r="F2" s="320"/>
      <c r="G2" s="320"/>
      <c r="H2" s="322"/>
      <c r="I2" s="322"/>
      <c r="J2" s="320"/>
      <c r="K2" s="320"/>
      <c r="L2" s="320"/>
      <c r="M2" s="320"/>
      <c r="N2" s="320"/>
      <c r="O2" s="322"/>
      <c r="P2" s="322"/>
      <c r="Q2" s="322"/>
      <c r="R2" s="322"/>
    </row>
    <row r="3" spans="1:25" ht="18">
      <c r="A3" s="316" t="s">
        <v>2</v>
      </c>
      <c r="B3" s="323" t="s">
        <v>11</v>
      </c>
      <c r="C3" s="316" t="s">
        <v>0</v>
      </c>
      <c r="D3" s="316" t="s">
        <v>3</v>
      </c>
      <c r="E3" s="316" t="s">
        <v>1</v>
      </c>
      <c r="F3" s="324" t="s">
        <v>9</v>
      </c>
      <c r="G3" s="324"/>
      <c r="H3" s="325"/>
      <c r="I3" s="325"/>
      <c r="J3" s="324"/>
      <c r="K3" s="324"/>
      <c r="L3" s="324"/>
      <c r="M3" s="324"/>
      <c r="N3" s="324"/>
      <c r="O3" s="325"/>
      <c r="P3" s="326" t="s">
        <v>4</v>
      </c>
      <c r="Q3" s="326" t="s">
        <v>10</v>
      </c>
      <c r="R3" s="326" t="s">
        <v>5</v>
      </c>
    </row>
    <row r="4" spans="1:25" ht="18">
      <c r="A4" s="316"/>
      <c r="B4" s="323"/>
      <c r="C4" s="316"/>
      <c r="D4" s="316"/>
      <c r="E4" s="316"/>
      <c r="F4" s="324" t="s">
        <v>12</v>
      </c>
      <c r="G4" s="324"/>
      <c r="H4" s="325" t="s">
        <v>13</v>
      </c>
      <c r="I4" s="325"/>
      <c r="J4" s="324" t="s">
        <v>14</v>
      </c>
      <c r="K4" s="324"/>
      <c r="L4" s="324"/>
      <c r="M4" s="324"/>
      <c r="N4" s="324"/>
      <c r="O4" s="325"/>
      <c r="P4" s="326"/>
      <c r="Q4" s="326"/>
      <c r="R4" s="326"/>
    </row>
    <row r="5" spans="1:25">
      <c r="A5" s="316"/>
      <c r="B5" s="323"/>
      <c r="C5" s="316"/>
      <c r="D5" s="316"/>
      <c r="E5" s="316"/>
      <c r="F5" s="316" t="s">
        <v>15</v>
      </c>
      <c r="G5" s="316" t="s">
        <v>16</v>
      </c>
      <c r="H5" s="326" t="s">
        <v>855</v>
      </c>
      <c r="I5" s="326" t="s">
        <v>856</v>
      </c>
      <c r="J5" s="316" t="s">
        <v>17</v>
      </c>
      <c r="K5" s="316" t="s">
        <v>18</v>
      </c>
      <c r="L5" s="316" t="s">
        <v>19</v>
      </c>
      <c r="M5" s="316" t="s">
        <v>20</v>
      </c>
      <c r="N5" s="316" t="s">
        <v>21</v>
      </c>
      <c r="O5" s="326" t="s">
        <v>22</v>
      </c>
      <c r="P5" s="326"/>
      <c r="Q5" s="326"/>
      <c r="R5" s="326"/>
    </row>
    <row r="6" spans="1:25">
      <c r="A6" s="316"/>
      <c r="B6" s="323"/>
      <c r="C6" s="316"/>
      <c r="D6" s="316"/>
      <c r="E6" s="316"/>
      <c r="F6" s="316"/>
      <c r="G6" s="316"/>
      <c r="H6" s="326"/>
      <c r="I6" s="326"/>
      <c r="J6" s="316"/>
      <c r="K6" s="316"/>
      <c r="L6" s="316"/>
      <c r="M6" s="316"/>
      <c r="N6" s="316"/>
      <c r="O6" s="326"/>
      <c r="P6" s="326"/>
      <c r="Q6" s="326"/>
      <c r="R6" s="326"/>
    </row>
    <row r="7" spans="1:25" ht="18">
      <c r="A7" s="316"/>
      <c r="B7" s="323"/>
      <c r="C7" s="316"/>
      <c r="D7" s="316"/>
      <c r="E7" s="316"/>
      <c r="F7" s="316"/>
      <c r="G7" s="316"/>
      <c r="H7" s="24">
        <v>2.4677899999999999</v>
      </c>
      <c r="I7" s="25">
        <v>3.0575999999999999</v>
      </c>
      <c r="J7" s="316"/>
      <c r="K7" s="316"/>
      <c r="L7" s="17" t="s">
        <v>857</v>
      </c>
      <c r="M7" s="316"/>
      <c r="N7" s="316"/>
      <c r="O7" s="26">
        <v>1.1666399999999999</v>
      </c>
      <c r="P7" s="326"/>
      <c r="Q7" s="326"/>
      <c r="R7" s="326"/>
    </row>
    <row r="8" spans="1:25" ht="18">
      <c r="A8" s="17">
        <v>1</v>
      </c>
      <c r="B8" s="2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8">
        <v>8</v>
      </c>
      <c r="I8" s="18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8">
        <v>15</v>
      </c>
      <c r="P8" s="18">
        <v>16</v>
      </c>
      <c r="Q8" s="18">
        <v>17</v>
      </c>
      <c r="R8" s="18">
        <v>18</v>
      </c>
    </row>
    <row r="9" spans="1:25" ht="18">
      <c r="A9" s="17"/>
      <c r="B9" s="143"/>
      <c r="C9" s="17" t="s">
        <v>411</v>
      </c>
      <c r="D9" s="143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8"/>
      <c r="R9" s="17"/>
    </row>
    <row r="10" spans="1:25" ht="18">
      <c r="A10" s="17"/>
      <c r="B10" s="17"/>
      <c r="C10" s="17" t="s">
        <v>258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R10" s="17"/>
    </row>
    <row r="11" spans="1:25" ht="54">
      <c r="A11" s="279">
        <v>1</v>
      </c>
      <c r="B11" s="279" t="s">
        <v>260</v>
      </c>
      <c r="C11" s="11" t="s">
        <v>912</v>
      </c>
      <c r="D11" s="279" t="s">
        <v>844</v>
      </c>
      <c r="E11" s="276">
        <v>0.21</v>
      </c>
      <c r="F11" s="279">
        <v>5.92</v>
      </c>
      <c r="G11" s="279">
        <v>187.67</v>
      </c>
      <c r="H11" s="29">
        <f t="shared" ref="H11:I18" si="0">F11*H$7</f>
        <v>14.6093168</v>
      </c>
      <c r="I11" s="29">
        <f t="shared" si="0"/>
        <v>573.81979199999989</v>
      </c>
      <c r="J11" s="11"/>
      <c r="K11" s="279"/>
      <c r="L11" s="279"/>
      <c r="M11" s="279"/>
      <c r="N11" s="279"/>
      <c r="O11" s="275"/>
      <c r="P11" s="275">
        <f t="shared" ref="P11:P16" si="1">H11+I11+O11</f>
        <v>588.42910879999988</v>
      </c>
      <c r="Q11" s="275"/>
      <c r="R11" s="275">
        <f t="shared" ref="R11:R16" si="2">P11*E11</f>
        <v>123.57011284799997</v>
      </c>
      <c r="U11" s="4"/>
      <c r="Y11" s="4"/>
    </row>
    <row r="12" spans="1:25" ht="36">
      <c r="A12" s="279">
        <v>2</v>
      </c>
      <c r="B12" s="279" t="s">
        <v>113</v>
      </c>
      <c r="C12" s="11" t="s">
        <v>913</v>
      </c>
      <c r="D12" s="279" t="s">
        <v>845</v>
      </c>
      <c r="E12" s="279">
        <v>23</v>
      </c>
      <c r="F12" s="279">
        <v>1.1000000000000001</v>
      </c>
      <c r="G12" s="279"/>
      <c r="H12" s="29">
        <f t="shared" si="0"/>
        <v>2.714569</v>
      </c>
      <c r="I12" s="29"/>
      <c r="J12" s="11"/>
      <c r="K12" s="279"/>
      <c r="L12" s="279"/>
      <c r="M12" s="279"/>
      <c r="N12" s="279"/>
      <c r="O12" s="275"/>
      <c r="P12" s="275">
        <f t="shared" si="1"/>
        <v>2.714569</v>
      </c>
      <c r="Q12" s="275"/>
      <c r="R12" s="275">
        <f t="shared" si="2"/>
        <v>62.435087000000003</v>
      </c>
    </row>
    <row r="13" spans="1:25" ht="18">
      <c r="A13" s="279">
        <v>3</v>
      </c>
      <c r="B13" s="13" t="s">
        <v>1251</v>
      </c>
      <c r="C13" s="11" t="s">
        <v>259</v>
      </c>
      <c r="D13" s="279" t="s">
        <v>939</v>
      </c>
      <c r="E13" s="279">
        <v>419.4</v>
      </c>
      <c r="F13" s="279"/>
      <c r="G13" s="279"/>
      <c r="H13" s="29"/>
      <c r="I13" s="281">
        <f>0.278*1.1</f>
        <v>0.30580000000000007</v>
      </c>
      <c r="J13" s="279"/>
      <c r="K13" s="279"/>
      <c r="L13" s="279"/>
      <c r="M13" s="279"/>
      <c r="N13" s="279"/>
      <c r="O13" s="275"/>
      <c r="P13" s="275">
        <f t="shared" si="1"/>
        <v>0.30580000000000007</v>
      </c>
      <c r="Q13" s="275"/>
      <c r="R13" s="275">
        <f t="shared" si="2"/>
        <v>128.25252000000003</v>
      </c>
    </row>
    <row r="14" spans="1:25" ht="36">
      <c r="A14" s="277">
        <v>4</v>
      </c>
      <c r="B14" s="277" t="s">
        <v>144</v>
      </c>
      <c r="C14" s="11" t="s">
        <v>412</v>
      </c>
      <c r="D14" s="279" t="s">
        <v>248</v>
      </c>
      <c r="E14" s="277">
        <v>112</v>
      </c>
      <c r="F14" s="277">
        <v>0.44</v>
      </c>
      <c r="G14" s="11"/>
      <c r="H14" s="29">
        <f t="shared" si="0"/>
        <v>1.0858276</v>
      </c>
      <c r="I14" s="29"/>
      <c r="J14" s="11"/>
      <c r="K14" s="279"/>
      <c r="L14" s="33"/>
      <c r="M14" s="277"/>
      <c r="N14" s="279"/>
      <c r="O14" s="275"/>
      <c r="P14" s="275">
        <f t="shared" si="1"/>
        <v>1.0858276</v>
      </c>
      <c r="Q14" s="275"/>
      <c r="R14" s="275">
        <f t="shared" si="2"/>
        <v>121.6126912</v>
      </c>
    </row>
    <row r="15" spans="1:25" ht="36">
      <c r="A15" s="279">
        <v>5</v>
      </c>
      <c r="B15" s="279" t="s">
        <v>414</v>
      </c>
      <c r="C15" s="11" t="s">
        <v>413</v>
      </c>
      <c r="D15" s="279" t="s">
        <v>844</v>
      </c>
      <c r="E15" s="276">
        <v>5.0000000000000001E-3</v>
      </c>
      <c r="F15" s="279">
        <v>4.5599999999999996</v>
      </c>
      <c r="G15" s="279">
        <v>145.1</v>
      </c>
      <c r="H15" s="29">
        <f t="shared" si="0"/>
        <v>11.253122399999999</v>
      </c>
      <c r="I15" s="29">
        <f t="shared" si="0"/>
        <v>443.65775999999994</v>
      </c>
      <c r="J15" s="11"/>
      <c r="K15" s="279"/>
      <c r="L15" s="279"/>
      <c r="M15" s="279"/>
      <c r="N15" s="279"/>
      <c r="O15" s="275"/>
      <c r="P15" s="275">
        <f t="shared" si="1"/>
        <v>454.91088239999993</v>
      </c>
      <c r="Q15" s="275"/>
      <c r="R15" s="275">
        <f t="shared" si="2"/>
        <v>2.2745544119999996</v>
      </c>
    </row>
    <row r="16" spans="1:25" ht="18">
      <c r="A16" s="279">
        <v>6</v>
      </c>
      <c r="B16" s="13" t="s">
        <v>1251</v>
      </c>
      <c r="C16" s="11" t="s">
        <v>330</v>
      </c>
      <c r="D16" s="279" t="s">
        <v>939</v>
      </c>
      <c r="E16" s="16">
        <v>10</v>
      </c>
      <c r="F16" s="279"/>
      <c r="G16" s="279"/>
      <c r="H16" s="29"/>
      <c r="I16" s="281">
        <f>0.278*1.1</f>
        <v>0.30580000000000007</v>
      </c>
      <c r="J16" s="11"/>
      <c r="K16" s="279"/>
      <c r="L16" s="13"/>
      <c r="M16" s="279"/>
      <c r="N16" s="279"/>
      <c r="O16" s="275"/>
      <c r="P16" s="275">
        <f t="shared" si="1"/>
        <v>0.30580000000000007</v>
      </c>
      <c r="Q16" s="275"/>
      <c r="R16" s="275">
        <f t="shared" si="2"/>
        <v>3.0580000000000007</v>
      </c>
    </row>
    <row r="17" spans="1:18" ht="18">
      <c r="A17" s="279"/>
      <c r="B17" s="277"/>
      <c r="C17" s="17" t="s">
        <v>261</v>
      </c>
      <c r="D17" s="279"/>
      <c r="E17" s="279"/>
      <c r="F17" s="279"/>
      <c r="G17" s="279"/>
      <c r="H17" s="29"/>
      <c r="I17" s="29"/>
      <c r="J17" s="279"/>
      <c r="K17" s="279"/>
      <c r="L17" s="279"/>
      <c r="M17" s="279"/>
      <c r="N17" s="279"/>
      <c r="O17" s="279"/>
      <c r="P17" s="275"/>
      <c r="Q17" s="275"/>
      <c r="R17" s="275"/>
    </row>
    <row r="18" spans="1:18" ht="54">
      <c r="A18" s="324">
        <v>1</v>
      </c>
      <c r="B18" s="324" t="s">
        <v>262</v>
      </c>
      <c r="C18" s="327" t="s">
        <v>264</v>
      </c>
      <c r="D18" s="324" t="s">
        <v>248</v>
      </c>
      <c r="E18" s="324">
        <v>263</v>
      </c>
      <c r="F18" s="324">
        <v>0.40100000000000002</v>
      </c>
      <c r="G18" s="324">
        <v>7.1000000000000004E-3</v>
      </c>
      <c r="H18" s="317">
        <f t="shared" si="0"/>
        <v>0.98958379000000007</v>
      </c>
      <c r="I18" s="317">
        <f t="shared" si="0"/>
        <v>2.1708959999999999E-2</v>
      </c>
      <c r="J18" s="11" t="s">
        <v>263</v>
      </c>
      <c r="K18" s="279" t="s">
        <v>248</v>
      </c>
      <c r="L18" s="37" t="s">
        <v>1036</v>
      </c>
      <c r="M18" s="37">
        <v>1</v>
      </c>
      <c r="N18" s="37">
        <f>1.25*2</f>
        <v>2.5</v>
      </c>
      <c r="O18" s="330">
        <f>((N18*M18)+(N19*M19)/1.02+(N20*M20))*O$7</f>
        <v>4.2698818122352939</v>
      </c>
      <c r="P18" s="325">
        <f t="shared" ref="P18" si="3">H18+I18+O18</f>
        <v>5.2811745622352939</v>
      </c>
      <c r="Q18" s="325">
        <f t="shared" ref="Q18" si="4">O18*E18</f>
        <v>1122.9789166178823</v>
      </c>
      <c r="R18" s="325">
        <f t="shared" ref="R18" si="5">P18*E18</f>
        <v>1388.9489098678823</v>
      </c>
    </row>
    <row r="19" spans="1:18" ht="18">
      <c r="A19" s="324"/>
      <c r="B19" s="324"/>
      <c r="C19" s="327"/>
      <c r="D19" s="324"/>
      <c r="E19" s="324"/>
      <c r="F19" s="324"/>
      <c r="G19" s="324"/>
      <c r="H19" s="317"/>
      <c r="I19" s="317"/>
      <c r="J19" s="20" t="s">
        <v>865</v>
      </c>
      <c r="K19" s="279" t="s">
        <v>845</v>
      </c>
      <c r="L19" s="37" t="s">
        <v>114</v>
      </c>
      <c r="M19" s="279">
        <v>3.9E-2</v>
      </c>
      <c r="N19" s="37">
        <v>29.93</v>
      </c>
      <c r="O19" s="330"/>
      <c r="P19" s="325"/>
      <c r="Q19" s="325"/>
      <c r="R19" s="325"/>
    </row>
    <row r="20" spans="1:18" ht="18">
      <c r="A20" s="324"/>
      <c r="B20" s="324"/>
      <c r="C20" s="327"/>
      <c r="D20" s="324"/>
      <c r="E20" s="324"/>
      <c r="F20" s="324"/>
      <c r="G20" s="324"/>
      <c r="H20" s="317"/>
      <c r="I20" s="317"/>
      <c r="J20" s="20" t="s">
        <v>115</v>
      </c>
      <c r="K20" s="279" t="s">
        <v>845</v>
      </c>
      <c r="L20" s="38" t="s">
        <v>116</v>
      </c>
      <c r="M20" s="279">
        <v>5.9999999999999995E-4</v>
      </c>
      <c r="N20" s="37">
        <v>26</v>
      </c>
      <c r="O20" s="330"/>
      <c r="P20" s="325"/>
      <c r="Q20" s="325"/>
      <c r="R20" s="325"/>
    </row>
    <row r="21" spans="1:18" ht="54">
      <c r="A21" s="324">
        <v>2</v>
      </c>
      <c r="B21" s="324" t="s">
        <v>180</v>
      </c>
      <c r="C21" s="327" t="s">
        <v>415</v>
      </c>
      <c r="D21" s="324" t="s">
        <v>940</v>
      </c>
      <c r="E21" s="325">
        <v>0.3</v>
      </c>
      <c r="F21" s="324">
        <v>59.2</v>
      </c>
      <c r="G21" s="324">
        <v>0.71</v>
      </c>
      <c r="H21" s="317">
        <f t="shared" ref="H21:I21" si="6">F21*H$7</f>
        <v>146.09316799999999</v>
      </c>
      <c r="I21" s="317">
        <f t="shared" si="6"/>
        <v>2.1708959999999999</v>
      </c>
      <c r="J21" s="11" t="s">
        <v>182</v>
      </c>
      <c r="K21" s="279" t="s">
        <v>248</v>
      </c>
      <c r="L21" s="37" t="s">
        <v>1035</v>
      </c>
      <c r="M21" s="37">
        <v>100</v>
      </c>
      <c r="N21" s="37">
        <v>5.75</v>
      </c>
      <c r="O21" s="330">
        <f>((N21*M21)+(N22*M22)/1.02+(N23*M23))*O$7</f>
        <v>874.61193651764688</v>
      </c>
      <c r="P21" s="325">
        <f t="shared" ref="P21" si="7">H21+I21+O21</f>
        <v>1022.8760005176468</v>
      </c>
      <c r="Q21" s="325">
        <f t="shared" ref="Q21" si="8">O21*E21</f>
        <v>262.38358095529406</v>
      </c>
      <c r="R21" s="325">
        <f t="shared" ref="R21" si="9">P21*E21</f>
        <v>306.86280015529405</v>
      </c>
    </row>
    <row r="22" spans="1:18" ht="18">
      <c r="A22" s="324"/>
      <c r="B22" s="324"/>
      <c r="C22" s="327"/>
      <c r="D22" s="324"/>
      <c r="E22" s="325"/>
      <c r="F22" s="324"/>
      <c r="G22" s="324"/>
      <c r="H22" s="317"/>
      <c r="I22" s="317"/>
      <c r="J22" s="20" t="s">
        <v>865</v>
      </c>
      <c r="K22" s="279" t="s">
        <v>845</v>
      </c>
      <c r="L22" s="37" t="s">
        <v>114</v>
      </c>
      <c r="M22" s="279">
        <v>5.9</v>
      </c>
      <c r="N22" s="37">
        <v>29.93</v>
      </c>
      <c r="O22" s="330"/>
      <c r="P22" s="325"/>
      <c r="Q22" s="325"/>
      <c r="R22" s="325"/>
    </row>
    <row r="23" spans="1:18" ht="18">
      <c r="A23" s="324"/>
      <c r="B23" s="324"/>
      <c r="C23" s="327"/>
      <c r="D23" s="324"/>
      <c r="E23" s="325"/>
      <c r="F23" s="324"/>
      <c r="G23" s="324"/>
      <c r="H23" s="317"/>
      <c r="I23" s="317"/>
      <c r="J23" s="20" t="s">
        <v>115</v>
      </c>
      <c r="K23" s="279" t="s">
        <v>845</v>
      </c>
      <c r="L23" s="38" t="s">
        <v>116</v>
      </c>
      <c r="M23" s="279">
        <v>0.06</v>
      </c>
      <c r="N23" s="37">
        <v>26</v>
      </c>
      <c r="O23" s="330"/>
      <c r="P23" s="325"/>
      <c r="Q23" s="325"/>
      <c r="R23" s="325"/>
    </row>
    <row r="24" spans="1:18" ht="36">
      <c r="A24" s="279">
        <v>3</v>
      </c>
      <c r="B24" s="277" t="s">
        <v>266</v>
      </c>
      <c r="C24" s="11" t="s">
        <v>267</v>
      </c>
      <c r="D24" s="279" t="s">
        <v>268</v>
      </c>
      <c r="E24" s="14">
        <v>1.4</v>
      </c>
      <c r="F24" s="279">
        <v>12</v>
      </c>
      <c r="G24" s="279">
        <v>1.5</v>
      </c>
      <c r="H24" s="29">
        <f t="shared" ref="H24:I25" si="10">F24*H$7</f>
        <v>29.613479999999999</v>
      </c>
      <c r="I24" s="29">
        <f t="shared" si="10"/>
        <v>4.5863999999999994</v>
      </c>
      <c r="J24" s="20" t="s">
        <v>269</v>
      </c>
      <c r="K24" s="279" t="s">
        <v>845</v>
      </c>
      <c r="L24" s="37"/>
      <c r="M24" s="279">
        <v>9</v>
      </c>
      <c r="N24" s="37">
        <v>0.95</v>
      </c>
      <c r="O24" s="275">
        <f>N24*M24*O$7</f>
        <v>9.974771999999998</v>
      </c>
      <c r="P24" s="275">
        <f>H24+I24+O24</f>
        <v>44.174651999999995</v>
      </c>
      <c r="Q24" s="275">
        <f>O24*E24</f>
        <v>13.964680799999996</v>
      </c>
      <c r="R24" s="275">
        <f>P24*E24</f>
        <v>61.84451279999999</v>
      </c>
    </row>
    <row r="25" spans="1:18" ht="18">
      <c r="A25" s="324">
        <v>4</v>
      </c>
      <c r="B25" s="328" t="s">
        <v>270</v>
      </c>
      <c r="C25" s="327" t="s">
        <v>271</v>
      </c>
      <c r="D25" s="324" t="s">
        <v>70</v>
      </c>
      <c r="E25" s="324">
        <v>14</v>
      </c>
      <c r="F25" s="324">
        <v>0.24</v>
      </c>
      <c r="G25" s="324"/>
      <c r="H25" s="317">
        <f t="shared" si="10"/>
        <v>0.59226959999999995</v>
      </c>
      <c r="I25" s="317"/>
      <c r="J25" s="11" t="s">
        <v>272</v>
      </c>
      <c r="K25" s="279" t="s">
        <v>70</v>
      </c>
      <c r="L25" s="142"/>
      <c r="M25" s="279">
        <v>1</v>
      </c>
      <c r="N25" s="37">
        <v>1.5</v>
      </c>
      <c r="O25" s="325">
        <f>((N25*M25)+(N26*M26))*O$7</f>
        <v>1.7732927999999999</v>
      </c>
      <c r="P25" s="325">
        <f t="shared" ref="P25" si="11">H25+I25+O25</f>
        <v>2.3655624</v>
      </c>
      <c r="Q25" s="325">
        <f t="shared" ref="Q25" si="12">O25*E25</f>
        <v>24.826099199999998</v>
      </c>
      <c r="R25" s="325">
        <f t="shared" ref="R25" si="13">P25*E25</f>
        <v>33.117873599999996</v>
      </c>
    </row>
    <row r="26" spans="1:18" ht="18">
      <c r="A26" s="324"/>
      <c r="B26" s="328"/>
      <c r="C26" s="327"/>
      <c r="D26" s="324"/>
      <c r="E26" s="324"/>
      <c r="F26" s="324"/>
      <c r="G26" s="324"/>
      <c r="H26" s="317"/>
      <c r="I26" s="317"/>
      <c r="J26" s="11" t="s">
        <v>117</v>
      </c>
      <c r="K26" s="279" t="s">
        <v>845</v>
      </c>
      <c r="L26" s="142"/>
      <c r="M26" s="37">
        <v>0.1</v>
      </c>
      <c r="N26" s="37">
        <v>0.2</v>
      </c>
      <c r="O26" s="325"/>
      <c r="P26" s="325"/>
      <c r="Q26" s="325"/>
      <c r="R26" s="325"/>
    </row>
    <row r="27" spans="1:18" ht="54">
      <c r="A27" s="279">
        <v>5</v>
      </c>
      <c r="B27" s="277" t="s">
        <v>273</v>
      </c>
      <c r="C27" s="11" t="s">
        <v>274</v>
      </c>
      <c r="D27" s="279" t="s">
        <v>268</v>
      </c>
      <c r="E27" s="14">
        <v>0.6</v>
      </c>
      <c r="F27" s="279">
        <v>2.48</v>
      </c>
      <c r="G27" s="279">
        <v>0.35</v>
      </c>
      <c r="H27" s="29">
        <f t="shared" ref="H27:I28" si="14">F27*H$7</f>
        <v>6.1201191999999995</v>
      </c>
      <c r="I27" s="29">
        <f t="shared" si="14"/>
        <v>1.0701599999999998</v>
      </c>
      <c r="J27" s="20" t="s">
        <v>269</v>
      </c>
      <c r="K27" s="279" t="s">
        <v>845</v>
      </c>
      <c r="L27" s="37"/>
      <c r="M27" s="279">
        <v>1.9</v>
      </c>
      <c r="N27" s="37">
        <v>0.95</v>
      </c>
      <c r="O27" s="275">
        <f>N27*M27*O$7</f>
        <v>2.1057851999999997</v>
      </c>
      <c r="P27" s="275">
        <f>H27+I27+O27</f>
        <v>9.2960643999999988</v>
      </c>
      <c r="Q27" s="275">
        <f>O27*E27</f>
        <v>1.2634711199999997</v>
      </c>
      <c r="R27" s="275">
        <f>P27*E27</f>
        <v>5.5776386399999991</v>
      </c>
    </row>
    <row r="28" spans="1:18" ht="36">
      <c r="A28" s="324">
        <v>6</v>
      </c>
      <c r="B28" s="328" t="s">
        <v>275</v>
      </c>
      <c r="C28" s="327" t="s">
        <v>276</v>
      </c>
      <c r="D28" s="324" t="s">
        <v>70</v>
      </c>
      <c r="E28" s="324">
        <v>6</v>
      </c>
      <c r="F28" s="324">
        <v>8.3000000000000004E-2</v>
      </c>
      <c r="G28" s="324"/>
      <c r="H28" s="317">
        <f t="shared" si="14"/>
        <v>0.20482657000000001</v>
      </c>
      <c r="I28" s="317"/>
      <c r="J28" s="11" t="s">
        <v>277</v>
      </c>
      <c r="K28" s="279" t="s">
        <v>70</v>
      </c>
      <c r="L28" s="142"/>
      <c r="M28" s="279">
        <v>1</v>
      </c>
      <c r="N28" s="37">
        <v>1.02</v>
      </c>
      <c r="O28" s="325">
        <f>((N28*M28)+(N29*M29))*O$7</f>
        <v>1.1983726080000001</v>
      </c>
      <c r="P28" s="325">
        <f t="shared" ref="P28" si="15">H28+I28+O28</f>
        <v>1.4031991780000002</v>
      </c>
      <c r="Q28" s="325">
        <f t="shared" ref="Q28" si="16">O28*E28</f>
        <v>7.1902356480000007</v>
      </c>
      <c r="R28" s="325">
        <f t="shared" ref="R28" si="17">P28*E28</f>
        <v>8.4191950680000005</v>
      </c>
    </row>
    <row r="29" spans="1:18" ht="18">
      <c r="A29" s="324"/>
      <c r="B29" s="328"/>
      <c r="C29" s="327"/>
      <c r="D29" s="324"/>
      <c r="E29" s="324"/>
      <c r="F29" s="324"/>
      <c r="G29" s="324"/>
      <c r="H29" s="317"/>
      <c r="I29" s="317"/>
      <c r="J29" s="11" t="s">
        <v>117</v>
      </c>
      <c r="K29" s="279" t="s">
        <v>845</v>
      </c>
      <c r="L29" s="142"/>
      <c r="M29" s="37">
        <v>3.5999999999999997E-2</v>
      </c>
      <c r="N29" s="37">
        <v>0.2</v>
      </c>
      <c r="O29" s="325"/>
      <c r="P29" s="325"/>
      <c r="Q29" s="325"/>
      <c r="R29" s="325"/>
    </row>
    <row r="30" spans="1:18" ht="36">
      <c r="A30" s="279">
        <v>7</v>
      </c>
      <c r="B30" s="278" t="s">
        <v>119</v>
      </c>
      <c r="C30" s="11" t="s">
        <v>278</v>
      </c>
      <c r="D30" s="279" t="s">
        <v>70</v>
      </c>
      <c r="E30" s="279">
        <v>8</v>
      </c>
      <c r="F30" s="279"/>
      <c r="G30" s="279"/>
      <c r="H30" s="275"/>
      <c r="I30" s="275"/>
      <c r="J30" s="11" t="s">
        <v>279</v>
      </c>
      <c r="K30" s="279" t="s">
        <v>70</v>
      </c>
      <c r="L30" s="142" t="s">
        <v>1052</v>
      </c>
      <c r="M30" s="37">
        <v>1</v>
      </c>
      <c r="N30" s="37">
        <v>65</v>
      </c>
      <c r="O30" s="275">
        <f>N30*M30*O$7</f>
        <v>75.831599999999995</v>
      </c>
      <c r="P30" s="275">
        <f>H30+I30+O30</f>
        <v>75.831599999999995</v>
      </c>
      <c r="Q30" s="275">
        <f>O30*E30</f>
        <v>606.65279999999996</v>
      </c>
      <c r="R30" s="275">
        <f>P30*E30</f>
        <v>606.65279999999996</v>
      </c>
    </row>
    <row r="31" spans="1:18" ht="36">
      <c r="A31" s="279">
        <v>8</v>
      </c>
      <c r="B31" s="278" t="s">
        <v>119</v>
      </c>
      <c r="C31" s="11" t="s">
        <v>190</v>
      </c>
      <c r="D31" s="279" t="s">
        <v>70</v>
      </c>
      <c r="E31" s="279">
        <v>8</v>
      </c>
      <c r="F31" s="279"/>
      <c r="G31" s="279"/>
      <c r="H31" s="275"/>
      <c r="I31" s="275"/>
      <c r="J31" s="11" t="s">
        <v>120</v>
      </c>
      <c r="K31" s="279" t="s">
        <v>70</v>
      </c>
      <c r="L31" s="142" t="s">
        <v>1052</v>
      </c>
      <c r="M31" s="37">
        <v>1</v>
      </c>
      <c r="N31" s="37">
        <v>25.83</v>
      </c>
      <c r="O31" s="275">
        <f>N31*M31*O$7</f>
        <v>30.134311199999996</v>
      </c>
      <c r="P31" s="275">
        <f>H31+I31+O31</f>
        <v>30.134311199999996</v>
      </c>
      <c r="Q31" s="275">
        <f>O31*E31</f>
        <v>241.07448959999996</v>
      </c>
      <c r="R31" s="275">
        <f>P31*E31</f>
        <v>241.07448959999996</v>
      </c>
    </row>
    <row r="32" spans="1:18" ht="18">
      <c r="A32" s="279"/>
      <c r="B32" s="13"/>
      <c r="C32" s="17" t="s">
        <v>280</v>
      </c>
      <c r="D32" s="279"/>
      <c r="E32" s="14"/>
      <c r="F32" s="279"/>
      <c r="G32" s="279"/>
      <c r="H32" s="275"/>
      <c r="I32" s="275"/>
      <c r="J32" s="11"/>
      <c r="K32" s="279"/>
      <c r="L32" s="40"/>
      <c r="M32" s="37"/>
      <c r="N32" s="37"/>
      <c r="O32" s="275"/>
      <c r="P32" s="275"/>
      <c r="Q32" s="275"/>
      <c r="R32" s="275"/>
    </row>
    <row r="33" spans="1:18" ht="18">
      <c r="A33" s="279">
        <v>1</v>
      </c>
      <c r="B33" s="13" t="s">
        <v>121</v>
      </c>
      <c r="C33" s="11" t="s">
        <v>416</v>
      </c>
      <c r="D33" s="279" t="s">
        <v>847</v>
      </c>
      <c r="E33" s="275">
        <v>11.66</v>
      </c>
      <c r="F33" s="279">
        <v>3.57</v>
      </c>
      <c r="G33" s="279">
        <v>0.99</v>
      </c>
      <c r="H33" s="29">
        <f t="shared" ref="H33:I39" si="18">F33*H$7</f>
        <v>8.8100103000000001</v>
      </c>
      <c r="I33" s="29">
        <f t="shared" si="18"/>
        <v>3.0270239999999999</v>
      </c>
      <c r="J33" s="11"/>
      <c r="K33" s="279"/>
      <c r="L33" s="37"/>
      <c r="M33" s="37"/>
      <c r="N33" s="37"/>
      <c r="O33" s="275"/>
      <c r="P33" s="275">
        <f t="shared" ref="P33:P39" si="19">H33+I33+O33</f>
        <v>11.837034299999999</v>
      </c>
      <c r="Q33" s="275"/>
      <c r="R33" s="275">
        <f t="shared" ref="R33:R39" si="20">P33*E33</f>
        <v>138.01981993799998</v>
      </c>
    </row>
    <row r="34" spans="1:18" ht="36">
      <c r="A34" s="279">
        <v>2</v>
      </c>
      <c r="B34" s="13" t="s">
        <v>282</v>
      </c>
      <c r="C34" s="11" t="s">
        <v>283</v>
      </c>
      <c r="D34" s="279" t="s">
        <v>845</v>
      </c>
      <c r="E34" s="279">
        <v>68.5</v>
      </c>
      <c r="F34" s="279">
        <v>1.67</v>
      </c>
      <c r="G34" s="279"/>
      <c r="H34" s="29">
        <f t="shared" si="18"/>
        <v>4.1212092999999994</v>
      </c>
      <c r="I34" s="29"/>
      <c r="J34" s="11" t="s">
        <v>168</v>
      </c>
      <c r="K34" s="279" t="s">
        <v>845</v>
      </c>
      <c r="L34" s="37" t="s">
        <v>1026</v>
      </c>
      <c r="M34" s="279">
        <v>1.25</v>
      </c>
      <c r="N34" s="37">
        <v>6</v>
      </c>
      <c r="O34" s="275">
        <f>N34*M34*O$7</f>
        <v>8.7497999999999987</v>
      </c>
      <c r="P34" s="275">
        <f>H34+I34+O34</f>
        <v>12.871009299999997</v>
      </c>
      <c r="Q34" s="275">
        <f>O34*E34</f>
        <v>599.36129999999991</v>
      </c>
      <c r="R34" s="275">
        <f>P34*E34</f>
        <v>881.66413704999979</v>
      </c>
    </row>
    <row r="35" spans="1:18" ht="36">
      <c r="A35" s="279">
        <v>3</v>
      </c>
      <c r="B35" s="13" t="s">
        <v>142</v>
      </c>
      <c r="C35" s="11" t="s">
        <v>417</v>
      </c>
      <c r="D35" s="279" t="s">
        <v>845</v>
      </c>
      <c r="E35" s="279">
        <v>42.6</v>
      </c>
      <c r="F35" s="279">
        <v>1.82</v>
      </c>
      <c r="G35" s="279">
        <v>1.06</v>
      </c>
      <c r="H35" s="29">
        <f t="shared" si="18"/>
        <v>4.4913778000000004</v>
      </c>
      <c r="I35" s="29">
        <f t="shared" si="18"/>
        <v>3.2410559999999999</v>
      </c>
      <c r="J35" s="11" t="s">
        <v>169</v>
      </c>
      <c r="K35" s="279" t="s">
        <v>845</v>
      </c>
      <c r="L35" s="37" t="s">
        <v>123</v>
      </c>
      <c r="M35" s="37">
        <v>1.02</v>
      </c>
      <c r="N35" s="37">
        <v>4</v>
      </c>
      <c r="O35" s="275">
        <f>N35*M35*O$7</f>
        <v>4.7598911999999993</v>
      </c>
      <c r="P35" s="275">
        <f>H35+I35+O35</f>
        <v>12.492325000000001</v>
      </c>
      <c r="Q35" s="275">
        <f>O35*E35</f>
        <v>202.77136511999998</v>
      </c>
      <c r="R35" s="275">
        <f>P35*E35</f>
        <v>532.17304500000012</v>
      </c>
    </row>
    <row r="36" spans="1:18" ht="36">
      <c r="A36" s="279">
        <v>4</v>
      </c>
      <c r="B36" s="13" t="s">
        <v>284</v>
      </c>
      <c r="C36" s="11" t="s">
        <v>286</v>
      </c>
      <c r="D36" s="279" t="s">
        <v>845</v>
      </c>
      <c r="E36" s="279">
        <v>32.159999999999997</v>
      </c>
      <c r="F36" s="279">
        <v>1.621</v>
      </c>
      <c r="G36" s="279"/>
      <c r="H36" s="29">
        <f t="shared" si="18"/>
        <v>4.0002875900000001</v>
      </c>
      <c r="I36" s="29"/>
      <c r="J36" s="11" t="s">
        <v>292</v>
      </c>
      <c r="K36" s="279" t="s">
        <v>845</v>
      </c>
      <c r="L36" s="37" t="s">
        <v>285</v>
      </c>
      <c r="M36" s="37">
        <v>1.1200000000000001</v>
      </c>
      <c r="N36" s="37">
        <v>5.84</v>
      </c>
      <c r="O36" s="275">
        <f>N36*M36*O$7</f>
        <v>7.6307589120000001</v>
      </c>
      <c r="P36" s="275">
        <f>H36+I36+O36</f>
        <v>11.631046502</v>
      </c>
      <c r="Q36" s="275">
        <f>O36*E36</f>
        <v>245.40520660991999</v>
      </c>
      <c r="R36" s="275">
        <f>P36*E36</f>
        <v>374.05445550431995</v>
      </c>
    </row>
    <row r="37" spans="1:18" ht="18">
      <c r="A37" s="279">
        <v>5</v>
      </c>
      <c r="B37" s="13" t="s">
        <v>287</v>
      </c>
      <c r="C37" s="11" t="s">
        <v>418</v>
      </c>
      <c r="D37" s="279" t="s">
        <v>846</v>
      </c>
      <c r="E37" s="279">
        <v>211</v>
      </c>
      <c r="F37" s="279">
        <v>0.221</v>
      </c>
      <c r="G37" s="279"/>
      <c r="H37" s="29">
        <f t="shared" si="18"/>
        <v>0.54538158999999997</v>
      </c>
      <c r="I37" s="29"/>
      <c r="J37" s="11"/>
      <c r="K37" s="279"/>
      <c r="L37" s="37"/>
      <c r="M37" s="37"/>
      <c r="N37" s="37"/>
      <c r="O37" s="275"/>
      <c r="P37" s="275">
        <f t="shared" si="19"/>
        <v>0.54538158999999997</v>
      </c>
      <c r="Q37" s="275"/>
      <c r="R37" s="275">
        <f t="shared" si="20"/>
        <v>115.07551549</v>
      </c>
    </row>
    <row r="38" spans="1:18" ht="36">
      <c r="A38" s="279">
        <v>6</v>
      </c>
      <c r="B38" s="13" t="s">
        <v>289</v>
      </c>
      <c r="C38" s="11" t="s">
        <v>293</v>
      </c>
      <c r="D38" s="279" t="s">
        <v>847</v>
      </c>
      <c r="E38" s="279">
        <v>2.68</v>
      </c>
      <c r="F38" s="279">
        <v>0.96</v>
      </c>
      <c r="G38" s="279">
        <v>17.899999999999999</v>
      </c>
      <c r="H38" s="29">
        <f t="shared" si="18"/>
        <v>2.3690783999999998</v>
      </c>
      <c r="I38" s="29">
        <f t="shared" si="18"/>
        <v>54.731039999999993</v>
      </c>
      <c r="J38" s="11" t="s">
        <v>290</v>
      </c>
      <c r="K38" s="279" t="s">
        <v>845</v>
      </c>
      <c r="L38" s="37"/>
      <c r="M38" s="279">
        <v>1.7</v>
      </c>
      <c r="N38" s="37">
        <v>18.260000000000002</v>
      </c>
      <c r="O38" s="275">
        <f>N38*M38*O$7</f>
        <v>36.214838880000002</v>
      </c>
      <c r="P38" s="275">
        <f>H38+I38+O38</f>
        <v>93.314957279999987</v>
      </c>
      <c r="Q38" s="275">
        <f>O38*E38</f>
        <v>97.055768198400017</v>
      </c>
      <c r="R38" s="275">
        <f>P38*E38</f>
        <v>250.08408551039997</v>
      </c>
    </row>
    <row r="39" spans="1:18" ht="54">
      <c r="A39" s="324">
        <v>7</v>
      </c>
      <c r="B39" s="328" t="s">
        <v>291</v>
      </c>
      <c r="C39" s="327" t="s">
        <v>419</v>
      </c>
      <c r="D39" s="324" t="s">
        <v>847</v>
      </c>
      <c r="E39" s="325">
        <v>2.68</v>
      </c>
      <c r="F39" s="324">
        <v>21.2</v>
      </c>
      <c r="G39" s="324">
        <v>12.9</v>
      </c>
      <c r="H39" s="317">
        <f t="shared" si="18"/>
        <v>52.317147999999996</v>
      </c>
      <c r="I39" s="317">
        <f t="shared" si="18"/>
        <v>39.443039999999996</v>
      </c>
      <c r="J39" s="11" t="s">
        <v>445</v>
      </c>
      <c r="K39" s="279" t="s">
        <v>846</v>
      </c>
      <c r="L39" s="39" t="s">
        <v>1037</v>
      </c>
      <c r="M39" s="37">
        <v>100</v>
      </c>
      <c r="N39" s="37">
        <v>4.58</v>
      </c>
      <c r="O39" s="330">
        <f>((N39*M39)+(N40*M40)+(N41*M41))*O$7</f>
        <v>542.42926799999998</v>
      </c>
      <c r="P39" s="325">
        <f t="shared" si="19"/>
        <v>634.18945599999995</v>
      </c>
      <c r="Q39" s="325">
        <f t="shared" ref="Q39" si="21">O39*E39</f>
        <v>1453.71043824</v>
      </c>
      <c r="R39" s="325">
        <f t="shared" si="20"/>
        <v>1699.62774208</v>
      </c>
    </row>
    <row r="40" spans="1:18" ht="18">
      <c r="A40" s="324"/>
      <c r="B40" s="328"/>
      <c r="C40" s="327"/>
      <c r="D40" s="324"/>
      <c r="E40" s="325"/>
      <c r="F40" s="324"/>
      <c r="G40" s="324"/>
      <c r="H40" s="317"/>
      <c r="I40" s="317"/>
      <c r="J40" s="11" t="s">
        <v>292</v>
      </c>
      <c r="K40" s="279" t="s">
        <v>845</v>
      </c>
      <c r="L40" s="37" t="s">
        <v>1027</v>
      </c>
      <c r="M40" s="37">
        <v>0.05</v>
      </c>
      <c r="N40" s="37">
        <v>4</v>
      </c>
      <c r="O40" s="330"/>
      <c r="P40" s="325"/>
      <c r="Q40" s="325"/>
      <c r="R40" s="325"/>
    </row>
    <row r="41" spans="1:18" ht="18">
      <c r="A41" s="324"/>
      <c r="B41" s="328"/>
      <c r="C41" s="327"/>
      <c r="D41" s="324"/>
      <c r="E41" s="325"/>
      <c r="F41" s="324"/>
      <c r="G41" s="324"/>
      <c r="H41" s="317"/>
      <c r="I41" s="317"/>
      <c r="J41" s="11" t="s">
        <v>420</v>
      </c>
      <c r="K41" s="279" t="s">
        <v>939</v>
      </c>
      <c r="L41" s="37" t="s">
        <v>1064</v>
      </c>
      <c r="M41" s="37">
        <v>0.15</v>
      </c>
      <c r="N41" s="37">
        <v>45</v>
      </c>
      <c r="O41" s="330"/>
      <c r="P41" s="325"/>
      <c r="Q41" s="325"/>
      <c r="R41" s="325"/>
    </row>
    <row r="42" spans="1:18" ht="18">
      <c r="A42" s="324">
        <v>8</v>
      </c>
      <c r="B42" s="328" t="s">
        <v>219</v>
      </c>
      <c r="C42" s="327" t="s">
        <v>885</v>
      </c>
      <c r="D42" s="324" t="s">
        <v>845</v>
      </c>
      <c r="E42" s="324">
        <v>27.8</v>
      </c>
      <c r="F42" s="324">
        <v>0.52</v>
      </c>
      <c r="G42" s="324">
        <v>0.34</v>
      </c>
      <c r="H42" s="317">
        <f t="shared" ref="H42:I42" si="22">F42*H$7</f>
        <v>1.2832508</v>
      </c>
      <c r="I42" s="317">
        <f t="shared" si="22"/>
        <v>1.0395840000000001</v>
      </c>
      <c r="J42" s="11" t="s">
        <v>865</v>
      </c>
      <c r="K42" s="279" t="s">
        <v>845</v>
      </c>
      <c r="L42" s="37" t="s">
        <v>114</v>
      </c>
      <c r="M42" s="279">
        <v>1.02</v>
      </c>
      <c r="N42" s="37">
        <v>29.93</v>
      </c>
      <c r="O42" s="330">
        <f>((N42*M42)/1.02+(N43*M43)+(N44*M44))*O$7</f>
        <v>35.342075496</v>
      </c>
      <c r="P42" s="325">
        <f t="shared" ref="P42" si="23">H42+I42+O42</f>
        <v>37.664910296000002</v>
      </c>
      <c r="Q42" s="325">
        <f t="shared" ref="Q42" si="24">O42*E42</f>
        <v>982.50969878880005</v>
      </c>
      <c r="R42" s="325">
        <f t="shared" ref="R42" si="25">P42*E42</f>
        <v>1047.0845062288001</v>
      </c>
    </row>
    <row r="43" spans="1:18" ht="18">
      <c r="A43" s="324"/>
      <c r="B43" s="328"/>
      <c r="C43" s="327"/>
      <c r="D43" s="324"/>
      <c r="E43" s="324"/>
      <c r="F43" s="324"/>
      <c r="G43" s="324"/>
      <c r="H43" s="317"/>
      <c r="I43" s="317"/>
      <c r="J43" s="11" t="s">
        <v>79</v>
      </c>
      <c r="K43" s="279" t="s">
        <v>846</v>
      </c>
      <c r="L43" s="37"/>
      <c r="M43" s="279">
        <v>7.5399999999999995E-2</v>
      </c>
      <c r="N43" s="37">
        <v>3.5</v>
      </c>
      <c r="O43" s="330"/>
      <c r="P43" s="325"/>
      <c r="Q43" s="325"/>
      <c r="R43" s="325"/>
    </row>
    <row r="44" spans="1:18" ht="18">
      <c r="A44" s="324"/>
      <c r="B44" s="328"/>
      <c r="C44" s="327"/>
      <c r="D44" s="324"/>
      <c r="E44" s="324"/>
      <c r="F44" s="324"/>
      <c r="G44" s="324"/>
      <c r="H44" s="317"/>
      <c r="I44" s="317"/>
      <c r="J44" s="20" t="s">
        <v>80</v>
      </c>
      <c r="K44" s="279" t="s">
        <v>845</v>
      </c>
      <c r="L44" s="40" t="s">
        <v>978</v>
      </c>
      <c r="M44" s="279">
        <v>8.0000000000000004E-4</v>
      </c>
      <c r="N44" s="37">
        <v>125</v>
      </c>
      <c r="O44" s="330"/>
      <c r="P44" s="325"/>
      <c r="Q44" s="325"/>
      <c r="R44" s="325"/>
    </row>
    <row r="45" spans="1:18" ht="36">
      <c r="A45" s="279">
        <v>9</v>
      </c>
      <c r="B45" s="13" t="s">
        <v>71</v>
      </c>
      <c r="C45" s="11" t="s">
        <v>870</v>
      </c>
      <c r="D45" s="279" t="s">
        <v>846</v>
      </c>
      <c r="E45" s="16">
        <v>278</v>
      </c>
      <c r="F45" s="279"/>
      <c r="G45" s="279"/>
      <c r="H45" s="275"/>
      <c r="I45" s="275"/>
      <c r="J45" s="11" t="s">
        <v>321</v>
      </c>
      <c r="K45" s="279" t="s">
        <v>846</v>
      </c>
      <c r="L45" s="40" t="s">
        <v>1065</v>
      </c>
      <c r="M45" s="37">
        <v>1</v>
      </c>
      <c r="N45" s="37">
        <v>0.42</v>
      </c>
      <c r="O45" s="275">
        <f>N45*M45*O$7</f>
        <v>0.48998879999999995</v>
      </c>
      <c r="P45" s="275">
        <f>H45+I45+O45</f>
        <v>0.48998879999999995</v>
      </c>
      <c r="Q45" s="275">
        <f>O45*E45</f>
        <v>136.21688639999999</v>
      </c>
      <c r="R45" s="275">
        <f>P45*E45</f>
        <v>136.21688639999999</v>
      </c>
    </row>
    <row r="46" spans="1:18" ht="36">
      <c r="A46" s="279">
        <v>10</v>
      </c>
      <c r="B46" s="278" t="s">
        <v>139</v>
      </c>
      <c r="C46" s="11" t="s">
        <v>294</v>
      </c>
      <c r="D46" s="279" t="s">
        <v>847</v>
      </c>
      <c r="E46" s="275">
        <v>2.78</v>
      </c>
      <c r="F46" s="279">
        <v>10.199999999999999</v>
      </c>
      <c r="G46" s="279">
        <v>1.41</v>
      </c>
      <c r="H46" s="29">
        <f t="shared" ref="H46:I47" si="26">F46*H$7</f>
        <v>25.171457999999998</v>
      </c>
      <c r="I46" s="29">
        <f t="shared" si="26"/>
        <v>4.3112159999999999</v>
      </c>
      <c r="J46" s="11" t="s">
        <v>115</v>
      </c>
      <c r="K46" s="279" t="s">
        <v>845</v>
      </c>
      <c r="L46" s="38" t="s">
        <v>116</v>
      </c>
      <c r="M46" s="279">
        <v>3.06</v>
      </c>
      <c r="N46" s="37">
        <v>26</v>
      </c>
      <c r="O46" s="275">
        <f>N46*M46*O$7</f>
        <v>92.817878399999998</v>
      </c>
      <c r="P46" s="275">
        <f>H46+I46+O46</f>
        <v>122.30055239999999</v>
      </c>
      <c r="Q46" s="275">
        <f>O46*E46</f>
        <v>258.033701952</v>
      </c>
      <c r="R46" s="275">
        <f>P46*E46</f>
        <v>339.99553567199996</v>
      </c>
    </row>
    <row r="47" spans="1:18" ht="72">
      <c r="A47" s="279">
        <v>11</v>
      </c>
      <c r="B47" s="13" t="s">
        <v>295</v>
      </c>
      <c r="C47" s="11" t="s">
        <v>297</v>
      </c>
      <c r="D47" s="279" t="s">
        <v>846</v>
      </c>
      <c r="E47" s="16">
        <v>278</v>
      </c>
      <c r="F47" s="279">
        <v>0.436</v>
      </c>
      <c r="G47" s="279">
        <v>7.4999999999999997E-3</v>
      </c>
      <c r="H47" s="29">
        <f t="shared" si="26"/>
        <v>1.0759564399999999</v>
      </c>
      <c r="I47" s="29">
        <f t="shared" si="26"/>
        <v>2.2931999999999998E-2</v>
      </c>
      <c r="J47" s="11" t="s">
        <v>296</v>
      </c>
      <c r="K47" s="279" t="s">
        <v>846</v>
      </c>
      <c r="L47" s="37"/>
      <c r="M47" s="37">
        <v>1.02</v>
      </c>
      <c r="N47" s="37">
        <v>25.1</v>
      </c>
      <c r="O47" s="275">
        <f>N47*M47*O$7</f>
        <v>29.868317279999999</v>
      </c>
      <c r="P47" s="275">
        <f t="shared" ref="P47" si="27">H47+I47+O47</f>
        <v>30.967205719999999</v>
      </c>
      <c r="Q47" s="275">
        <f t="shared" ref="Q47" si="28">O47*E47</f>
        <v>8303.3922038399996</v>
      </c>
      <c r="R47" s="275">
        <f t="shared" ref="R47" si="29">P47*E47</f>
        <v>8608.8831901600006</v>
      </c>
    </row>
    <row r="48" spans="1:18" ht="18">
      <c r="A48" s="324">
        <v>12</v>
      </c>
      <c r="B48" s="323" t="s">
        <v>176</v>
      </c>
      <c r="C48" s="327" t="s">
        <v>177</v>
      </c>
      <c r="D48" s="324" t="s">
        <v>847</v>
      </c>
      <c r="E48" s="325">
        <v>1.96</v>
      </c>
      <c r="F48" s="324">
        <v>1.74</v>
      </c>
      <c r="G48" s="324">
        <v>12.76</v>
      </c>
      <c r="H48" s="317">
        <f t="shared" ref="H48:I48" si="30">F48*H$7</f>
        <v>4.2939546000000002</v>
      </c>
      <c r="I48" s="317">
        <f t="shared" si="30"/>
        <v>39.014975999999997</v>
      </c>
      <c r="J48" s="11" t="s">
        <v>122</v>
      </c>
      <c r="K48" s="279" t="s">
        <v>845</v>
      </c>
      <c r="L48" s="37" t="s">
        <v>123</v>
      </c>
      <c r="M48" s="37">
        <v>15.12</v>
      </c>
      <c r="N48" s="37">
        <v>4</v>
      </c>
      <c r="O48" s="330">
        <f>((N48*M48)+(N49*M49)+(N50*M50))*O$7</f>
        <v>78.258211199999977</v>
      </c>
      <c r="P48" s="325">
        <f t="shared" ref="P48" si="31">H48+I48+O48</f>
        <v>121.56714179999997</v>
      </c>
      <c r="Q48" s="325">
        <f t="shared" ref="Q48" si="32">O48*E48</f>
        <v>153.38609395199995</v>
      </c>
      <c r="R48" s="325">
        <f t="shared" ref="R48" si="33">P48*E48</f>
        <v>238.27159792799995</v>
      </c>
    </row>
    <row r="49" spans="1:18" ht="18">
      <c r="A49" s="324"/>
      <c r="B49" s="323"/>
      <c r="C49" s="327"/>
      <c r="D49" s="324"/>
      <c r="E49" s="325"/>
      <c r="F49" s="324"/>
      <c r="G49" s="324"/>
      <c r="H49" s="317"/>
      <c r="I49" s="317"/>
      <c r="J49" s="11" t="s">
        <v>178</v>
      </c>
      <c r="K49" s="279" t="s">
        <v>845</v>
      </c>
      <c r="L49" s="37" t="s">
        <v>179</v>
      </c>
      <c r="M49" s="37">
        <v>1.5</v>
      </c>
      <c r="N49" s="37">
        <v>4</v>
      </c>
      <c r="O49" s="330"/>
      <c r="P49" s="325"/>
      <c r="Q49" s="325"/>
      <c r="R49" s="325"/>
    </row>
    <row r="50" spans="1:18" ht="18">
      <c r="A50" s="324"/>
      <c r="B50" s="323"/>
      <c r="C50" s="327"/>
      <c r="D50" s="324"/>
      <c r="E50" s="325"/>
      <c r="F50" s="324"/>
      <c r="G50" s="324"/>
      <c r="H50" s="317"/>
      <c r="I50" s="317"/>
      <c r="J50" s="11" t="s">
        <v>117</v>
      </c>
      <c r="K50" s="279" t="s">
        <v>845</v>
      </c>
      <c r="L50" s="38"/>
      <c r="M50" s="37">
        <v>3</v>
      </c>
      <c r="N50" s="37">
        <v>0.2</v>
      </c>
      <c r="O50" s="330"/>
      <c r="P50" s="325"/>
      <c r="Q50" s="325"/>
      <c r="R50" s="325"/>
    </row>
    <row r="51" spans="1:18" ht="54">
      <c r="A51" s="279">
        <v>13</v>
      </c>
      <c r="B51" s="279" t="s">
        <v>170</v>
      </c>
      <c r="C51" s="11" t="s">
        <v>859</v>
      </c>
      <c r="D51" s="279" t="s">
        <v>939</v>
      </c>
      <c r="E51" s="279">
        <v>0.81</v>
      </c>
      <c r="F51" s="279"/>
      <c r="G51" s="279">
        <v>2.2000000000000002</v>
      </c>
      <c r="H51" s="29"/>
      <c r="I51" s="29">
        <f t="shared" ref="H51:I54" si="34">G51*I$7</f>
        <v>6.7267200000000003</v>
      </c>
      <c r="J51" s="11" t="s">
        <v>171</v>
      </c>
      <c r="K51" s="279" t="s">
        <v>939</v>
      </c>
      <c r="L51" s="37" t="s">
        <v>1023</v>
      </c>
      <c r="M51" s="275">
        <v>1.03</v>
      </c>
      <c r="N51" s="37">
        <v>165</v>
      </c>
      <c r="O51" s="275">
        <f>N51*M51*O$7</f>
        <v>198.27046799999999</v>
      </c>
      <c r="P51" s="275">
        <f>H51+I51+O51</f>
        <v>204.99718799999999</v>
      </c>
      <c r="Q51" s="275">
        <f>O51*E51</f>
        <v>160.59907908</v>
      </c>
      <c r="R51" s="275">
        <f>P51*E51</f>
        <v>166.04772228000002</v>
      </c>
    </row>
    <row r="52" spans="1:18" ht="72">
      <c r="A52" s="279">
        <v>14</v>
      </c>
      <c r="B52" s="277" t="s">
        <v>174</v>
      </c>
      <c r="C52" s="11" t="s">
        <v>860</v>
      </c>
      <c r="D52" s="279" t="s">
        <v>847</v>
      </c>
      <c r="E52" s="275">
        <v>1.96</v>
      </c>
      <c r="F52" s="279">
        <f>2.08+0.006</f>
        <v>2.0859999999999999</v>
      </c>
      <c r="G52" s="279">
        <v>4.74</v>
      </c>
      <c r="H52" s="29">
        <f t="shared" si="34"/>
        <v>5.1478099399999993</v>
      </c>
      <c r="I52" s="29">
        <f t="shared" si="34"/>
        <v>14.493024</v>
      </c>
      <c r="J52" s="11" t="s">
        <v>172</v>
      </c>
      <c r="K52" s="279" t="s">
        <v>939</v>
      </c>
      <c r="L52" s="37" t="s">
        <v>173</v>
      </c>
      <c r="M52" s="29">
        <f>9.77+2.44</f>
        <v>12.209999999999999</v>
      </c>
      <c r="N52" s="37">
        <v>27</v>
      </c>
      <c r="O52" s="275">
        <f>N52*M52*O$7/1.02</f>
        <v>377.06491058823525</v>
      </c>
      <c r="P52" s="275">
        <f>H52+I52+O52</f>
        <v>396.70574452823524</v>
      </c>
      <c r="Q52" s="275">
        <f>O52*E52</f>
        <v>739.04722475294113</v>
      </c>
      <c r="R52" s="275">
        <f>P52*E52</f>
        <v>777.54325927534103</v>
      </c>
    </row>
    <row r="53" spans="1:18" ht="54">
      <c r="A53" s="279">
        <v>15</v>
      </c>
      <c r="B53" s="13" t="s">
        <v>238</v>
      </c>
      <c r="C53" s="11" t="s">
        <v>1024</v>
      </c>
      <c r="D53" s="279" t="s">
        <v>845</v>
      </c>
      <c r="E53" s="279">
        <v>21.3</v>
      </c>
      <c r="F53" s="279">
        <v>1.62</v>
      </c>
      <c r="G53" s="279"/>
      <c r="H53" s="29">
        <f t="shared" si="34"/>
        <v>3.9978198000000003</v>
      </c>
      <c r="I53" s="29"/>
      <c r="J53" s="11" t="s">
        <v>854</v>
      </c>
      <c r="K53" s="279" t="s">
        <v>845</v>
      </c>
      <c r="L53" s="37" t="s">
        <v>132</v>
      </c>
      <c r="M53" s="279">
        <v>1.02</v>
      </c>
      <c r="N53" s="37">
        <v>22.5</v>
      </c>
      <c r="O53" s="275">
        <f>N53*M53*O$7/1.02</f>
        <v>26.249399999999998</v>
      </c>
      <c r="P53" s="275">
        <f>H53+I53+O53</f>
        <v>30.247219799999996</v>
      </c>
      <c r="Q53" s="275">
        <f>O53*E53</f>
        <v>559.11221999999998</v>
      </c>
      <c r="R53" s="275">
        <f>P53*E53</f>
        <v>644.26578173999997</v>
      </c>
    </row>
    <row r="54" spans="1:18" ht="36">
      <c r="A54" s="324">
        <v>16</v>
      </c>
      <c r="B54" s="323" t="s">
        <v>423</v>
      </c>
      <c r="C54" s="327" t="s">
        <v>421</v>
      </c>
      <c r="D54" s="324" t="s">
        <v>846</v>
      </c>
      <c r="E54" s="324">
        <v>213</v>
      </c>
      <c r="F54" s="324">
        <f>2.15*0.5</f>
        <v>1.075</v>
      </c>
      <c r="G54" s="324">
        <f>0.036*0.5</f>
        <v>1.7999999999999999E-2</v>
      </c>
      <c r="H54" s="317">
        <f t="shared" si="34"/>
        <v>2.65287425</v>
      </c>
      <c r="I54" s="317">
        <f t="shared" si="34"/>
        <v>5.5036799999999997E-2</v>
      </c>
      <c r="J54" s="11" t="s">
        <v>422</v>
      </c>
      <c r="K54" s="279" t="s">
        <v>846</v>
      </c>
      <c r="L54" s="37"/>
      <c r="M54" s="37">
        <v>1</v>
      </c>
      <c r="N54" s="37">
        <v>1.5</v>
      </c>
      <c r="O54" s="325">
        <f>((N54*M54)+(N55*M55))*O$7</f>
        <v>2.6599392000000002</v>
      </c>
      <c r="P54" s="325">
        <f t="shared" ref="P54" si="35">H54+I54+O54</f>
        <v>5.36785025</v>
      </c>
      <c r="Q54" s="325">
        <f t="shared" ref="Q54" si="36">O54*E54</f>
        <v>566.56704960000002</v>
      </c>
      <c r="R54" s="325">
        <f t="shared" ref="R54" si="37">P54*E54</f>
        <v>1143.35210325</v>
      </c>
    </row>
    <row r="55" spans="1:18" ht="18">
      <c r="A55" s="324"/>
      <c r="B55" s="323"/>
      <c r="C55" s="327"/>
      <c r="D55" s="324"/>
      <c r="E55" s="324"/>
      <c r="F55" s="324"/>
      <c r="G55" s="324"/>
      <c r="H55" s="317"/>
      <c r="I55" s="317"/>
      <c r="J55" s="11" t="s">
        <v>115</v>
      </c>
      <c r="K55" s="279" t="s">
        <v>845</v>
      </c>
      <c r="L55" s="38" t="s">
        <v>116</v>
      </c>
      <c r="M55" s="279">
        <v>0.03</v>
      </c>
      <c r="N55" s="37">
        <v>26</v>
      </c>
      <c r="O55" s="325"/>
      <c r="P55" s="325"/>
      <c r="Q55" s="325"/>
      <c r="R55" s="325"/>
    </row>
    <row r="56" spans="1:18" ht="18">
      <c r="A56" s="279"/>
      <c r="B56" s="13"/>
      <c r="C56" s="17" t="s">
        <v>382</v>
      </c>
      <c r="D56" s="279"/>
      <c r="E56" s="279"/>
      <c r="F56" s="279"/>
      <c r="G56" s="279"/>
      <c r="H56" s="275"/>
      <c r="I56" s="275"/>
      <c r="J56" s="11"/>
      <c r="K56" s="279"/>
      <c r="L56" s="38"/>
      <c r="M56" s="37"/>
      <c r="N56" s="37"/>
      <c r="O56" s="275"/>
      <c r="P56" s="275"/>
      <c r="Q56" s="275"/>
      <c r="R56" s="275"/>
    </row>
    <row r="57" spans="1:18" ht="36">
      <c r="A57" s="279">
        <v>1</v>
      </c>
      <c r="B57" s="279" t="s">
        <v>113</v>
      </c>
      <c r="C57" s="11" t="s">
        <v>360</v>
      </c>
      <c r="D57" s="279" t="s">
        <v>845</v>
      </c>
      <c r="E57" s="279">
        <f>1.5</f>
        <v>1.5</v>
      </c>
      <c r="F57" s="279">
        <v>1.1000000000000001</v>
      </c>
      <c r="G57" s="279"/>
      <c r="H57" s="29">
        <f t="shared" ref="H57:I61" si="38">F57*H$7</f>
        <v>2.714569</v>
      </c>
      <c r="I57" s="29"/>
      <c r="J57" s="11"/>
      <c r="K57" s="279"/>
      <c r="L57" s="37"/>
      <c r="M57" s="37"/>
      <c r="N57" s="37"/>
      <c r="O57" s="275"/>
      <c r="P57" s="275">
        <f>H57+I57+O57</f>
        <v>2.714569</v>
      </c>
      <c r="Q57" s="275"/>
      <c r="R57" s="275">
        <f>P57*E57</f>
        <v>4.0718534999999996</v>
      </c>
    </row>
    <row r="58" spans="1:18" ht="18">
      <c r="A58" s="279">
        <v>2</v>
      </c>
      <c r="B58" s="279" t="s">
        <v>77</v>
      </c>
      <c r="C58" s="11" t="s">
        <v>78</v>
      </c>
      <c r="D58" s="279" t="s">
        <v>845</v>
      </c>
      <c r="E58" s="279">
        <f>0.17</f>
        <v>0.17</v>
      </c>
      <c r="F58" s="279">
        <v>0.56200000000000006</v>
      </c>
      <c r="G58" s="279"/>
      <c r="H58" s="29">
        <f t="shared" si="38"/>
        <v>1.3868979800000001</v>
      </c>
      <c r="I58" s="29"/>
      <c r="J58" s="11"/>
      <c r="K58" s="279"/>
      <c r="L58" s="37"/>
      <c r="M58" s="37"/>
      <c r="N58" s="37"/>
      <c r="O58" s="275"/>
      <c r="P58" s="275">
        <f>H58+I58+O58</f>
        <v>1.3868979800000001</v>
      </c>
      <c r="Q58" s="275"/>
      <c r="R58" s="275">
        <f>P58*E58</f>
        <v>0.23577265660000002</v>
      </c>
    </row>
    <row r="59" spans="1:18" ht="36">
      <c r="A59" s="279">
        <v>3</v>
      </c>
      <c r="B59" s="13" t="s">
        <v>121</v>
      </c>
      <c r="C59" s="11" t="s">
        <v>281</v>
      </c>
      <c r="D59" s="279" t="s">
        <v>847</v>
      </c>
      <c r="E59" s="12">
        <f>0.0216</f>
        <v>2.1600000000000001E-2</v>
      </c>
      <c r="F59" s="279">
        <v>3.57</v>
      </c>
      <c r="G59" s="279">
        <v>0.99</v>
      </c>
      <c r="H59" s="29">
        <f t="shared" si="38"/>
        <v>8.8100103000000001</v>
      </c>
      <c r="I59" s="29">
        <f t="shared" si="38"/>
        <v>3.0270239999999999</v>
      </c>
      <c r="J59" s="11" t="s">
        <v>130</v>
      </c>
      <c r="K59" s="279" t="s">
        <v>845</v>
      </c>
      <c r="L59" s="37" t="s">
        <v>131</v>
      </c>
      <c r="M59" s="37">
        <v>4.08</v>
      </c>
      <c r="N59" s="37">
        <v>4</v>
      </c>
      <c r="O59" s="275">
        <f>N59*M59*O$7</f>
        <v>19.039564799999997</v>
      </c>
      <c r="P59" s="275">
        <f>H59+I59+O59</f>
        <v>30.876599099999996</v>
      </c>
      <c r="Q59" s="275">
        <f>O59*E59</f>
        <v>0.41125459967999994</v>
      </c>
      <c r="R59" s="275">
        <f>P59*E59</f>
        <v>0.66693454056000001</v>
      </c>
    </row>
    <row r="60" spans="1:18" ht="18">
      <c r="A60" s="279">
        <v>4</v>
      </c>
      <c r="B60" s="279" t="s">
        <v>77</v>
      </c>
      <c r="C60" s="11" t="s">
        <v>236</v>
      </c>
      <c r="D60" s="279" t="s">
        <v>845</v>
      </c>
      <c r="E60" s="279">
        <f>1.3</f>
        <v>1.3</v>
      </c>
      <c r="F60" s="279">
        <v>0.56200000000000006</v>
      </c>
      <c r="G60" s="279"/>
      <c r="H60" s="29">
        <f t="shared" si="38"/>
        <v>1.3868979800000001</v>
      </c>
      <c r="I60" s="29"/>
      <c r="J60" s="11"/>
      <c r="K60" s="279"/>
      <c r="L60" s="37"/>
      <c r="M60" s="37"/>
      <c r="N60" s="37"/>
      <c r="O60" s="275"/>
      <c r="P60" s="275">
        <f>H60+I60+O60</f>
        <v>1.3868979800000001</v>
      </c>
      <c r="Q60" s="275"/>
      <c r="R60" s="275">
        <f>P60*E60</f>
        <v>1.8029673740000001</v>
      </c>
    </row>
    <row r="61" spans="1:18" ht="18">
      <c r="A61" s="324">
        <v>5</v>
      </c>
      <c r="B61" s="328" t="s">
        <v>331</v>
      </c>
      <c r="C61" s="327" t="s">
        <v>884</v>
      </c>
      <c r="D61" s="324" t="s">
        <v>845</v>
      </c>
      <c r="E61" s="324">
        <f>1.3</f>
        <v>1.3</v>
      </c>
      <c r="F61" s="324">
        <v>1.55</v>
      </c>
      <c r="G61" s="324">
        <v>0.76</v>
      </c>
      <c r="H61" s="317">
        <f t="shared" si="38"/>
        <v>3.8250744999999999</v>
      </c>
      <c r="I61" s="317">
        <f t="shared" si="38"/>
        <v>2.3237760000000001</v>
      </c>
      <c r="J61" s="11" t="s">
        <v>854</v>
      </c>
      <c r="K61" s="279" t="s">
        <v>845</v>
      </c>
      <c r="L61" s="37" t="s">
        <v>132</v>
      </c>
      <c r="M61" s="279">
        <v>1.02</v>
      </c>
      <c r="N61" s="37">
        <v>22.5</v>
      </c>
      <c r="O61" s="330">
        <f>((N61*M61)/1.02+(N62*M62)+(N63*M63))*O$7</f>
        <v>30.096978719999999</v>
      </c>
      <c r="P61" s="325">
        <f t="shared" ref="P61" si="39">H61+I61+O61</f>
        <v>36.245829219999997</v>
      </c>
      <c r="Q61" s="325">
        <f t="shared" ref="Q61" si="40">O61*E61</f>
        <v>39.126072336</v>
      </c>
      <c r="R61" s="325">
        <f t="shared" ref="R61" si="41">P61*E61</f>
        <v>47.119577985999996</v>
      </c>
    </row>
    <row r="62" spans="1:18" ht="18">
      <c r="A62" s="324"/>
      <c r="B62" s="328"/>
      <c r="C62" s="327"/>
      <c r="D62" s="324"/>
      <c r="E62" s="324"/>
      <c r="F62" s="324"/>
      <c r="G62" s="324"/>
      <c r="H62" s="317"/>
      <c r="I62" s="317"/>
      <c r="J62" s="11" t="s">
        <v>79</v>
      </c>
      <c r="K62" s="279" t="s">
        <v>846</v>
      </c>
      <c r="L62" s="37"/>
      <c r="M62" s="279">
        <v>0.80300000000000005</v>
      </c>
      <c r="N62" s="37">
        <v>3.5</v>
      </c>
      <c r="O62" s="330"/>
      <c r="P62" s="325"/>
      <c r="Q62" s="325"/>
      <c r="R62" s="325"/>
    </row>
    <row r="63" spans="1:18" ht="18">
      <c r="A63" s="324"/>
      <c r="B63" s="328"/>
      <c r="C63" s="327"/>
      <c r="D63" s="324"/>
      <c r="E63" s="324"/>
      <c r="F63" s="324"/>
      <c r="G63" s="324"/>
      <c r="H63" s="317"/>
      <c r="I63" s="317"/>
      <c r="J63" s="11" t="s">
        <v>80</v>
      </c>
      <c r="K63" s="279" t="s">
        <v>845</v>
      </c>
      <c r="L63" s="40" t="s">
        <v>978</v>
      </c>
      <c r="M63" s="279">
        <v>3.8999999999999998E-3</v>
      </c>
      <c r="N63" s="37">
        <v>125</v>
      </c>
      <c r="O63" s="330"/>
      <c r="P63" s="325"/>
      <c r="Q63" s="325"/>
      <c r="R63" s="325"/>
    </row>
    <row r="64" spans="1:18" ht="36">
      <c r="A64" s="324">
        <v>6</v>
      </c>
      <c r="B64" s="323" t="s">
        <v>332</v>
      </c>
      <c r="C64" s="327" t="s">
        <v>333</v>
      </c>
      <c r="D64" s="324" t="s">
        <v>939</v>
      </c>
      <c r="E64" s="331">
        <f>0.57416</f>
        <v>0.57416</v>
      </c>
      <c r="F64" s="324">
        <v>10.3</v>
      </c>
      <c r="G64" s="324">
        <v>10.8</v>
      </c>
      <c r="H64" s="317">
        <f t="shared" ref="H64:I64" si="42">F64*H$7</f>
        <v>25.418237000000001</v>
      </c>
      <c r="I64" s="317">
        <f t="shared" si="42"/>
        <v>33.022080000000003</v>
      </c>
      <c r="J64" s="11" t="s">
        <v>133</v>
      </c>
      <c r="K64" s="279" t="s">
        <v>124</v>
      </c>
      <c r="L64" s="37" t="s">
        <v>1020</v>
      </c>
      <c r="M64" s="279">
        <v>1</v>
      </c>
      <c r="N64" s="37">
        <v>0.33300000000000002</v>
      </c>
      <c r="O64" s="330">
        <f>((N64*M64)+(N65*M65)+(N66*M66))*O$7</f>
        <v>5.9766967199999996</v>
      </c>
      <c r="P64" s="325">
        <f t="shared" ref="P64" si="43">H64+I64+O64</f>
        <v>64.41701372</v>
      </c>
      <c r="Q64" s="325">
        <f t="shared" ref="Q64" si="44">O64*E64</f>
        <v>3.4315801887551998</v>
      </c>
      <c r="R64" s="325">
        <f t="shared" ref="R64" si="45">P64*E64</f>
        <v>36.985672597475201</v>
      </c>
    </row>
    <row r="65" spans="1:18" ht="18">
      <c r="A65" s="324"/>
      <c r="B65" s="323"/>
      <c r="C65" s="327"/>
      <c r="D65" s="324"/>
      <c r="E65" s="331"/>
      <c r="F65" s="324"/>
      <c r="G65" s="324"/>
      <c r="H65" s="317"/>
      <c r="I65" s="317"/>
      <c r="J65" s="11" t="s">
        <v>134</v>
      </c>
      <c r="K65" s="279" t="s">
        <v>124</v>
      </c>
      <c r="L65" s="40" t="s">
        <v>1019</v>
      </c>
      <c r="M65" s="279">
        <v>2</v>
      </c>
      <c r="N65" s="37">
        <v>1</v>
      </c>
      <c r="O65" s="330"/>
      <c r="P65" s="325"/>
      <c r="Q65" s="325"/>
      <c r="R65" s="325"/>
    </row>
    <row r="66" spans="1:18" ht="18">
      <c r="A66" s="324"/>
      <c r="B66" s="323"/>
      <c r="C66" s="327"/>
      <c r="D66" s="324"/>
      <c r="E66" s="331"/>
      <c r="F66" s="324"/>
      <c r="G66" s="324"/>
      <c r="H66" s="317"/>
      <c r="I66" s="317"/>
      <c r="J66" s="11" t="s">
        <v>135</v>
      </c>
      <c r="K66" s="279" t="s">
        <v>124</v>
      </c>
      <c r="L66" s="37" t="s">
        <v>1018</v>
      </c>
      <c r="M66" s="279">
        <v>3</v>
      </c>
      <c r="N66" s="37">
        <v>0.93</v>
      </c>
      <c r="O66" s="330"/>
      <c r="P66" s="325"/>
      <c r="Q66" s="325"/>
      <c r="R66" s="325"/>
    </row>
    <row r="67" spans="1:18" ht="36">
      <c r="A67" s="279">
        <v>7</v>
      </c>
      <c r="B67" s="13" t="s">
        <v>71</v>
      </c>
      <c r="C67" s="11" t="s">
        <v>334</v>
      </c>
      <c r="D67" s="279" t="s">
        <v>248</v>
      </c>
      <c r="E67" s="14">
        <f>22.8</f>
        <v>22.8</v>
      </c>
      <c r="F67" s="279"/>
      <c r="G67" s="279"/>
      <c r="H67" s="275"/>
      <c r="I67" s="275"/>
      <c r="J67" s="11" t="s">
        <v>335</v>
      </c>
      <c r="K67" s="279" t="s">
        <v>248</v>
      </c>
      <c r="L67" s="40" t="s">
        <v>1066</v>
      </c>
      <c r="M67" s="37">
        <v>1</v>
      </c>
      <c r="N67" s="37">
        <v>3.05</v>
      </c>
      <c r="O67" s="275">
        <f>N67*M67*O$7</f>
        <v>3.5582519999999995</v>
      </c>
      <c r="P67" s="275">
        <f>H67+I67+O67</f>
        <v>3.5582519999999995</v>
      </c>
      <c r="Q67" s="275">
        <f>O67*E67</f>
        <v>81.128145599999996</v>
      </c>
      <c r="R67" s="275">
        <f>P67*E67</f>
        <v>81.128145599999996</v>
      </c>
    </row>
    <row r="68" spans="1:18" ht="36">
      <c r="A68" s="279">
        <v>8</v>
      </c>
      <c r="B68" s="13" t="s">
        <v>71</v>
      </c>
      <c r="C68" s="11" t="s">
        <v>336</v>
      </c>
      <c r="D68" s="279" t="s">
        <v>248</v>
      </c>
      <c r="E68" s="14">
        <f>10.2</f>
        <v>10.199999999999999</v>
      </c>
      <c r="F68" s="279"/>
      <c r="G68" s="279"/>
      <c r="H68" s="275"/>
      <c r="I68" s="275"/>
      <c r="J68" s="11" t="s">
        <v>337</v>
      </c>
      <c r="K68" s="279" t="s">
        <v>248</v>
      </c>
      <c r="L68" s="40"/>
      <c r="M68" s="37">
        <v>1</v>
      </c>
      <c r="N68" s="37">
        <v>2.95</v>
      </c>
      <c r="O68" s="275">
        <f>N68*M68*O$7</f>
        <v>3.4415879999999999</v>
      </c>
      <c r="P68" s="275">
        <f>H68+I68+O68</f>
        <v>3.4415879999999999</v>
      </c>
      <c r="Q68" s="275">
        <f>O68*E68</f>
        <v>35.104197599999999</v>
      </c>
      <c r="R68" s="275">
        <f>P68*E68</f>
        <v>35.104197599999999</v>
      </c>
    </row>
    <row r="69" spans="1:18" ht="36">
      <c r="A69" s="279">
        <v>9</v>
      </c>
      <c r="B69" s="13" t="s">
        <v>71</v>
      </c>
      <c r="C69" s="11" t="s">
        <v>338</v>
      </c>
      <c r="D69" s="279" t="s">
        <v>248</v>
      </c>
      <c r="E69" s="14">
        <f>9.6</f>
        <v>9.6</v>
      </c>
      <c r="F69" s="279"/>
      <c r="G69" s="279"/>
      <c r="H69" s="275"/>
      <c r="I69" s="275"/>
      <c r="J69" s="11" t="s">
        <v>339</v>
      </c>
      <c r="K69" s="279" t="s">
        <v>248</v>
      </c>
      <c r="L69" s="40"/>
      <c r="M69" s="37">
        <v>1</v>
      </c>
      <c r="N69" s="37">
        <v>2.83</v>
      </c>
      <c r="O69" s="275">
        <f>N69*M69*O$7</f>
        <v>3.3015911999999998</v>
      </c>
      <c r="P69" s="275">
        <f>H69+I69+O69</f>
        <v>3.3015911999999998</v>
      </c>
      <c r="Q69" s="275">
        <f>O69*E69</f>
        <v>31.695275519999996</v>
      </c>
      <c r="R69" s="275">
        <f>P69*E69</f>
        <v>31.695275519999996</v>
      </c>
    </row>
    <row r="70" spans="1:18" ht="36">
      <c r="A70" s="279">
        <v>10</v>
      </c>
      <c r="B70" s="13" t="s">
        <v>71</v>
      </c>
      <c r="C70" s="11" t="s">
        <v>340</v>
      </c>
      <c r="D70" s="279" t="s">
        <v>248</v>
      </c>
      <c r="E70" s="14">
        <f>57.6</f>
        <v>57.6</v>
      </c>
      <c r="F70" s="279"/>
      <c r="G70" s="279"/>
      <c r="H70" s="275"/>
      <c r="I70" s="275"/>
      <c r="J70" s="11" t="s">
        <v>341</v>
      </c>
      <c r="K70" s="279" t="s">
        <v>248</v>
      </c>
      <c r="L70" s="40" t="s">
        <v>1067</v>
      </c>
      <c r="M70" s="37">
        <v>1</v>
      </c>
      <c r="N70" s="37">
        <v>0.5</v>
      </c>
      <c r="O70" s="275">
        <f>N70*M70*O$7</f>
        <v>0.58331999999999995</v>
      </c>
      <c r="P70" s="275">
        <f>H70+I70+O70</f>
        <v>0.58331999999999995</v>
      </c>
      <c r="Q70" s="275">
        <f>O70*E70</f>
        <v>33.599232000000001</v>
      </c>
      <c r="R70" s="275">
        <f>P70*E70</f>
        <v>33.599232000000001</v>
      </c>
    </row>
    <row r="71" spans="1:18" ht="72">
      <c r="A71" s="324">
        <v>11</v>
      </c>
      <c r="B71" s="328" t="s">
        <v>342</v>
      </c>
      <c r="C71" s="327" t="s">
        <v>343</v>
      </c>
      <c r="D71" s="324" t="s">
        <v>847</v>
      </c>
      <c r="E71" s="325">
        <f>0.16</f>
        <v>0.16</v>
      </c>
      <c r="F71" s="324">
        <v>18.100000000000001</v>
      </c>
      <c r="G71" s="324">
        <v>15.3</v>
      </c>
      <c r="H71" s="317">
        <f t="shared" ref="H71:I71" si="46">F71*H$7</f>
        <v>44.666999000000004</v>
      </c>
      <c r="I71" s="317">
        <f t="shared" si="46"/>
        <v>46.781280000000002</v>
      </c>
      <c r="J71" s="11" t="s">
        <v>344</v>
      </c>
      <c r="K71" s="279" t="s">
        <v>846</v>
      </c>
      <c r="L71" s="37" t="s">
        <v>1091</v>
      </c>
      <c r="M71" s="37">
        <v>101.5</v>
      </c>
      <c r="N71" s="37">
        <v>2.1800000000000002</v>
      </c>
      <c r="O71" s="330">
        <f>((N71*M71)+(N72*M72)+(N73*M73))*O$7</f>
        <v>262.41816839999996</v>
      </c>
      <c r="P71" s="325">
        <f t="shared" ref="P71" si="47">H71+I71+O71</f>
        <v>353.86644739999997</v>
      </c>
      <c r="Q71" s="325">
        <f t="shared" ref="Q71" si="48">O71*E71</f>
        <v>41.98690694399999</v>
      </c>
      <c r="R71" s="325">
        <f t="shared" ref="R71" si="49">P71*E71</f>
        <v>56.618631583999999</v>
      </c>
    </row>
    <row r="72" spans="1:18" ht="18">
      <c r="A72" s="324"/>
      <c r="B72" s="328"/>
      <c r="C72" s="327"/>
      <c r="D72" s="324"/>
      <c r="E72" s="325"/>
      <c r="F72" s="324"/>
      <c r="G72" s="324"/>
      <c r="H72" s="317"/>
      <c r="I72" s="317"/>
      <c r="J72" s="20" t="s">
        <v>345</v>
      </c>
      <c r="K72" s="279" t="s">
        <v>124</v>
      </c>
      <c r="L72" s="37" t="s">
        <v>1020</v>
      </c>
      <c r="M72" s="37">
        <v>5</v>
      </c>
      <c r="N72" s="37">
        <v>0.33300000000000002</v>
      </c>
      <c r="O72" s="330"/>
      <c r="P72" s="325"/>
      <c r="Q72" s="325"/>
      <c r="R72" s="325"/>
    </row>
    <row r="73" spans="1:18" ht="18">
      <c r="A73" s="324"/>
      <c r="B73" s="328"/>
      <c r="C73" s="327"/>
      <c r="D73" s="324"/>
      <c r="E73" s="325"/>
      <c r="F73" s="324"/>
      <c r="G73" s="324"/>
      <c r="H73" s="317"/>
      <c r="I73" s="317"/>
      <c r="J73" s="20" t="s">
        <v>346</v>
      </c>
      <c r="K73" s="279" t="s">
        <v>124</v>
      </c>
      <c r="L73" s="40" t="s">
        <v>1019</v>
      </c>
      <c r="M73" s="37">
        <v>2</v>
      </c>
      <c r="N73" s="37">
        <v>1</v>
      </c>
      <c r="O73" s="330"/>
      <c r="P73" s="325"/>
      <c r="Q73" s="325"/>
      <c r="R73" s="325"/>
    </row>
    <row r="74" spans="1:18" ht="36">
      <c r="A74" s="279">
        <v>12</v>
      </c>
      <c r="B74" s="279" t="s">
        <v>347</v>
      </c>
      <c r="C74" s="11" t="s">
        <v>348</v>
      </c>
      <c r="D74" s="279" t="s">
        <v>847</v>
      </c>
      <c r="E74" s="279">
        <f>0.039</f>
        <v>3.9E-2</v>
      </c>
      <c r="F74" s="279">
        <v>45.89</v>
      </c>
      <c r="G74" s="279">
        <v>0.41</v>
      </c>
      <c r="H74" s="29">
        <f t="shared" ref="H74:I75" si="50">F74*H$7</f>
        <v>113.24688310000001</v>
      </c>
      <c r="I74" s="29">
        <f t="shared" si="50"/>
        <v>1.2536159999999998</v>
      </c>
      <c r="J74" s="11" t="s">
        <v>349</v>
      </c>
      <c r="K74" s="279" t="s">
        <v>846</v>
      </c>
      <c r="L74" s="37" t="s">
        <v>1090</v>
      </c>
      <c r="M74" s="37">
        <v>101.5</v>
      </c>
      <c r="N74" s="37">
        <v>1.8</v>
      </c>
      <c r="O74" s="275">
        <f>N74*M74*O$7</f>
        <v>213.145128</v>
      </c>
      <c r="P74" s="275">
        <f>H74+I74+O74</f>
        <v>327.64562710000001</v>
      </c>
      <c r="Q74" s="275">
        <f>O74*E74</f>
        <v>8.3126599920000004</v>
      </c>
      <c r="R74" s="275">
        <f>P74*E74</f>
        <v>12.7781794569</v>
      </c>
    </row>
    <row r="75" spans="1:18" ht="36">
      <c r="A75" s="324">
        <v>13</v>
      </c>
      <c r="B75" s="328" t="s">
        <v>350</v>
      </c>
      <c r="C75" s="327" t="s">
        <v>351</v>
      </c>
      <c r="D75" s="324" t="s">
        <v>939</v>
      </c>
      <c r="E75" s="324">
        <f>0.389812</f>
        <v>0.38981199999999999</v>
      </c>
      <c r="F75" s="324">
        <v>10.6</v>
      </c>
      <c r="G75" s="324">
        <v>14.5</v>
      </c>
      <c r="H75" s="317">
        <f t="shared" si="50"/>
        <v>26.158573999999998</v>
      </c>
      <c r="I75" s="317">
        <f t="shared" si="50"/>
        <v>44.3352</v>
      </c>
      <c r="J75" s="11" t="s">
        <v>133</v>
      </c>
      <c r="K75" s="279" t="s">
        <v>124</v>
      </c>
      <c r="L75" s="37" t="s">
        <v>1020</v>
      </c>
      <c r="M75" s="279">
        <v>4.5</v>
      </c>
      <c r="N75" s="37">
        <v>0.33300000000000002</v>
      </c>
      <c r="O75" s="330">
        <f>((N75*M75)+(N76*M76)+(N77*M77))*O$7</f>
        <v>5.3997932400000002</v>
      </c>
      <c r="P75" s="325">
        <f t="shared" ref="P75" si="51">H75+I75+O75</f>
        <v>75.893567239999996</v>
      </c>
      <c r="Q75" s="325">
        <f t="shared" ref="Q75" si="52">O75*E75</f>
        <v>2.1049042024708799</v>
      </c>
      <c r="R75" s="325">
        <f t="shared" ref="R75" si="53">P75*E75</f>
        <v>29.584223232958877</v>
      </c>
    </row>
    <row r="76" spans="1:18" ht="18">
      <c r="A76" s="324"/>
      <c r="B76" s="328"/>
      <c r="C76" s="327"/>
      <c r="D76" s="324"/>
      <c r="E76" s="324"/>
      <c r="F76" s="324"/>
      <c r="G76" s="324"/>
      <c r="H76" s="317"/>
      <c r="I76" s="317"/>
      <c r="J76" s="11" t="s">
        <v>135</v>
      </c>
      <c r="K76" s="279" t="s">
        <v>124</v>
      </c>
      <c r="L76" s="37" t="s">
        <v>1018</v>
      </c>
      <c r="M76" s="279">
        <v>1</v>
      </c>
      <c r="N76" s="37">
        <v>0.93</v>
      </c>
      <c r="O76" s="330"/>
      <c r="P76" s="325"/>
      <c r="Q76" s="325"/>
      <c r="R76" s="325"/>
    </row>
    <row r="77" spans="1:18" ht="18">
      <c r="A77" s="324"/>
      <c r="B77" s="328"/>
      <c r="C77" s="327"/>
      <c r="D77" s="324"/>
      <c r="E77" s="324"/>
      <c r="F77" s="324"/>
      <c r="G77" s="324"/>
      <c r="H77" s="317"/>
      <c r="I77" s="317"/>
      <c r="J77" s="11" t="s">
        <v>134</v>
      </c>
      <c r="K77" s="279" t="s">
        <v>124</v>
      </c>
      <c r="L77" s="40" t="s">
        <v>1019</v>
      </c>
      <c r="M77" s="279">
        <v>2.2000000000000002</v>
      </c>
      <c r="N77" s="37">
        <v>1</v>
      </c>
      <c r="O77" s="330"/>
      <c r="P77" s="325"/>
      <c r="Q77" s="325"/>
      <c r="R77" s="325"/>
    </row>
    <row r="78" spans="1:18" ht="36">
      <c r="A78" s="279">
        <v>14</v>
      </c>
      <c r="B78" s="13" t="s">
        <v>71</v>
      </c>
      <c r="C78" s="11" t="s">
        <v>352</v>
      </c>
      <c r="D78" s="279" t="s">
        <v>248</v>
      </c>
      <c r="E78" s="14">
        <f>15.6</f>
        <v>15.6</v>
      </c>
      <c r="F78" s="279"/>
      <c r="G78" s="279"/>
      <c r="H78" s="275"/>
      <c r="I78" s="275"/>
      <c r="J78" s="11" t="s">
        <v>353</v>
      </c>
      <c r="K78" s="279" t="s">
        <v>248</v>
      </c>
      <c r="L78" s="40" t="s">
        <v>1068</v>
      </c>
      <c r="M78" s="37">
        <v>1</v>
      </c>
      <c r="N78" s="37">
        <v>3.82</v>
      </c>
      <c r="O78" s="275">
        <f>N78*M78*O$7</f>
        <v>4.4565647999999998</v>
      </c>
      <c r="P78" s="275">
        <f>H78+I78+O78</f>
        <v>4.4565647999999998</v>
      </c>
      <c r="Q78" s="275">
        <f>O78*E78</f>
        <v>69.522410879999995</v>
      </c>
      <c r="R78" s="275">
        <f>P78*E78</f>
        <v>69.522410879999995</v>
      </c>
    </row>
    <row r="79" spans="1:18" ht="36">
      <c r="A79" s="279">
        <v>15</v>
      </c>
      <c r="B79" s="13" t="s">
        <v>71</v>
      </c>
      <c r="C79" s="11" t="s">
        <v>354</v>
      </c>
      <c r="D79" s="279" t="s">
        <v>248</v>
      </c>
      <c r="E79" s="14">
        <f>18.4</f>
        <v>18.399999999999999</v>
      </c>
      <c r="F79" s="279"/>
      <c r="G79" s="279"/>
      <c r="H79" s="275"/>
      <c r="I79" s="275"/>
      <c r="J79" s="11" t="s">
        <v>339</v>
      </c>
      <c r="K79" s="279" t="s">
        <v>248</v>
      </c>
      <c r="L79" s="40"/>
      <c r="M79" s="37">
        <v>1</v>
      </c>
      <c r="N79" s="37">
        <v>2.83</v>
      </c>
      <c r="O79" s="275">
        <f>N79*M79*O$7</f>
        <v>3.3015911999999998</v>
      </c>
      <c r="P79" s="275">
        <f>H79+I79+O79</f>
        <v>3.3015911999999998</v>
      </c>
      <c r="Q79" s="275">
        <f>O79*E79</f>
        <v>60.749278079999989</v>
      </c>
      <c r="R79" s="275">
        <f>P79*E79</f>
        <v>60.749278079999989</v>
      </c>
    </row>
    <row r="80" spans="1:18" ht="36">
      <c r="A80" s="279">
        <v>16</v>
      </c>
      <c r="B80" s="13" t="s">
        <v>71</v>
      </c>
      <c r="C80" s="11" t="s">
        <v>89</v>
      </c>
      <c r="D80" s="279" t="s">
        <v>939</v>
      </c>
      <c r="E80" s="15">
        <f>0.05012</f>
        <v>5.0119999999999998E-2</v>
      </c>
      <c r="F80" s="279"/>
      <c r="G80" s="279"/>
      <c r="H80" s="275"/>
      <c r="I80" s="275"/>
      <c r="J80" s="11" t="s">
        <v>89</v>
      </c>
      <c r="K80" s="279" t="s">
        <v>939</v>
      </c>
      <c r="L80" s="40" t="s">
        <v>1056</v>
      </c>
      <c r="M80" s="37">
        <v>1</v>
      </c>
      <c r="N80" s="37">
        <v>479.17</v>
      </c>
      <c r="O80" s="275">
        <f>N80*M80*O$7</f>
        <v>559.01888880000001</v>
      </c>
      <c r="P80" s="275">
        <f>H80+I80+O80</f>
        <v>559.01888880000001</v>
      </c>
      <c r="Q80" s="275">
        <f>O80*E80</f>
        <v>28.018026706655998</v>
      </c>
      <c r="R80" s="275">
        <f>P80*E80</f>
        <v>28.018026706655998</v>
      </c>
    </row>
    <row r="81" spans="1:18" ht="18">
      <c r="A81" s="279">
        <v>17</v>
      </c>
      <c r="B81" s="13" t="s">
        <v>71</v>
      </c>
      <c r="C81" s="11" t="s">
        <v>355</v>
      </c>
      <c r="D81" s="279" t="s">
        <v>939</v>
      </c>
      <c r="E81" s="12">
        <f>0.0096</f>
        <v>9.5999999999999992E-3</v>
      </c>
      <c r="F81" s="279"/>
      <c r="G81" s="279"/>
      <c r="H81" s="275"/>
      <c r="I81" s="275"/>
      <c r="J81" s="11" t="s">
        <v>136</v>
      </c>
      <c r="K81" s="279" t="s">
        <v>939</v>
      </c>
      <c r="L81" s="40" t="s">
        <v>962</v>
      </c>
      <c r="M81" s="279">
        <v>1</v>
      </c>
      <c r="N81" s="37">
        <v>282.5</v>
      </c>
      <c r="O81" s="275">
        <f>N81*M81*O$7</f>
        <v>329.57579999999996</v>
      </c>
      <c r="P81" s="275">
        <f>H81+I81+O81</f>
        <v>329.57579999999996</v>
      </c>
      <c r="Q81" s="275">
        <f>O81*E81</f>
        <v>3.1639276799999991</v>
      </c>
      <c r="R81" s="275">
        <f>P81*E81</f>
        <v>3.1639276799999991</v>
      </c>
    </row>
    <row r="82" spans="1:18" ht="18">
      <c r="A82" s="324">
        <v>18</v>
      </c>
      <c r="B82" s="324" t="s">
        <v>128</v>
      </c>
      <c r="C82" s="327" t="s">
        <v>356</v>
      </c>
      <c r="D82" s="324" t="s">
        <v>847</v>
      </c>
      <c r="E82" s="324">
        <f>0.31</f>
        <v>0.31</v>
      </c>
      <c r="F82" s="324">
        <v>38.4</v>
      </c>
      <c r="G82" s="324">
        <v>0.03</v>
      </c>
      <c r="H82" s="317">
        <f t="shared" ref="H82:I82" si="54">F82*H$7</f>
        <v>94.763135999999989</v>
      </c>
      <c r="I82" s="317">
        <f t="shared" si="54"/>
        <v>9.172799999999999E-2</v>
      </c>
      <c r="J82" s="20" t="s">
        <v>126</v>
      </c>
      <c r="K82" s="279" t="s">
        <v>124</v>
      </c>
      <c r="L82" s="37" t="s">
        <v>965</v>
      </c>
      <c r="M82" s="279">
        <v>24.4</v>
      </c>
      <c r="N82" s="37">
        <v>0.8</v>
      </c>
      <c r="O82" s="330">
        <f>((N82*M82)+(N83*M83)+(N84*M84))*O$7</f>
        <v>25.817159879999998</v>
      </c>
      <c r="P82" s="325">
        <f t="shared" ref="P82" si="55">H82+I82+O82</f>
        <v>120.67202387999998</v>
      </c>
      <c r="Q82" s="325">
        <f t="shared" ref="Q82" si="56">O82*E82</f>
        <v>8.0033195627999998</v>
      </c>
      <c r="R82" s="325">
        <f t="shared" ref="R82" si="57">P82*E82</f>
        <v>37.408327402799998</v>
      </c>
    </row>
    <row r="83" spans="1:18" ht="18">
      <c r="A83" s="324"/>
      <c r="B83" s="324"/>
      <c r="C83" s="327"/>
      <c r="D83" s="324"/>
      <c r="E83" s="324"/>
      <c r="F83" s="324"/>
      <c r="G83" s="324"/>
      <c r="H83" s="317"/>
      <c r="I83" s="317"/>
      <c r="J83" s="20" t="s">
        <v>129</v>
      </c>
      <c r="K83" s="279" t="s">
        <v>124</v>
      </c>
      <c r="L83" s="37" t="s">
        <v>966</v>
      </c>
      <c r="M83" s="279">
        <v>0.2</v>
      </c>
      <c r="N83" s="37">
        <v>0.28999999999999998</v>
      </c>
      <c r="O83" s="330"/>
      <c r="P83" s="325"/>
      <c r="Q83" s="325"/>
      <c r="R83" s="325"/>
    </row>
    <row r="84" spans="1:18" ht="18">
      <c r="A84" s="324"/>
      <c r="B84" s="324"/>
      <c r="C84" s="327"/>
      <c r="D84" s="324"/>
      <c r="E84" s="324"/>
      <c r="F84" s="324"/>
      <c r="G84" s="324"/>
      <c r="H84" s="317"/>
      <c r="I84" s="317"/>
      <c r="J84" s="20" t="s">
        <v>127</v>
      </c>
      <c r="K84" s="279" t="s">
        <v>124</v>
      </c>
      <c r="L84" s="37"/>
      <c r="M84" s="279">
        <v>2.7</v>
      </c>
      <c r="N84" s="37">
        <v>0.94499999999999995</v>
      </c>
      <c r="O84" s="330"/>
      <c r="P84" s="325"/>
      <c r="Q84" s="325"/>
      <c r="R84" s="325"/>
    </row>
    <row r="85" spans="1:18" ht="54">
      <c r="A85" s="279">
        <v>19</v>
      </c>
      <c r="B85" s="13" t="s">
        <v>357</v>
      </c>
      <c r="C85" s="11" t="s">
        <v>358</v>
      </c>
      <c r="D85" s="279" t="s">
        <v>846</v>
      </c>
      <c r="E85" s="279">
        <f>6</f>
        <v>6</v>
      </c>
      <c r="F85" s="279">
        <v>0.66</v>
      </c>
      <c r="G85" s="279">
        <v>0.16</v>
      </c>
      <c r="H85" s="29">
        <f t="shared" ref="H85:I85" si="58">F85*H$7</f>
        <v>1.6287414</v>
      </c>
      <c r="I85" s="29">
        <f t="shared" si="58"/>
        <v>0.48921599999999998</v>
      </c>
      <c r="J85" s="11" t="s">
        <v>359</v>
      </c>
      <c r="K85" s="279" t="s">
        <v>846</v>
      </c>
      <c r="L85" s="38" t="s">
        <v>1071</v>
      </c>
      <c r="M85" s="37">
        <v>1</v>
      </c>
      <c r="N85" s="37">
        <v>4.63</v>
      </c>
      <c r="O85" s="275">
        <f>N85*M85*O$7</f>
        <v>5.401543199999999</v>
      </c>
      <c r="P85" s="275">
        <f>H85+I85+O85</f>
        <v>7.5195005999999989</v>
      </c>
      <c r="Q85" s="275">
        <f>O85*E85</f>
        <v>32.409259199999994</v>
      </c>
      <c r="R85" s="275">
        <f>P85*E85</f>
        <v>45.11700359999999</v>
      </c>
    </row>
    <row r="86" spans="1:18" ht="18">
      <c r="A86" s="279"/>
      <c r="B86" s="13"/>
      <c r="C86" s="17" t="s">
        <v>378</v>
      </c>
      <c r="D86" s="279"/>
      <c r="E86" s="279"/>
      <c r="F86" s="279"/>
      <c r="G86" s="279"/>
      <c r="H86" s="275"/>
      <c r="I86" s="275"/>
      <c r="J86" s="11"/>
      <c r="K86" s="279"/>
      <c r="L86" s="38"/>
      <c r="M86" s="37"/>
      <c r="N86" s="37"/>
      <c r="O86" s="275"/>
      <c r="P86" s="275"/>
      <c r="Q86" s="275"/>
      <c r="R86" s="275"/>
    </row>
    <row r="87" spans="1:18" ht="36">
      <c r="A87" s="279">
        <v>1</v>
      </c>
      <c r="B87" s="279" t="s">
        <v>113</v>
      </c>
      <c r="C87" s="11" t="s">
        <v>360</v>
      </c>
      <c r="D87" s="279" t="s">
        <v>845</v>
      </c>
      <c r="E87" s="279">
        <f>0.33*2</f>
        <v>0.66</v>
      </c>
      <c r="F87" s="279">
        <v>1.1000000000000001</v>
      </c>
      <c r="G87" s="279"/>
      <c r="H87" s="29">
        <f t="shared" ref="H87:I91" si="59">F87*H$7</f>
        <v>2.714569</v>
      </c>
      <c r="I87" s="29"/>
      <c r="J87" s="11"/>
      <c r="K87" s="279"/>
      <c r="L87" s="37"/>
      <c r="M87" s="37"/>
      <c r="N87" s="37"/>
      <c r="O87" s="275"/>
      <c r="P87" s="275">
        <f>H87+I87+O87</f>
        <v>2.714569</v>
      </c>
      <c r="Q87" s="275"/>
      <c r="R87" s="275">
        <f>P87*E87</f>
        <v>1.79161554</v>
      </c>
    </row>
    <row r="88" spans="1:18" ht="18">
      <c r="A88" s="279">
        <v>2</v>
      </c>
      <c r="B88" s="279" t="s">
        <v>77</v>
      </c>
      <c r="C88" s="11" t="s">
        <v>78</v>
      </c>
      <c r="D88" s="279" t="s">
        <v>845</v>
      </c>
      <c r="E88" s="279">
        <f>0.03*2</f>
        <v>0.06</v>
      </c>
      <c r="F88" s="279">
        <v>0.56200000000000006</v>
      </c>
      <c r="G88" s="279"/>
      <c r="H88" s="29">
        <f t="shared" si="59"/>
        <v>1.3868979800000001</v>
      </c>
      <c r="I88" s="29"/>
      <c r="J88" s="11"/>
      <c r="K88" s="279"/>
      <c r="L88" s="37"/>
      <c r="M88" s="37"/>
      <c r="N88" s="37"/>
      <c r="O88" s="275"/>
      <c r="P88" s="275">
        <f>H88+I88+O88</f>
        <v>1.3868979800000001</v>
      </c>
      <c r="Q88" s="275"/>
      <c r="R88" s="275">
        <f>P88*E88</f>
        <v>8.3213878800000002E-2</v>
      </c>
    </row>
    <row r="89" spans="1:18" ht="18">
      <c r="A89" s="279">
        <v>3</v>
      </c>
      <c r="B89" s="13" t="s">
        <v>121</v>
      </c>
      <c r="C89" s="11" t="s">
        <v>281</v>
      </c>
      <c r="D89" s="279" t="s">
        <v>847</v>
      </c>
      <c r="E89" s="12">
        <f>0.0033*2</f>
        <v>6.6E-3</v>
      </c>
      <c r="F89" s="279">
        <v>3.57</v>
      </c>
      <c r="G89" s="279">
        <v>0.99</v>
      </c>
      <c r="H89" s="29">
        <f t="shared" si="59"/>
        <v>8.8100103000000001</v>
      </c>
      <c r="I89" s="29">
        <f t="shared" si="59"/>
        <v>3.0270239999999999</v>
      </c>
      <c r="J89" s="11" t="s">
        <v>122</v>
      </c>
      <c r="K89" s="279" t="s">
        <v>845</v>
      </c>
      <c r="L89" s="37" t="s">
        <v>123</v>
      </c>
      <c r="M89" s="37">
        <v>4.08</v>
      </c>
      <c r="N89" s="37">
        <v>4</v>
      </c>
      <c r="O89" s="275">
        <f>N89*M89*O$7</f>
        <v>19.039564799999997</v>
      </c>
      <c r="P89" s="275">
        <f>H89+I89+O89</f>
        <v>30.876599099999996</v>
      </c>
      <c r="Q89" s="275">
        <f>O89*E89</f>
        <v>0.12566112767999998</v>
      </c>
      <c r="R89" s="275">
        <f>P89*E89</f>
        <v>0.20378555405999998</v>
      </c>
    </row>
    <row r="90" spans="1:18" ht="18">
      <c r="A90" s="279">
        <v>4</v>
      </c>
      <c r="B90" s="279" t="s">
        <v>77</v>
      </c>
      <c r="C90" s="11" t="s">
        <v>236</v>
      </c>
      <c r="D90" s="279" t="s">
        <v>845</v>
      </c>
      <c r="E90" s="279">
        <f>0.33*2</f>
        <v>0.66</v>
      </c>
      <c r="F90" s="279">
        <v>0.56200000000000006</v>
      </c>
      <c r="G90" s="279"/>
      <c r="H90" s="29">
        <f t="shared" si="59"/>
        <v>1.3868979800000001</v>
      </c>
      <c r="I90" s="29"/>
      <c r="J90" s="11"/>
      <c r="K90" s="279"/>
      <c r="L90" s="37"/>
      <c r="M90" s="37"/>
      <c r="N90" s="37"/>
      <c r="O90" s="275"/>
      <c r="P90" s="275">
        <f>H90+I90+O90</f>
        <v>1.3868979800000001</v>
      </c>
      <c r="Q90" s="275"/>
      <c r="R90" s="275">
        <f>P90*E90</f>
        <v>0.91535266680000005</v>
      </c>
    </row>
    <row r="91" spans="1:18" ht="18">
      <c r="A91" s="324">
        <v>5</v>
      </c>
      <c r="B91" s="328" t="s">
        <v>331</v>
      </c>
      <c r="C91" s="327" t="s">
        <v>883</v>
      </c>
      <c r="D91" s="324" t="s">
        <v>845</v>
      </c>
      <c r="E91" s="324">
        <f>0.504*2</f>
        <v>1.008</v>
      </c>
      <c r="F91" s="324">
        <v>1.55</v>
      </c>
      <c r="G91" s="324">
        <v>0.76</v>
      </c>
      <c r="H91" s="317">
        <f t="shared" si="59"/>
        <v>3.8250744999999999</v>
      </c>
      <c r="I91" s="317">
        <f t="shared" si="59"/>
        <v>2.3237760000000001</v>
      </c>
      <c r="J91" s="11" t="s">
        <v>854</v>
      </c>
      <c r="K91" s="279" t="s">
        <v>845</v>
      </c>
      <c r="L91" s="37" t="s">
        <v>132</v>
      </c>
      <c r="M91" s="279">
        <v>1.02</v>
      </c>
      <c r="N91" s="37">
        <v>22.5</v>
      </c>
      <c r="O91" s="330">
        <f>((N91*M91)/1.02+(N92*M92)+(N93*M93))*O$7</f>
        <v>30.096978719999999</v>
      </c>
      <c r="P91" s="325">
        <f t="shared" ref="P91" si="60">H91+I91+O91</f>
        <v>36.245829219999997</v>
      </c>
      <c r="Q91" s="325">
        <f t="shared" ref="Q91" si="61">O91*E91</f>
        <v>30.33775454976</v>
      </c>
      <c r="R91" s="325">
        <f t="shared" ref="R91" si="62">P91*E91</f>
        <v>36.53579585376</v>
      </c>
    </row>
    <row r="92" spans="1:18" ht="18">
      <c r="A92" s="324"/>
      <c r="B92" s="328"/>
      <c r="C92" s="327"/>
      <c r="D92" s="324"/>
      <c r="E92" s="324"/>
      <c r="F92" s="324"/>
      <c r="G92" s="324"/>
      <c r="H92" s="317"/>
      <c r="I92" s="317"/>
      <c r="J92" s="11" t="s">
        <v>79</v>
      </c>
      <c r="K92" s="279" t="s">
        <v>846</v>
      </c>
      <c r="L92" s="37"/>
      <c r="M92" s="279">
        <v>0.80300000000000005</v>
      </c>
      <c r="N92" s="37">
        <v>3.5</v>
      </c>
      <c r="O92" s="330"/>
      <c r="P92" s="325"/>
      <c r="Q92" s="325"/>
      <c r="R92" s="325"/>
    </row>
    <row r="93" spans="1:18" ht="18">
      <c r="A93" s="324"/>
      <c r="B93" s="328"/>
      <c r="C93" s="327"/>
      <c r="D93" s="324"/>
      <c r="E93" s="324"/>
      <c r="F93" s="324"/>
      <c r="G93" s="324"/>
      <c r="H93" s="317"/>
      <c r="I93" s="317"/>
      <c r="J93" s="11" t="s">
        <v>80</v>
      </c>
      <c r="K93" s="279" t="s">
        <v>845</v>
      </c>
      <c r="L93" s="40" t="s">
        <v>978</v>
      </c>
      <c r="M93" s="279">
        <v>3.8999999999999998E-3</v>
      </c>
      <c r="N93" s="37">
        <v>125</v>
      </c>
      <c r="O93" s="330"/>
      <c r="P93" s="325"/>
      <c r="Q93" s="325"/>
      <c r="R93" s="325"/>
    </row>
    <row r="94" spans="1:18" ht="18">
      <c r="A94" s="324">
        <v>6</v>
      </c>
      <c r="B94" s="328" t="s">
        <v>361</v>
      </c>
      <c r="C94" s="327" t="s">
        <v>362</v>
      </c>
      <c r="D94" s="324" t="s">
        <v>845</v>
      </c>
      <c r="E94" s="330">
        <f>0.047*2</f>
        <v>9.4E-2</v>
      </c>
      <c r="F94" s="324">
        <v>9.3000000000000007</v>
      </c>
      <c r="G94" s="324">
        <v>1.3</v>
      </c>
      <c r="H94" s="317">
        <f t="shared" ref="H94:I94" si="63">F94*H$7</f>
        <v>22.950447</v>
      </c>
      <c r="I94" s="317">
        <f t="shared" si="63"/>
        <v>3.9748800000000002</v>
      </c>
      <c r="J94" s="11" t="s">
        <v>363</v>
      </c>
      <c r="K94" s="279" t="s">
        <v>845</v>
      </c>
      <c r="L94" s="40" t="s">
        <v>978</v>
      </c>
      <c r="M94" s="279">
        <v>1</v>
      </c>
      <c r="N94" s="37">
        <v>125</v>
      </c>
      <c r="O94" s="325">
        <f>((N94*M94)+(N95*M95))*O$7</f>
        <v>158.07971999999998</v>
      </c>
      <c r="P94" s="325">
        <f t="shared" ref="P94" si="64">H94+I94+O94</f>
        <v>185.00504699999999</v>
      </c>
      <c r="Q94" s="325">
        <f t="shared" ref="Q94" si="65">O94*E94</f>
        <v>14.859493679999998</v>
      </c>
      <c r="R94" s="325">
        <f t="shared" ref="R94" si="66">P94*E94</f>
        <v>17.390474418</v>
      </c>
    </row>
    <row r="95" spans="1:18" ht="36">
      <c r="A95" s="324"/>
      <c r="B95" s="328"/>
      <c r="C95" s="327"/>
      <c r="D95" s="324"/>
      <c r="E95" s="330"/>
      <c r="F95" s="324"/>
      <c r="G95" s="324"/>
      <c r="H95" s="317"/>
      <c r="I95" s="317"/>
      <c r="J95" s="11" t="s">
        <v>364</v>
      </c>
      <c r="K95" s="279" t="s">
        <v>124</v>
      </c>
      <c r="L95" s="40"/>
      <c r="M95" s="37">
        <v>10.5</v>
      </c>
      <c r="N95" s="265">
        <v>1</v>
      </c>
      <c r="O95" s="325"/>
      <c r="P95" s="325"/>
      <c r="Q95" s="325"/>
      <c r="R95" s="325"/>
    </row>
    <row r="96" spans="1:18" ht="36">
      <c r="A96" s="279">
        <v>7</v>
      </c>
      <c r="B96" s="13" t="s">
        <v>71</v>
      </c>
      <c r="C96" s="11" t="s">
        <v>365</v>
      </c>
      <c r="D96" s="279" t="s">
        <v>248</v>
      </c>
      <c r="E96" s="279">
        <f>4.2*2</f>
        <v>8.4</v>
      </c>
      <c r="F96" s="279"/>
      <c r="G96" s="279"/>
      <c r="H96" s="275"/>
      <c r="I96" s="275"/>
      <c r="J96" s="11" t="s">
        <v>365</v>
      </c>
      <c r="K96" s="279" t="s">
        <v>248</v>
      </c>
      <c r="L96" s="40"/>
      <c r="M96" s="37">
        <v>1</v>
      </c>
      <c r="N96" s="37">
        <v>1.5</v>
      </c>
      <c r="O96" s="275">
        <f>N96*M96*O$7</f>
        <v>1.7499599999999997</v>
      </c>
      <c r="P96" s="275">
        <f>H96+I96+O96</f>
        <v>1.7499599999999997</v>
      </c>
      <c r="Q96" s="275">
        <f>O96*E96</f>
        <v>14.699663999999999</v>
      </c>
      <c r="R96" s="275">
        <f>P96*E96</f>
        <v>14.699663999999999</v>
      </c>
    </row>
    <row r="97" spans="1:18" ht="18">
      <c r="A97" s="279">
        <v>8</v>
      </c>
      <c r="B97" s="13" t="s">
        <v>71</v>
      </c>
      <c r="C97" s="11" t="s">
        <v>134</v>
      </c>
      <c r="D97" s="279" t="s">
        <v>124</v>
      </c>
      <c r="E97" s="279">
        <f>2.25*2</f>
        <v>4.5</v>
      </c>
      <c r="F97" s="279"/>
      <c r="G97" s="279"/>
      <c r="H97" s="275"/>
      <c r="I97" s="275"/>
      <c r="J97" s="11" t="s">
        <v>134</v>
      </c>
      <c r="K97" s="279" t="s">
        <v>124</v>
      </c>
      <c r="L97" s="40" t="s">
        <v>1019</v>
      </c>
      <c r="M97" s="279">
        <v>1</v>
      </c>
      <c r="N97" s="37">
        <v>1</v>
      </c>
      <c r="O97" s="275">
        <f>N97*M97*O$7</f>
        <v>1.1666399999999999</v>
      </c>
      <c r="P97" s="275">
        <f>H97+I97+O97</f>
        <v>1.1666399999999999</v>
      </c>
      <c r="Q97" s="275">
        <f>O97*E97</f>
        <v>5.2498799999999992</v>
      </c>
      <c r="R97" s="275">
        <f>P97*E97</f>
        <v>5.2498799999999992</v>
      </c>
    </row>
    <row r="98" spans="1:18" ht="36">
      <c r="A98" s="279">
        <v>9</v>
      </c>
      <c r="B98" s="13" t="s">
        <v>71</v>
      </c>
      <c r="C98" s="11" t="s">
        <v>367</v>
      </c>
      <c r="D98" s="279" t="s">
        <v>846</v>
      </c>
      <c r="E98" s="279">
        <f>0.08*2</f>
        <v>0.16</v>
      </c>
      <c r="F98" s="279"/>
      <c r="G98" s="279"/>
      <c r="H98" s="275"/>
      <c r="I98" s="275"/>
      <c r="J98" s="11" t="s">
        <v>368</v>
      </c>
      <c r="K98" s="279" t="s">
        <v>846</v>
      </c>
      <c r="L98" s="38" t="s">
        <v>949</v>
      </c>
      <c r="M98" s="37">
        <v>1</v>
      </c>
      <c r="N98" s="37">
        <v>14.25</v>
      </c>
      <c r="O98" s="275">
        <f>N98*M98*O$7</f>
        <v>16.62462</v>
      </c>
      <c r="P98" s="275">
        <f>H98+I98+O98</f>
        <v>16.62462</v>
      </c>
      <c r="Q98" s="275">
        <f>O98*E98</f>
        <v>2.6599392000000002</v>
      </c>
      <c r="R98" s="275">
        <f>P98*E98</f>
        <v>2.6599392000000002</v>
      </c>
    </row>
    <row r="99" spans="1:18" ht="54">
      <c r="A99" s="279">
        <v>10</v>
      </c>
      <c r="B99" s="279" t="s">
        <v>369</v>
      </c>
      <c r="C99" s="11" t="s">
        <v>370</v>
      </c>
      <c r="D99" s="279" t="s">
        <v>847</v>
      </c>
      <c r="E99" s="279">
        <f>0.025*2</f>
        <v>0.05</v>
      </c>
      <c r="F99" s="279">
        <v>13.68</v>
      </c>
      <c r="G99" s="279"/>
      <c r="H99" s="29">
        <f t="shared" ref="H99:I100" si="67">F99*H$7</f>
        <v>33.7593672</v>
      </c>
      <c r="I99" s="29"/>
      <c r="J99" s="20" t="s">
        <v>137</v>
      </c>
      <c r="K99" s="279" t="s">
        <v>124</v>
      </c>
      <c r="L99" s="37" t="s">
        <v>1062</v>
      </c>
      <c r="M99" s="279">
        <v>11</v>
      </c>
      <c r="N99" s="37">
        <v>2.13</v>
      </c>
      <c r="O99" s="275">
        <f>N99*M99*O$7</f>
        <v>27.334375199999997</v>
      </c>
      <c r="P99" s="275">
        <f>H99+I99+O99</f>
        <v>61.093742399999996</v>
      </c>
      <c r="Q99" s="275">
        <f>O99*E99</f>
        <v>1.3667187599999999</v>
      </c>
      <c r="R99" s="275">
        <f>P99*E99</f>
        <v>3.0546871200000001</v>
      </c>
    </row>
    <row r="100" spans="1:18" ht="18">
      <c r="A100" s="324">
        <v>11</v>
      </c>
      <c r="B100" s="328" t="s">
        <v>128</v>
      </c>
      <c r="C100" s="327" t="s">
        <v>371</v>
      </c>
      <c r="D100" s="324" t="s">
        <v>847</v>
      </c>
      <c r="E100" s="324">
        <f>0.009*2</f>
        <v>1.7999999999999999E-2</v>
      </c>
      <c r="F100" s="324">
        <v>38.4</v>
      </c>
      <c r="G100" s="324">
        <v>0.03</v>
      </c>
      <c r="H100" s="317">
        <f t="shared" si="67"/>
        <v>94.763135999999989</v>
      </c>
      <c r="I100" s="317">
        <f t="shared" si="67"/>
        <v>9.172799999999999E-2</v>
      </c>
      <c r="J100" s="20" t="s">
        <v>126</v>
      </c>
      <c r="K100" s="279" t="s">
        <v>124</v>
      </c>
      <c r="L100" s="37" t="s">
        <v>965</v>
      </c>
      <c r="M100" s="279">
        <v>24.4</v>
      </c>
      <c r="N100" s="37">
        <v>0.8</v>
      </c>
      <c r="O100" s="330">
        <f>((N100*M100)+(N101*M101)+(N102*M102))*O$7</f>
        <v>25.817159879999998</v>
      </c>
      <c r="P100" s="325">
        <f t="shared" ref="P100" si="68">H100+I100+O100</f>
        <v>120.67202387999998</v>
      </c>
      <c r="Q100" s="325">
        <f t="shared" ref="Q100" si="69">O100*E100</f>
        <v>0.46470887783999992</v>
      </c>
      <c r="R100" s="325">
        <f t="shared" ref="R100" si="70">P100*E100</f>
        <v>2.1720964298399994</v>
      </c>
    </row>
    <row r="101" spans="1:18" ht="18">
      <c r="A101" s="324"/>
      <c r="B101" s="328"/>
      <c r="C101" s="327"/>
      <c r="D101" s="324"/>
      <c r="E101" s="324"/>
      <c r="F101" s="324"/>
      <c r="G101" s="324"/>
      <c r="H101" s="317"/>
      <c r="I101" s="317"/>
      <c r="J101" s="20" t="s">
        <v>129</v>
      </c>
      <c r="K101" s="279" t="s">
        <v>124</v>
      </c>
      <c r="L101" s="37" t="s">
        <v>966</v>
      </c>
      <c r="M101" s="279">
        <v>0.2</v>
      </c>
      <c r="N101" s="37">
        <v>0.28999999999999998</v>
      </c>
      <c r="O101" s="330"/>
      <c r="P101" s="325"/>
      <c r="Q101" s="325"/>
      <c r="R101" s="325"/>
    </row>
    <row r="102" spans="1:18" ht="18">
      <c r="A102" s="324"/>
      <c r="B102" s="328"/>
      <c r="C102" s="327"/>
      <c r="D102" s="324"/>
      <c r="E102" s="324"/>
      <c r="F102" s="324"/>
      <c r="G102" s="324"/>
      <c r="H102" s="317"/>
      <c r="I102" s="317"/>
      <c r="J102" s="20" t="s">
        <v>127</v>
      </c>
      <c r="K102" s="279" t="s">
        <v>124</v>
      </c>
      <c r="L102" s="37"/>
      <c r="M102" s="279">
        <v>2.7</v>
      </c>
      <c r="N102" s="37">
        <v>0.94499999999999995</v>
      </c>
      <c r="O102" s="330"/>
      <c r="P102" s="325"/>
      <c r="Q102" s="325"/>
      <c r="R102" s="325"/>
    </row>
    <row r="103" spans="1:18" ht="18">
      <c r="A103" s="279"/>
      <c r="B103" s="13"/>
      <c r="C103" s="17" t="s">
        <v>379</v>
      </c>
      <c r="D103" s="279"/>
      <c r="E103" s="279"/>
      <c r="F103" s="279"/>
      <c r="G103" s="279"/>
      <c r="H103" s="275"/>
      <c r="I103" s="275"/>
      <c r="J103" s="20"/>
      <c r="K103" s="279"/>
      <c r="L103" s="40"/>
      <c r="M103" s="37"/>
      <c r="N103" s="37"/>
      <c r="O103" s="275"/>
      <c r="P103" s="275"/>
      <c r="Q103" s="275"/>
      <c r="R103" s="275"/>
    </row>
    <row r="104" spans="1:18" ht="36">
      <c r="A104" s="324">
        <v>1</v>
      </c>
      <c r="B104" s="328" t="s">
        <v>350</v>
      </c>
      <c r="C104" s="327" t="s">
        <v>372</v>
      </c>
      <c r="D104" s="324" t="s">
        <v>939</v>
      </c>
      <c r="E104" s="324">
        <f>0.05897</f>
        <v>5.8970000000000002E-2</v>
      </c>
      <c r="F104" s="324">
        <v>10.6</v>
      </c>
      <c r="G104" s="324">
        <v>14.5</v>
      </c>
      <c r="H104" s="317">
        <f t="shared" ref="H104:I104" si="71">F104*H$7</f>
        <v>26.158573999999998</v>
      </c>
      <c r="I104" s="317">
        <f t="shared" si="71"/>
        <v>44.3352</v>
      </c>
      <c r="J104" s="11" t="s">
        <v>133</v>
      </c>
      <c r="K104" s="279" t="s">
        <v>124</v>
      </c>
      <c r="L104" s="37" t="s">
        <v>1020</v>
      </c>
      <c r="M104" s="279">
        <v>4.5</v>
      </c>
      <c r="N104" s="37">
        <v>0.33300000000000002</v>
      </c>
      <c r="O104" s="330">
        <f>((N104*M104)+(N105*M105)+(N106*M106))*O$7</f>
        <v>5.3997932400000002</v>
      </c>
      <c r="P104" s="325">
        <f t="shared" ref="P104" si="72">H104+I104+O104</f>
        <v>75.893567239999996</v>
      </c>
      <c r="Q104" s="325">
        <f t="shared" ref="Q104" si="73">O104*E104</f>
        <v>0.31842580736280002</v>
      </c>
      <c r="R104" s="325">
        <f t="shared" ref="R104" si="74">P104*E104</f>
        <v>4.4754436601428003</v>
      </c>
    </row>
    <row r="105" spans="1:18" ht="18">
      <c r="A105" s="324"/>
      <c r="B105" s="328"/>
      <c r="C105" s="327"/>
      <c r="D105" s="324"/>
      <c r="E105" s="324"/>
      <c r="F105" s="324"/>
      <c r="G105" s="324"/>
      <c r="H105" s="317"/>
      <c r="I105" s="317"/>
      <c r="J105" s="11" t="s">
        <v>135</v>
      </c>
      <c r="K105" s="279" t="s">
        <v>124</v>
      </c>
      <c r="L105" s="37" t="s">
        <v>1018</v>
      </c>
      <c r="M105" s="279">
        <v>1</v>
      </c>
      <c r="N105" s="37">
        <v>0.93</v>
      </c>
      <c r="O105" s="330"/>
      <c r="P105" s="325"/>
      <c r="Q105" s="325"/>
      <c r="R105" s="325"/>
    </row>
    <row r="106" spans="1:18" ht="18">
      <c r="A106" s="324"/>
      <c r="B106" s="328"/>
      <c r="C106" s="327"/>
      <c r="D106" s="324"/>
      <c r="E106" s="324"/>
      <c r="F106" s="324"/>
      <c r="G106" s="324"/>
      <c r="H106" s="317"/>
      <c r="I106" s="317"/>
      <c r="J106" s="11" t="s">
        <v>134</v>
      </c>
      <c r="K106" s="279" t="s">
        <v>124</v>
      </c>
      <c r="L106" s="40" t="s">
        <v>1019</v>
      </c>
      <c r="M106" s="279">
        <v>2.2000000000000002</v>
      </c>
      <c r="N106" s="37">
        <v>1</v>
      </c>
      <c r="O106" s="330"/>
      <c r="P106" s="325"/>
      <c r="Q106" s="325"/>
      <c r="R106" s="325"/>
    </row>
    <row r="107" spans="1:18" ht="36">
      <c r="A107" s="279">
        <v>2</v>
      </c>
      <c r="B107" s="13" t="s">
        <v>71</v>
      </c>
      <c r="C107" s="11" t="s">
        <v>373</v>
      </c>
      <c r="D107" s="279" t="s">
        <v>248</v>
      </c>
      <c r="E107" s="275">
        <f>15.59</f>
        <v>15.59</v>
      </c>
      <c r="F107" s="279"/>
      <c r="G107" s="279"/>
      <c r="H107" s="275"/>
      <c r="I107" s="275"/>
      <c r="J107" s="11" t="s">
        <v>374</v>
      </c>
      <c r="K107" s="279" t="s">
        <v>248</v>
      </c>
      <c r="L107" s="40"/>
      <c r="M107" s="37">
        <v>1</v>
      </c>
      <c r="N107" s="37">
        <v>0.98</v>
      </c>
      <c r="O107" s="275">
        <f>N107*M107*O$7</f>
        <v>1.1433072</v>
      </c>
      <c r="P107" s="275">
        <f>H107+I107+O107</f>
        <v>1.1433072</v>
      </c>
      <c r="Q107" s="275">
        <f>O107*E107</f>
        <v>17.824159248000001</v>
      </c>
      <c r="R107" s="275">
        <f>P107*E107</f>
        <v>17.824159248000001</v>
      </c>
    </row>
    <row r="108" spans="1:18" ht="36">
      <c r="A108" s="279">
        <v>3</v>
      </c>
      <c r="B108" s="13" t="s">
        <v>71</v>
      </c>
      <c r="C108" s="11" t="s">
        <v>536</v>
      </c>
      <c r="D108" s="279" t="s">
        <v>70</v>
      </c>
      <c r="E108" s="16">
        <f>29</f>
        <v>29</v>
      </c>
      <c r="F108" s="279"/>
      <c r="G108" s="279"/>
      <c r="H108" s="275"/>
      <c r="I108" s="275"/>
      <c r="J108" s="11" t="s">
        <v>536</v>
      </c>
      <c r="K108" s="279" t="s">
        <v>70</v>
      </c>
      <c r="L108" s="40"/>
      <c r="M108" s="37">
        <v>1</v>
      </c>
      <c r="N108" s="37">
        <v>0.05</v>
      </c>
      <c r="O108" s="275">
        <f>N108*M108*O$7</f>
        <v>5.8331999999999995E-2</v>
      </c>
      <c r="P108" s="275">
        <f>H108+I108+O108</f>
        <v>5.8331999999999995E-2</v>
      </c>
      <c r="Q108" s="275">
        <f>O108*E108</f>
        <v>1.6916279999999999</v>
      </c>
      <c r="R108" s="275">
        <f>P108*E108</f>
        <v>1.6916279999999999</v>
      </c>
    </row>
    <row r="109" spans="1:18" ht="36">
      <c r="A109" s="279">
        <v>4</v>
      </c>
      <c r="B109" s="13" t="s">
        <v>71</v>
      </c>
      <c r="C109" s="11" t="s">
        <v>380</v>
      </c>
      <c r="D109" s="279" t="s">
        <v>845</v>
      </c>
      <c r="E109" s="276">
        <f>0.112</f>
        <v>0.112</v>
      </c>
      <c r="F109" s="279"/>
      <c r="G109" s="279"/>
      <c r="H109" s="275"/>
      <c r="I109" s="275"/>
      <c r="J109" s="11" t="s">
        <v>376</v>
      </c>
      <c r="K109" s="279" t="s">
        <v>845</v>
      </c>
      <c r="L109" s="40" t="s">
        <v>978</v>
      </c>
      <c r="M109" s="279">
        <v>1</v>
      </c>
      <c r="N109" s="37">
        <v>125</v>
      </c>
      <c r="O109" s="275">
        <f>N109*M109*O$7</f>
        <v>145.82999999999998</v>
      </c>
      <c r="P109" s="275">
        <f>H109+I109+O109</f>
        <v>145.82999999999998</v>
      </c>
      <c r="Q109" s="275">
        <f>O109*E109</f>
        <v>16.33296</v>
      </c>
      <c r="R109" s="275">
        <f>P109*E109</f>
        <v>16.33296</v>
      </c>
    </row>
    <row r="110" spans="1:18" ht="36">
      <c r="A110" s="279">
        <v>5</v>
      </c>
      <c r="B110" s="279" t="s">
        <v>369</v>
      </c>
      <c r="C110" s="11" t="s">
        <v>377</v>
      </c>
      <c r="D110" s="279" t="s">
        <v>847</v>
      </c>
      <c r="E110" s="279">
        <f>0.06</f>
        <v>0.06</v>
      </c>
      <c r="F110" s="279">
        <v>13.68</v>
      </c>
      <c r="G110" s="279"/>
      <c r="H110" s="29">
        <f t="shared" ref="H110:I111" si="75">F110*H$7</f>
        <v>33.7593672</v>
      </c>
      <c r="I110" s="29"/>
      <c r="J110" s="20" t="s">
        <v>137</v>
      </c>
      <c r="K110" s="279" t="s">
        <v>124</v>
      </c>
      <c r="L110" s="37" t="s">
        <v>1062</v>
      </c>
      <c r="M110" s="279">
        <v>11</v>
      </c>
      <c r="N110" s="37">
        <v>2.13</v>
      </c>
      <c r="O110" s="275">
        <f>N110*M110*O$7</f>
        <v>27.334375199999997</v>
      </c>
      <c r="P110" s="275">
        <f>H110+I110+O110</f>
        <v>61.093742399999996</v>
      </c>
      <c r="Q110" s="275">
        <f>O110*E110</f>
        <v>1.6400625119999996</v>
      </c>
      <c r="R110" s="275">
        <f>P110*E110</f>
        <v>3.6656245439999995</v>
      </c>
    </row>
    <row r="111" spans="1:18" ht="18">
      <c r="A111" s="324">
        <v>6</v>
      </c>
      <c r="B111" s="328" t="s">
        <v>128</v>
      </c>
      <c r="C111" s="327" t="s">
        <v>371</v>
      </c>
      <c r="D111" s="324" t="s">
        <v>847</v>
      </c>
      <c r="E111" s="324">
        <f>0.025</f>
        <v>2.5000000000000001E-2</v>
      </c>
      <c r="F111" s="324">
        <v>38.4</v>
      </c>
      <c r="G111" s="324">
        <v>0.03</v>
      </c>
      <c r="H111" s="317">
        <f t="shared" si="75"/>
        <v>94.763135999999989</v>
      </c>
      <c r="I111" s="317">
        <f t="shared" si="75"/>
        <v>9.172799999999999E-2</v>
      </c>
      <c r="J111" s="20" t="s">
        <v>126</v>
      </c>
      <c r="K111" s="279" t="s">
        <v>124</v>
      </c>
      <c r="L111" s="37" t="s">
        <v>965</v>
      </c>
      <c r="M111" s="279">
        <v>24.4</v>
      </c>
      <c r="N111" s="37">
        <v>0.8</v>
      </c>
      <c r="O111" s="330">
        <f>((N111*M111)+(N112*M112)+(N113*M113))*O$7</f>
        <v>25.817159879999998</v>
      </c>
      <c r="P111" s="325">
        <f t="shared" ref="P111" si="76">H111+I111+O111</f>
        <v>120.67202387999998</v>
      </c>
      <c r="Q111" s="325">
        <f t="shared" ref="Q111" si="77">O111*E111</f>
        <v>0.645428997</v>
      </c>
      <c r="R111" s="325">
        <f t="shared" ref="R111" si="78">P111*E111</f>
        <v>3.0168005969999996</v>
      </c>
    </row>
    <row r="112" spans="1:18" ht="18">
      <c r="A112" s="324"/>
      <c r="B112" s="328"/>
      <c r="C112" s="327"/>
      <c r="D112" s="324"/>
      <c r="E112" s="324"/>
      <c r="F112" s="324"/>
      <c r="G112" s="324"/>
      <c r="H112" s="317"/>
      <c r="I112" s="317"/>
      <c r="J112" s="20" t="s">
        <v>129</v>
      </c>
      <c r="K112" s="279" t="s">
        <v>124</v>
      </c>
      <c r="L112" s="37" t="s">
        <v>966</v>
      </c>
      <c r="M112" s="279">
        <v>0.2</v>
      </c>
      <c r="N112" s="37">
        <v>0.28999999999999998</v>
      </c>
      <c r="O112" s="330"/>
      <c r="P112" s="325"/>
      <c r="Q112" s="325"/>
      <c r="R112" s="325"/>
    </row>
    <row r="113" spans="1:18" ht="18">
      <c r="A113" s="324"/>
      <c r="B113" s="328"/>
      <c r="C113" s="327"/>
      <c r="D113" s="324"/>
      <c r="E113" s="324"/>
      <c r="F113" s="324"/>
      <c r="G113" s="324"/>
      <c r="H113" s="317"/>
      <c r="I113" s="317"/>
      <c r="J113" s="20" t="s">
        <v>127</v>
      </c>
      <c r="K113" s="279" t="s">
        <v>124</v>
      </c>
      <c r="L113" s="37"/>
      <c r="M113" s="279">
        <v>2.7</v>
      </c>
      <c r="N113" s="37">
        <v>0.94499999999999995</v>
      </c>
      <c r="O113" s="330"/>
      <c r="P113" s="325"/>
      <c r="Q113" s="325"/>
      <c r="R113" s="325"/>
    </row>
    <row r="114" spans="1:18" ht="18">
      <c r="A114" s="279"/>
      <c r="B114" s="279"/>
      <c r="C114" s="50" t="s">
        <v>446</v>
      </c>
      <c r="D114" s="279"/>
      <c r="E114" s="279"/>
      <c r="F114" s="279"/>
      <c r="G114" s="279"/>
      <c r="H114" s="275"/>
      <c r="I114" s="275"/>
      <c r="J114" s="20"/>
      <c r="K114" s="279"/>
      <c r="L114" s="40"/>
      <c r="M114" s="37"/>
      <c r="N114" s="37"/>
      <c r="O114" s="275"/>
      <c r="P114" s="275"/>
      <c r="Q114" s="275"/>
      <c r="R114" s="275"/>
    </row>
    <row r="115" spans="1:18" ht="36">
      <c r="A115" s="279">
        <v>1</v>
      </c>
      <c r="B115" s="278" t="s">
        <v>305</v>
      </c>
      <c r="C115" s="11" t="s">
        <v>306</v>
      </c>
      <c r="D115" s="279" t="s">
        <v>70</v>
      </c>
      <c r="E115" s="279">
        <v>1</v>
      </c>
      <c r="F115" s="279">
        <v>5.82</v>
      </c>
      <c r="G115" s="279">
        <v>0.09</v>
      </c>
      <c r="H115" s="29">
        <f t="shared" ref="H115:I115" si="79">F115*H$7</f>
        <v>14.3625378</v>
      </c>
      <c r="I115" s="29">
        <f t="shared" si="79"/>
        <v>0.27518399999999998</v>
      </c>
      <c r="J115" s="11" t="s">
        <v>307</v>
      </c>
      <c r="K115" s="279" t="s">
        <v>124</v>
      </c>
      <c r="L115" s="40" t="s">
        <v>1059</v>
      </c>
      <c r="M115" s="279">
        <v>0.73</v>
      </c>
      <c r="N115" s="37">
        <v>0.57999999999999996</v>
      </c>
      <c r="O115" s="275">
        <f t="shared" ref="O115:O121" si="80">N115*M115*O$7</f>
        <v>0.49395537599999989</v>
      </c>
      <c r="P115" s="275">
        <f t="shared" ref="P115:P122" si="81">H115+I115+O115</f>
        <v>15.131677176</v>
      </c>
      <c r="Q115" s="275">
        <f t="shared" ref="Q115:Q121" si="82">O115*E115</f>
        <v>0.49395537599999989</v>
      </c>
      <c r="R115" s="275">
        <f t="shared" ref="R115:R122" si="83">P115*E115</f>
        <v>15.131677176</v>
      </c>
    </row>
    <row r="116" spans="1:18" ht="18">
      <c r="A116" s="279">
        <v>2</v>
      </c>
      <c r="B116" s="13" t="s">
        <v>71</v>
      </c>
      <c r="C116" s="11" t="s">
        <v>308</v>
      </c>
      <c r="D116" s="279" t="s">
        <v>845</v>
      </c>
      <c r="E116" s="279">
        <f>0.083</f>
        <v>8.3000000000000004E-2</v>
      </c>
      <c r="F116" s="279"/>
      <c r="G116" s="279"/>
      <c r="H116" s="275"/>
      <c r="I116" s="275"/>
      <c r="J116" s="20" t="s">
        <v>309</v>
      </c>
      <c r="K116" s="279" t="s">
        <v>845</v>
      </c>
      <c r="L116" s="40" t="s">
        <v>978</v>
      </c>
      <c r="M116" s="279">
        <v>1</v>
      </c>
      <c r="N116" s="37">
        <v>125</v>
      </c>
      <c r="O116" s="275">
        <f t="shared" si="80"/>
        <v>145.82999999999998</v>
      </c>
      <c r="P116" s="275">
        <f t="shared" si="81"/>
        <v>145.82999999999998</v>
      </c>
      <c r="Q116" s="275">
        <f t="shared" si="82"/>
        <v>12.10389</v>
      </c>
      <c r="R116" s="275">
        <f t="shared" si="83"/>
        <v>12.10389</v>
      </c>
    </row>
    <row r="117" spans="1:18" ht="36">
      <c r="A117" s="279">
        <v>3</v>
      </c>
      <c r="B117" s="13" t="s">
        <v>71</v>
      </c>
      <c r="C117" s="11" t="s">
        <v>310</v>
      </c>
      <c r="D117" s="279" t="s">
        <v>248</v>
      </c>
      <c r="E117" s="14">
        <f>2.4</f>
        <v>2.4</v>
      </c>
      <c r="F117" s="279"/>
      <c r="G117" s="279"/>
      <c r="H117" s="275"/>
      <c r="I117" s="275"/>
      <c r="J117" s="11" t="s">
        <v>311</v>
      </c>
      <c r="K117" s="279" t="s">
        <v>248</v>
      </c>
      <c r="L117" s="40"/>
      <c r="M117" s="37">
        <v>1</v>
      </c>
      <c r="N117" s="37">
        <v>5.3</v>
      </c>
      <c r="O117" s="275">
        <f t="shared" si="80"/>
        <v>6.1831919999999991</v>
      </c>
      <c r="P117" s="275">
        <f t="shared" si="81"/>
        <v>6.1831919999999991</v>
      </c>
      <c r="Q117" s="275">
        <f t="shared" si="82"/>
        <v>14.839660799999997</v>
      </c>
      <c r="R117" s="275">
        <f t="shared" si="83"/>
        <v>14.839660799999997</v>
      </c>
    </row>
    <row r="118" spans="1:18" ht="36">
      <c r="A118" s="279">
        <v>4</v>
      </c>
      <c r="B118" s="13" t="s">
        <v>71</v>
      </c>
      <c r="C118" s="11" t="s">
        <v>312</v>
      </c>
      <c r="D118" s="279" t="s">
        <v>70</v>
      </c>
      <c r="E118" s="279">
        <f>80</f>
        <v>80</v>
      </c>
      <c r="F118" s="279"/>
      <c r="G118" s="279"/>
      <c r="H118" s="275"/>
      <c r="I118" s="275"/>
      <c r="J118" s="11" t="s">
        <v>312</v>
      </c>
      <c r="K118" s="279" t="s">
        <v>70</v>
      </c>
      <c r="L118" s="38"/>
      <c r="M118" s="37">
        <v>1</v>
      </c>
      <c r="N118" s="37">
        <v>0.03</v>
      </c>
      <c r="O118" s="275">
        <f t="shared" si="80"/>
        <v>3.4999199999999994E-2</v>
      </c>
      <c r="P118" s="275">
        <f t="shared" si="81"/>
        <v>3.4999199999999994E-2</v>
      </c>
      <c r="Q118" s="275">
        <f t="shared" si="82"/>
        <v>2.7999359999999998</v>
      </c>
      <c r="R118" s="275">
        <f t="shared" si="83"/>
        <v>2.7999359999999998</v>
      </c>
    </row>
    <row r="119" spans="1:18" ht="18">
      <c r="A119" s="279">
        <v>5</v>
      </c>
      <c r="B119" s="13" t="s">
        <v>71</v>
      </c>
      <c r="C119" s="11" t="s">
        <v>319</v>
      </c>
      <c r="D119" s="279" t="s">
        <v>70</v>
      </c>
      <c r="E119" s="279">
        <f>16</f>
        <v>16</v>
      </c>
      <c r="F119" s="279"/>
      <c r="G119" s="279"/>
      <c r="H119" s="275"/>
      <c r="I119" s="275"/>
      <c r="J119" s="11" t="s">
        <v>319</v>
      </c>
      <c r="K119" s="279" t="s">
        <v>70</v>
      </c>
      <c r="L119" s="38"/>
      <c r="M119" s="37">
        <v>1</v>
      </c>
      <c r="N119" s="37">
        <v>0.05</v>
      </c>
      <c r="O119" s="275">
        <f t="shared" si="80"/>
        <v>5.8331999999999995E-2</v>
      </c>
      <c r="P119" s="275">
        <f t="shared" si="81"/>
        <v>5.8331999999999995E-2</v>
      </c>
      <c r="Q119" s="275">
        <f t="shared" si="82"/>
        <v>0.93331199999999992</v>
      </c>
      <c r="R119" s="275">
        <f t="shared" si="83"/>
        <v>0.93331199999999992</v>
      </c>
    </row>
    <row r="120" spans="1:18" ht="18">
      <c r="A120" s="279">
        <v>6</v>
      </c>
      <c r="B120" s="13" t="s">
        <v>71</v>
      </c>
      <c r="C120" s="11" t="s">
        <v>313</v>
      </c>
      <c r="D120" s="279" t="s">
        <v>70</v>
      </c>
      <c r="E120" s="279">
        <f>27</f>
        <v>27</v>
      </c>
      <c r="F120" s="279"/>
      <c r="G120" s="279"/>
      <c r="H120" s="275"/>
      <c r="I120" s="275"/>
      <c r="J120" s="11" t="s">
        <v>313</v>
      </c>
      <c r="K120" s="279" t="s">
        <v>70</v>
      </c>
      <c r="L120" s="38"/>
      <c r="M120" s="37">
        <v>1</v>
      </c>
      <c r="N120" s="37">
        <v>0.04</v>
      </c>
      <c r="O120" s="275">
        <f t="shared" si="80"/>
        <v>4.6665599999999995E-2</v>
      </c>
      <c r="P120" s="275">
        <f t="shared" si="81"/>
        <v>4.6665599999999995E-2</v>
      </c>
      <c r="Q120" s="275">
        <f t="shared" si="82"/>
        <v>1.2599711999999998</v>
      </c>
      <c r="R120" s="275">
        <f t="shared" si="83"/>
        <v>1.2599711999999998</v>
      </c>
    </row>
    <row r="121" spans="1:18" ht="36">
      <c r="A121" s="279">
        <v>7</v>
      </c>
      <c r="B121" s="13" t="s">
        <v>71</v>
      </c>
      <c r="C121" s="11" t="s">
        <v>314</v>
      </c>
      <c r="D121" s="279" t="s">
        <v>845</v>
      </c>
      <c r="E121" s="279">
        <f>0.8</f>
        <v>0.8</v>
      </c>
      <c r="F121" s="279"/>
      <c r="G121" s="279"/>
      <c r="H121" s="275"/>
      <c r="I121" s="275"/>
      <c r="J121" s="11" t="s">
        <v>314</v>
      </c>
      <c r="K121" s="279" t="s">
        <v>845</v>
      </c>
      <c r="L121" s="37" t="s">
        <v>322</v>
      </c>
      <c r="M121" s="37">
        <v>1</v>
      </c>
      <c r="N121" s="37">
        <v>7</v>
      </c>
      <c r="O121" s="275">
        <f t="shared" si="80"/>
        <v>8.16648</v>
      </c>
      <c r="P121" s="275">
        <f t="shared" si="81"/>
        <v>8.16648</v>
      </c>
      <c r="Q121" s="275">
        <f t="shared" si="82"/>
        <v>6.5331840000000003</v>
      </c>
      <c r="R121" s="275">
        <f t="shared" si="83"/>
        <v>6.5331840000000003</v>
      </c>
    </row>
    <row r="122" spans="1:18" ht="18">
      <c r="A122" s="324">
        <v>8</v>
      </c>
      <c r="B122" s="328" t="s">
        <v>315</v>
      </c>
      <c r="C122" s="327" t="s">
        <v>125</v>
      </c>
      <c r="D122" s="324" t="s">
        <v>847</v>
      </c>
      <c r="E122" s="324">
        <f>0.063</f>
        <v>6.3E-2</v>
      </c>
      <c r="F122" s="324">
        <v>27.8</v>
      </c>
      <c r="G122" s="324">
        <v>0.8</v>
      </c>
      <c r="H122" s="317">
        <f t="shared" ref="H122:I122" si="84">F122*H$7</f>
        <v>68.604562000000001</v>
      </c>
      <c r="I122" s="317">
        <f t="shared" si="84"/>
        <v>2.4460800000000003</v>
      </c>
      <c r="J122" s="11" t="s">
        <v>126</v>
      </c>
      <c r="K122" s="279" t="s">
        <v>124</v>
      </c>
      <c r="L122" s="37" t="s">
        <v>965</v>
      </c>
      <c r="M122" s="279">
        <v>24.1</v>
      </c>
      <c r="N122" s="37">
        <v>0.8</v>
      </c>
      <c r="O122" s="325">
        <f>((N122*M122)+(N123*M123)+(N124*M124)+(N125*M125))*O$7</f>
        <v>87.24483911999998</v>
      </c>
      <c r="P122" s="325">
        <f t="shared" si="81"/>
        <v>158.29548111999998</v>
      </c>
      <c r="Q122" s="325">
        <f t="shared" ref="Q122" si="85">O122*E122</f>
        <v>5.4964248645599989</v>
      </c>
      <c r="R122" s="325">
        <f t="shared" si="83"/>
        <v>9.9726153105599984</v>
      </c>
    </row>
    <row r="123" spans="1:18" ht="18">
      <c r="A123" s="324"/>
      <c r="B123" s="328"/>
      <c r="C123" s="327"/>
      <c r="D123" s="324"/>
      <c r="E123" s="324"/>
      <c r="F123" s="324"/>
      <c r="G123" s="324"/>
      <c r="H123" s="317"/>
      <c r="I123" s="317"/>
      <c r="J123" s="49" t="s">
        <v>316</v>
      </c>
      <c r="K123" s="279" t="s">
        <v>124</v>
      </c>
      <c r="L123" s="40"/>
      <c r="M123" s="279">
        <v>54</v>
      </c>
      <c r="N123" s="37">
        <v>0.82</v>
      </c>
      <c r="O123" s="325"/>
      <c r="P123" s="325"/>
      <c r="Q123" s="325"/>
      <c r="R123" s="325"/>
    </row>
    <row r="124" spans="1:18" ht="18">
      <c r="A124" s="324"/>
      <c r="B124" s="328"/>
      <c r="C124" s="327"/>
      <c r="D124" s="324"/>
      <c r="E124" s="324"/>
      <c r="F124" s="324"/>
      <c r="G124" s="324"/>
      <c r="H124" s="317"/>
      <c r="I124" s="317"/>
      <c r="J124" s="11" t="s">
        <v>127</v>
      </c>
      <c r="K124" s="279" t="s">
        <v>124</v>
      </c>
      <c r="L124" s="40"/>
      <c r="M124" s="279">
        <v>11.6</v>
      </c>
      <c r="N124" s="37">
        <v>0.94499999999999995</v>
      </c>
      <c r="O124" s="325"/>
      <c r="P124" s="325"/>
      <c r="Q124" s="325"/>
      <c r="R124" s="325"/>
    </row>
    <row r="125" spans="1:18" ht="18">
      <c r="A125" s="324"/>
      <c r="B125" s="328"/>
      <c r="C125" s="327"/>
      <c r="D125" s="324"/>
      <c r="E125" s="324"/>
      <c r="F125" s="324"/>
      <c r="G125" s="324"/>
      <c r="H125" s="317"/>
      <c r="I125" s="317"/>
      <c r="J125" s="11" t="s">
        <v>317</v>
      </c>
      <c r="K125" s="279" t="s">
        <v>124</v>
      </c>
      <c r="L125" s="37" t="s">
        <v>966</v>
      </c>
      <c r="M125" s="279">
        <v>0.9</v>
      </c>
      <c r="N125" s="37">
        <v>0.28999999999999998</v>
      </c>
      <c r="O125" s="325"/>
      <c r="P125" s="325"/>
      <c r="Q125" s="325"/>
      <c r="R125" s="325"/>
    </row>
    <row r="126" spans="1:18" ht="18">
      <c r="A126" s="324">
        <v>9</v>
      </c>
      <c r="B126" s="324" t="s">
        <v>128</v>
      </c>
      <c r="C126" s="327" t="s">
        <v>318</v>
      </c>
      <c r="D126" s="324" t="s">
        <v>847</v>
      </c>
      <c r="E126" s="324">
        <f>0.01</f>
        <v>0.01</v>
      </c>
      <c r="F126" s="324">
        <v>38.4</v>
      </c>
      <c r="G126" s="324">
        <v>0.03</v>
      </c>
      <c r="H126" s="317">
        <f t="shared" ref="H126:I126" si="86">F126*H$7</f>
        <v>94.763135999999989</v>
      </c>
      <c r="I126" s="317">
        <f t="shared" si="86"/>
        <v>9.172799999999999E-2</v>
      </c>
      <c r="J126" s="20" t="s">
        <v>126</v>
      </c>
      <c r="K126" s="279" t="s">
        <v>124</v>
      </c>
      <c r="L126" s="37" t="s">
        <v>965</v>
      </c>
      <c r="M126" s="279">
        <v>24.4</v>
      </c>
      <c r="N126" s="37">
        <v>0.8</v>
      </c>
      <c r="O126" s="330">
        <f>((N126*M126)+(N127*M127)+(N128*M128))*O$7</f>
        <v>25.817159879999998</v>
      </c>
      <c r="P126" s="325">
        <f t="shared" ref="P126" si="87">H126+I126+O126</f>
        <v>120.67202387999998</v>
      </c>
      <c r="Q126" s="325">
        <f t="shared" ref="Q126" si="88">O126*E126</f>
        <v>0.25817159880000001</v>
      </c>
      <c r="R126" s="325">
        <f t="shared" ref="R126" si="89">P126*E126</f>
        <v>1.2067202387999998</v>
      </c>
    </row>
    <row r="127" spans="1:18" ht="18">
      <c r="A127" s="324"/>
      <c r="B127" s="324"/>
      <c r="C127" s="327"/>
      <c r="D127" s="324"/>
      <c r="E127" s="324"/>
      <c r="F127" s="324"/>
      <c r="G127" s="324"/>
      <c r="H127" s="317"/>
      <c r="I127" s="317"/>
      <c r="J127" s="20" t="s">
        <v>129</v>
      </c>
      <c r="K127" s="279" t="s">
        <v>124</v>
      </c>
      <c r="L127" s="37" t="s">
        <v>966</v>
      </c>
      <c r="M127" s="279">
        <v>0.2</v>
      </c>
      <c r="N127" s="37">
        <v>0.28999999999999998</v>
      </c>
      <c r="O127" s="330"/>
      <c r="P127" s="325"/>
      <c r="Q127" s="325"/>
      <c r="R127" s="325"/>
    </row>
    <row r="128" spans="1:18" ht="18">
      <c r="A128" s="324"/>
      <c r="B128" s="324"/>
      <c r="C128" s="327"/>
      <c r="D128" s="324"/>
      <c r="E128" s="324"/>
      <c r="F128" s="324"/>
      <c r="G128" s="324"/>
      <c r="H128" s="317"/>
      <c r="I128" s="317"/>
      <c r="J128" s="20" t="s">
        <v>127</v>
      </c>
      <c r="K128" s="279" t="s">
        <v>124</v>
      </c>
      <c r="L128" s="37"/>
      <c r="M128" s="279">
        <v>2.7</v>
      </c>
      <c r="N128" s="37">
        <v>0.94499999999999995</v>
      </c>
      <c r="O128" s="330"/>
      <c r="P128" s="325"/>
      <c r="Q128" s="325"/>
      <c r="R128" s="325"/>
    </row>
    <row r="129" spans="1:18" ht="18">
      <c r="A129" s="17"/>
      <c r="B129" s="17"/>
      <c r="C129" s="17" t="s">
        <v>383</v>
      </c>
      <c r="D129" s="17"/>
      <c r="E129" s="17"/>
      <c r="F129" s="17"/>
      <c r="G129" s="17"/>
      <c r="H129" s="17"/>
      <c r="I129" s="17"/>
      <c r="J129" s="17"/>
      <c r="K129" s="17"/>
      <c r="L129" s="25"/>
      <c r="M129" s="25"/>
      <c r="N129" s="25"/>
      <c r="O129" s="17"/>
      <c r="P129" s="17"/>
      <c r="Q129" s="17"/>
      <c r="R129" s="17"/>
    </row>
    <row r="130" spans="1:18" ht="36">
      <c r="A130" s="279">
        <v>1</v>
      </c>
      <c r="B130" s="279" t="s">
        <v>82</v>
      </c>
      <c r="C130" s="11" t="s">
        <v>914</v>
      </c>
      <c r="D130" s="279" t="s">
        <v>844</v>
      </c>
      <c r="E130" s="276">
        <v>0.09</v>
      </c>
      <c r="F130" s="279">
        <v>10.6</v>
      </c>
      <c r="G130" s="279">
        <v>224.4</v>
      </c>
      <c r="H130" s="29">
        <f t="shared" ref="H130:I132" si="90">F130*H$7</f>
        <v>26.158573999999998</v>
      </c>
      <c r="I130" s="29">
        <f t="shared" si="90"/>
        <v>686.12544000000003</v>
      </c>
      <c r="J130" s="11"/>
      <c r="K130" s="279"/>
      <c r="L130" s="37"/>
      <c r="M130" s="37"/>
      <c r="N130" s="37"/>
      <c r="O130" s="275"/>
      <c r="P130" s="275">
        <f>H130+I130+O130</f>
        <v>712.28401400000007</v>
      </c>
      <c r="Q130" s="275"/>
      <c r="R130" s="275">
        <f>P130*E130</f>
        <v>64.105561260000002</v>
      </c>
    </row>
    <row r="131" spans="1:18" ht="72">
      <c r="A131" s="279">
        <v>2</v>
      </c>
      <c r="B131" s="13" t="s">
        <v>77</v>
      </c>
      <c r="C131" s="11" t="s">
        <v>384</v>
      </c>
      <c r="D131" s="279" t="s">
        <v>845</v>
      </c>
      <c r="E131" s="14">
        <v>22.5</v>
      </c>
      <c r="F131" s="279">
        <v>0.56200000000000006</v>
      </c>
      <c r="G131" s="279"/>
      <c r="H131" s="29">
        <f t="shared" si="90"/>
        <v>1.3868979800000001</v>
      </c>
      <c r="I131" s="29"/>
      <c r="J131" s="11"/>
      <c r="K131" s="279"/>
      <c r="L131" s="37"/>
      <c r="M131" s="37"/>
      <c r="N131" s="37"/>
      <c r="O131" s="275"/>
      <c r="P131" s="275">
        <f>H131+I131+O131</f>
        <v>1.3868979800000001</v>
      </c>
      <c r="Q131" s="275"/>
      <c r="R131" s="275">
        <f>P131*E131</f>
        <v>31.205204550000001</v>
      </c>
    </row>
    <row r="132" spans="1:18" ht="18">
      <c r="A132" s="279">
        <v>3</v>
      </c>
      <c r="B132" s="13" t="s">
        <v>77</v>
      </c>
      <c r="C132" s="11" t="s">
        <v>385</v>
      </c>
      <c r="D132" s="279" t="s">
        <v>845</v>
      </c>
      <c r="E132" s="14">
        <v>67.5</v>
      </c>
      <c r="F132" s="279">
        <v>0.56200000000000006</v>
      </c>
      <c r="G132" s="279"/>
      <c r="H132" s="29">
        <f t="shared" si="90"/>
        <v>1.3868979800000001</v>
      </c>
      <c r="I132" s="29"/>
      <c r="J132" s="11"/>
      <c r="K132" s="279"/>
      <c r="L132" s="37"/>
      <c r="M132" s="37"/>
      <c r="N132" s="37"/>
      <c r="O132" s="275"/>
      <c r="P132" s="275">
        <f>H132+I132+O132</f>
        <v>1.3868979800000001</v>
      </c>
      <c r="Q132" s="275"/>
      <c r="R132" s="275">
        <f>P132*E132</f>
        <v>93.61561365</v>
      </c>
    </row>
    <row r="133" spans="1:18" ht="36">
      <c r="A133" s="279">
        <v>4</v>
      </c>
      <c r="B133" s="13" t="s">
        <v>71</v>
      </c>
      <c r="C133" s="11" t="s">
        <v>90</v>
      </c>
      <c r="D133" s="279" t="s">
        <v>248</v>
      </c>
      <c r="E133" s="16">
        <v>225</v>
      </c>
      <c r="F133" s="279"/>
      <c r="G133" s="279"/>
      <c r="H133" s="275"/>
      <c r="I133" s="275"/>
      <c r="J133" s="11" t="s">
        <v>90</v>
      </c>
      <c r="K133" s="279" t="s">
        <v>248</v>
      </c>
      <c r="L133" s="40"/>
      <c r="M133" s="279">
        <v>1</v>
      </c>
      <c r="N133" s="37">
        <v>5.7000000000000002E-2</v>
      </c>
      <c r="O133" s="275">
        <f>N133*M133*O$7</f>
        <v>6.6498479999999999E-2</v>
      </c>
      <c r="P133" s="275">
        <f>H133+I133+O133</f>
        <v>6.6498479999999999E-2</v>
      </c>
      <c r="Q133" s="275">
        <f>O133*E133</f>
        <v>14.962158000000001</v>
      </c>
      <c r="R133" s="275">
        <f>P133*E133</f>
        <v>14.962158000000001</v>
      </c>
    </row>
    <row r="134" spans="1:18" ht="18">
      <c r="A134" s="279"/>
      <c r="B134" s="13"/>
      <c r="C134" s="17" t="s">
        <v>391</v>
      </c>
      <c r="D134" s="279"/>
      <c r="E134" s="275"/>
      <c r="F134" s="279"/>
      <c r="G134" s="279"/>
      <c r="H134" s="275"/>
      <c r="I134" s="275"/>
      <c r="J134" s="11"/>
      <c r="K134" s="279"/>
      <c r="L134" s="37"/>
      <c r="M134" s="37"/>
      <c r="N134" s="37"/>
      <c r="O134" s="275"/>
      <c r="P134" s="275"/>
      <c r="Q134" s="275"/>
      <c r="R134" s="275"/>
    </row>
    <row r="135" spans="1:18" ht="54">
      <c r="A135" s="279">
        <v>5</v>
      </c>
      <c r="B135" s="277" t="s">
        <v>91</v>
      </c>
      <c r="C135" s="11" t="s">
        <v>893</v>
      </c>
      <c r="D135" s="279" t="s">
        <v>940</v>
      </c>
      <c r="E135" s="275">
        <v>0.2</v>
      </c>
      <c r="F135" s="279">
        <v>18.2</v>
      </c>
      <c r="G135" s="279">
        <v>12.7</v>
      </c>
      <c r="H135" s="29">
        <f t="shared" ref="H135:I135" si="91">F135*H$7</f>
        <v>44.913777999999994</v>
      </c>
      <c r="I135" s="29">
        <f t="shared" si="91"/>
        <v>38.831519999999998</v>
      </c>
      <c r="J135" s="11" t="s">
        <v>896</v>
      </c>
      <c r="K135" s="279" t="s">
        <v>248</v>
      </c>
      <c r="L135" s="40"/>
      <c r="M135" s="37">
        <v>100</v>
      </c>
      <c r="N135" s="37">
        <v>0.69</v>
      </c>
      <c r="O135" s="275">
        <f t="shared" ref="O135:O142" si="92">N135*M135*O$7</f>
        <v>80.498159999999999</v>
      </c>
      <c r="P135" s="275">
        <f t="shared" ref="P135:P142" si="93">H135+I135+O135</f>
        <v>164.24345799999998</v>
      </c>
      <c r="Q135" s="275">
        <f t="shared" ref="Q135:Q142" si="94">O135*E135</f>
        <v>16.099632</v>
      </c>
      <c r="R135" s="275">
        <f t="shared" ref="R135:R142" si="95">P135*E135</f>
        <v>32.848691599999995</v>
      </c>
    </row>
    <row r="136" spans="1:18" ht="54">
      <c r="A136" s="279">
        <v>6</v>
      </c>
      <c r="B136" s="277" t="s">
        <v>91</v>
      </c>
      <c r="C136" s="11" t="s">
        <v>892</v>
      </c>
      <c r="D136" s="279" t="s">
        <v>940</v>
      </c>
      <c r="E136" s="275">
        <v>1.8</v>
      </c>
      <c r="F136" s="279">
        <v>18.2</v>
      </c>
      <c r="G136" s="279">
        <v>12.7</v>
      </c>
      <c r="H136" s="29">
        <f t="shared" ref="H136:H138" si="96">F136*H$7</f>
        <v>44.913777999999994</v>
      </c>
      <c r="I136" s="29">
        <f t="shared" ref="I136:I138" si="97">G136*I$7</f>
        <v>38.831519999999998</v>
      </c>
      <c r="J136" s="11" t="s">
        <v>897</v>
      </c>
      <c r="K136" s="279" t="s">
        <v>248</v>
      </c>
      <c r="L136" s="40"/>
      <c r="M136" s="37">
        <v>100</v>
      </c>
      <c r="N136" s="37">
        <v>0.32</v>
      </c>
      <c r="O136" s="275">
        <f t="shared" si="92"/>
        <v>37.332479999999997</v>
      </c>
      <c r="P136" s="275">
        <f t="shared" si="93"/>
        <v>121.077778</v>
      </c>
      <c r="Q136" s="275">
        <f t="shared" si="94"/>
        <v>67.198464000000001</v>
      </c>
      <c r="R136" s="275">
        <f t="shared" si="95"/>
        <v>217.9400004</v>
      </c>
    </row>
    <row r="137" spans="1:18" ht="54">
      <c r="A137" s="279">
        <v>7</v>
      </c>
      <c r="B137" s="277" t="s">
        <v>91</v>
      </c>
      <c r="C137" s="11" t="s">
        <v>894</v>
      </c>
      <c r="D137" s="279" t="s">
        <v>940</v>
      </c>
      <c r="E137" s="275">
        <v>0.95</v>
      </c>
      <c r="F137" s="279">
        <v>18.2</v>
      </c>
      <c r="G137" s="279">
        <v>12.7</v>
      </c>
      <c r="H137" s="29">
        <f t="shared" si="96"/>
        <v>44.913777999999994</v>
      </c>
      <c r="I137" s="29">
        <f t="shared" si="97"/>
        <v>38.831519999999998</v>
      </c>
      <c r="J137" s="11" t="s">
        <v>898</v>
      </c>
      <c r="K137" s="279" t="s">
        <v>248</v>
      </c>
      <c r="L137" s="40"/>
      <c r="M137" s="37">
        <v>100</v>
      </c>
      <c r="N137" s="37">
        <v>0.28999999999999998</v>
      </c>
      <c r="O137" s="275">
        <f t="shared" si="92"/>
        <v>33.832559999999994</v>
      </c>
      <c r="P137" s="275">
        <f t="shared" si="93"/>
        <v>117.57785799999999</v>
      </c>
      <c r="Q137" s="275">
        <f t="shared" si="94"/>
        <v>32.140931999999992</v>
      </c>
      <c r="R137" s="275">
        <f t="shared" si="95"/>
        <v>111.69896509999998</v>
      </c>
    </row>
    <row r="138" spans="1:18" ht="54">
      <c r="A138" s="279">
        <v>8</v>
      </c>
      <c r="B138" s="277" t="s">
        <v>91</v>
      </c>
      <c r="C138" s="11" t="s">
        <v>895</v>
      </c>
      <c r="D138" s="279" t="s">
        <v>940</v>
      </c>
      <c r="E138" s="275">
        <v>0.08</v>
      </c>
      <c r="F138" s="279">
        <v>18.2</v>
      </c>
      <c r="G138" s="279">
        <v>12.7</v>
      </c>
      <c r="H138" s="29">
        <f t="shared" si="96"/>
        <v>44.913777999999994</v>
      </c>
      <c r="I138" s="29">
        <f t="shared" si="97"/>
        <v>38.831519999999998</v>
      </c>
      <c r="J138" s="49" t="s">
        <v>899</v>
      </c>
      <c r="K138" s="279" t="s">
        <v>248</v>
      </c>
      <c r="L138" s="40"/>
      <c r="M138" s="37">
        <v>100</v>
      </c>
      <c r="N138" s="37">
        <v>0.12</v>
      </c>
      <c r="O138" s="275">
        <f t="shared" si="92"/>
        <v>13.999679999999998</v>
      </c>
      <c r="P138" s="275">
        <f t="shared" si="93"/>
        <v>97.744977999999989</v>
      </c>
      <c r="Q138" s="275">
        <f t="shared" si="94"/>
        <v>1.1199743999999998</v>
      </c>
      <c r="R138" s="275">
        <f t="shared" si="95"/>
        <v>7.8195982399999995</v>
      </c>
    </row>
    <row r="139" spans="1:18" ht="36">
      <c r="A139" s="279">
        <v>9</v>
      </c>
      <c r="B139" s="279" t="s">
        <v>71</v>
      </c>
      <c r="C139" s="11" t="s">
        <v>386</v>
      </c>
      <c r="D139" s="279" t="s">
        <v>248</v>
      </c>
      <c r="E139" s="279">
        <v>250</v>
      </c>
      <c r="F139" s="279"/>
      <c r="G139" s="279"/>
      <c r="H139" s="275"/>
      <c r="I139" s="275"/>
      <c r="J139" s="11" t="s">
        <v>386</v>
      </c>
      <c r="K139" s="279" t="s">
        <v>248</v>
      </c>
      <c r="L139" s="40"/>
      <c r="M139" s="279">
        <v>1</v>
      </c>
      <c r="N139" s="37">
        <v>0.57999999999999996</v>
      </c>
      <c r="O139" s="275">
        <f t="shared" si="92"/>
        <v>0.6766511999999999</v>
      </c>
      <c r="P139" s="275">
        <f t="shared" si="93"/>
        <v>0.6766511999999999</v>
      </c>
      <c r="Q139" s="275">
        <f t="shared" si="94"/>
        <v>169.16279999999998</v>
      </c>
      <c r="R139" s="275">
        <f t="shared" si="95"/>
        <v>169.16279999999998</v>
      </c>
    </row>
    <row r="140" spans="1:18" ht="36">
      <c r="A140" s="279">
        <v>10</v>
      </c>
      <c r="B140" s="13" t="s">
        <v>71</v>
      </c>
      <c r="C140" s="11" t="s">
        <v>387</v>
      </c>
      <c r="D140" s="279" t="s">
        <v>248</v>
      </c>
      <c r="E140" s="16">
        <v>10</v>
      </c>
      <c r="F140" s="279"/>
      <c r="G140" s="279"/>
      <c r="H140" s="275"/>
      <c r="I140" s="275"/>
      <c r="J140" s="11" t="s">
        <v>387</v>
      </c>
      <c r="K140" s="279" t="s">
        <v>248</v>
      </c>
      <c r="L140" s="40"/>
      <c r="M140" s="37">
        <v>1</v>
      </c>
      <c r="N140" s="37">
        <v>0.18</v>
      </c>
      <c r="O140" s="275">
        <f t="shared" si="92"/>
        <v>0.20999519999999997</v>
      </c>
      <c r="P140" s="275">
        <f t="shared" si="93"/>
        <v>0.20999519999999997</v>
      </c>
      <c r="Q140" s="275">
        <f t="shared" si="94"/>
        <v>2.0999519999999996</v>
      </c>
      <c r="R140" s="275">
        <f t="shared" si="95"/>
        <v>2.0999519999999996</v>
      </c>
    </row>
    <row r="141" spans="1:18" ht="54">
      <c r="A141" s="279">
        <v>11</v>
      </c>
      <c r="B141" s="277" t="s">
        <v>388</v>
      </c>
      <c r="C141" s="11" t="s">
        <v>389</v>
      </c>
      <c r="D141" s="277" t="s">
        <v>70</v>
      </c>
      <c r="E141" s="279">
        <v>1</v>
      </c>
      <c r="F141" s="279">
        <v>2.02</v>
      </c>
      <c r="G141" s="279">
        <v>0.06</v>
      </c>
      <c r="H141" s="29">
        <f t="shared" ref="H141:H142" si="98">F141*H$7</f>
        <v>4.9849357999999997</v>
      </c>
      <c r="I141" s="29">
        <f t="shared" ref="I141:I142" si="99">G141*I$7</f>
        <v>0.18345599999999998</v>
      </c>
      <c r="J141" s="11" t="s">
        <v>390</v>
      </c>
      <c r="K141" s="277" t="s">
        <v>70</v>
      </c>
      <c r="L141" s="40"/>
      <c r="M141" s="37">
        <v>1</v>
      </c>
      <c r="N141" s="37">
        <v>48.5</v>
      </c>
      <c r="O141" s="275">
        <f t="shared" si="92"/>
        <v>56.582039999999992</v>
      </c>
      <c r="P141" s="275">
        <f t="shared" si="93"/>
        <v>61.750431799999994</v>
      </c>
      <c r="Q141" s="275">
        <f t="shared" si="94"/>
        <v>56.582039999999992</v>
      </c>
      <c r="R141" s="275">
        <f t="shared" si="95"/>
        <v>61.750431799999994</v>
      </c>
    </row>
    <row r="142" spans="1:18" ht="108">
      <c r="A142" s="279">
        <v>12</v>
      </c>
      <c r="B142" s="278" t="s">
        <v>397</v>
      </c>
      <c r="C142" s="49" t="s">
        <v>1006</v>
      </c>
      <c r="D142" s="277" t="s">
        <v>84</v>
      </c>
      <c r="E142" s="279">
        <v>1</v>
      </c>
      <c r="F142" s="279">
        <f>0.79*0.3</f>
        <v>0.23699999999999999</v>
      </c>
      <c r="G142" s="279">
        <f>1.16*0.3</f>
        <v>0.34799999999999998</v>
      </c>
      <c r="H142" s="29">
        <f t="shared" si="98"/>
        <v>0.58486622999999993</v>
      </c>
      <c r="I142" s="29">
        <f t="shared" si="99"/>
        <v>1.0640447999999998</v>
      </c>
      <c r="J142" s="11" t="s">
        <v>424</v>
      </c>
      <c r="K142" s="279" t="s">
        <v>398</v>
      </c>
      <c r="L142" s="37"/>
      <c r="M142" s="148">
        <v>1.0149999999999999</v>
      </c>
      <c r="N142" s="37">
        <v>6.8</v>
      </c>
      <c r="O142" s="275">
        <f t="shared" si="92"/>
        <v>8.0521492799999983</v>
      </c>
      <c r="P142" s="275">
        <f t="shared" si="93"/>
        <v>9.701060309999999</v>
      </c>
      <c r="Q142" s="275">
        <f t="shared" si="94"/>
        <v>8.0521492799999983</v>
      </c>
      <c r="R142" s="275">
        <f t="shared" si="95"/>
        <v>9.701060309999999</v>
      </c>
    </row>
    <row r="143" spans="1:18" ht="18">
      <c r="A143" s="17"/>
      <c r="B143" s="17"/>
      <c r="C143" s="17" t="s">
        <v>88</v>
      </c>
      <c r="D143" s="17"/>
      <c r="E143" s="17"/>
      <c r="F143" s="17"/>
      <c r="G143" s="17"/>
      <c r="H143" s="17"/>
      <c r="I143" s="17"/>
      <c r="J143" s="17"/>
      <c r="K143" s="17"/>
      <c r="L143" s="25"/>
      <c r="M143" s="17"/>
      <c r="N143" s="25"/>
      <c r="O143" s="17"/>
      <c r="P143" s="17"/>
      <c r="Q143" s="17"/>
      <c r="R143" s="17"/>
    </row>
    <row r="144" spans="1:18" ht="36">
      <c r="A144" s="279">
        <v>13</v>
      </c>
      <c r="B144" s="13" t="s">
        <v>399</v>
      </c>
      <c r="C144" s="11" t="s">
        <v>400</v>
      </c>
      <c r="D144" s="279" t="s">
        <v>845</v>
      </c>
      <c r="E144" s="279">
        <v>10.4</v>
      </c>
      <c r="F144" s="279">
        <v>1.94</v>
      </c>
      <c r="G144" s="279"/>
      <c r="H144" s="29">
        <f t="shared" ref="H144:H145" si="100">F144*H$7</f>
        <v>4.7875125999999995</v>
      </c>
      <c r="I144" s="29"/>
      <c r="J144" s="11"/>
      <c r="K144" s="279"/>
      <c r="L144" s="37"/>
      <c r="M144" s="37"/>
      <c r="N144" s="37"/>
      <c r="O144" s="275"/>
      <c r="P144" s="275">
        <f>H144+I144+O144</f>
        <v>4.7875125999999995</v>
      </c>
      <c r="Q144" s="275"/>
      <c r="R144" s="275">
        <f>P144*E144</f>
        <v>49.790131039999999</v>
      </c>
    </row>
    <row r="145" spans="1:18" ht="72">
      <c r="A145" s="279">
        <v>14</v>
      </c>
      <c r="B145" s="279" t="s">
        <v>77</v>
      </c>
      <c r="C145" s="11" t="s">
        <v>87</v>
      </c>
      <c r="D145" s="279" t="s">
        <v>845</v>
      </c>
      <c r="E145" s="279">
        <v>0.8</v>
      </c>
      <c r="F145" s="279">
        <v>0.56200000000000006</v>
      </c>
      <c r="G145" s="279"/>
      <c r="H145" s="29">
        <f t="shared" si="100"/>
        <v>1.3868979800000001</v>
      </c>
      <c r="I145" s="29"/>
      <c r="J145" s="11"/>
      <c r="K145" s="279"/>
      <c r="L145" s="37"/>
      <c r="M145" s="37"/>
      <c r="N145" s="37"/>
      <c r="O145" s="275"/>
      <c r="P145" s="275">
        <f>H145+I145+O145</f>
        <v>1.3868979800000001</v>
      </c>
      <c r="Q145" s="275"/>
      <c r="R145" s="275">
        <f>P145*E145</f>
        <v>1.109518384</v>
      </c>
    </row>
    <row r="146" spans="1:18" ht="36">
      <c r="A146" s="279">
        <v>15</v>
      </c>
      <c r="B146" s="13" t="s">
        <v>1251</v>
      </c>
      <c r="C146" s="11" t="s">
        <v>401</v>
      </c>
      <c r="D146" s="279" t="s">
        <v>939</v>
      </c>
      <c r="E146" s="279">
        <v>9.6</v>
      </c>
      <c r="F146" s="279"/>
      <c r="G146" s="279"/>
      <c r="H146" s="29"/>
      <c r="I146" s="281">
        <f>0.278*1.1</f>
        <v>0.30580000000000007</v>
      </c>
      <c r="J146" s="279"/>
      <c r="K146" s="279"/>
      <c r="L146" s="37"/>
      <c r="M146" s="37"/>
      <c r="N146" s="37"/>
      <c r="O146" s="275"/>
      <c r="P146" s="275">
        <f>H146+I146+O146</f>
        <v>0.30580000000000007</v>
      </c>
      <c r="Q146" s="275"/>
      <c r="R146" s="275">
        <f>P146*E146</f>
        <v>2.9356800000000005</v>
      </c>
    </row>
    <row r="147" spans="1:18" ht="18">
      <c r="A147" s="279"/>
      <c r="B147" s="13"/>
      <c r="C147" s="17" t="s">
        <v>402</v>
      </c>
      <c r="D147" s="279"/>
      <c r="E147" s="14"/>
      <c r="F147" s="279"/>
      <c r="G147" s="279"/>
      <c r="H147" s="275"/>
      <c r="I147" s="275"/>
      <c r="J147" s="11"/>
      <c r="K147" s="279"/>
      <c r="L147" s="37"/>
      <c r="M147" s="37"/>
      <c r="N147" s="37"/>
      <c r="O147" s="275"/>
      <c r="P147" s="275"/>
      <c r="Q147" s="275"/>
      <c r="R147" s="275"/>
    </row>
    <row r="148" spans="1:18" ht="18">
      <c r="A148" s="324">
        <v>16</v>
      </c>
      <c r="B148" s="328" t="s">
        <v>83</v>
      </c>
      <c r="C148" s="327" t="s">
        <v>864</v>
      </c>
      <c r="D148" s="324" t="s">
        <v>845</v>
      </c>
      <c r="E148" s="329">
        <v>7.4</v>
      </c>
      <c r="F148" s="324">
        <v>3.63</v>
      </c>
      <c r="G148" s="324">
        <v>0.59</v>
      </c>
      <c r="H148" s="317">
        <f t="shared" ref="H148" si="101">F148*H$7</f>
        <v>8.9580776999999987</v>
      </c>
      <c r="I148" s="317">
        <f t="shared" ref="I148" si="102">G148*I$7</f>
        <v>1.8039839999999998</v>
      </c>
      <c r="J148" s="11" t="s">
        <v>853</v>
      </c>
      <c r="K148" s="279" t="s">
        <v>845</v>
      </c>
      <c r="L148" s="37" t="s">
        <v>81</v>
      </c>
      <c r="M148" s="279">
        <v>1.0149999999999999</v>
      </c>
      <c r="N148" s="37">
        <v>27.56</v>
      </c>
      <c r="O148" s="330">
        <f>((N148*M148)/1.02+(N149*M149)+(N150*M150))*O$7</f>
        <v>41.196860623529403</v>
      </c>
      <c r="P148" s="325">
        <f t="shared" ref="P148" si="103">H148+I148+O148</f>
        <v>51.9589223235294</v>
      </c>
      <c r="Q148" s="325">
        <f t="shared" ref="Q148" si="104">O148*E148</f>
        <v>304.85676861411758</v>
      </c>
      <c r="R148" s="325">
        <f t="shared" ref="R148" si="105">P148*E148</f>
        <v>384.49602519411758</v>
      </c>
    </row>
    <row r="149" spans="1:18" ht="18">
      <c r="A149" s="324"/>
      <c r="B149" s="328"/>
      <c r="C149" s="327"/>
      <c r="D149" s="324"/>
      <c r="E149" s="329"/>
      <c r="F149" s="324"/>
      <c r="G149" s="324"/>
      <c r="H149" s="317"/>
      <c r="I149" s="317"/>
      <c r="J149" s="11" t="s">
        <v>79</v>
      </c>
      <c r="K149" s="279" t="s">
        <v>846</v>
      </c>
      <c r="L149" s="37"/>
      <c r="M149" s="279">
        <v>1.6</v>
      </c>
      <c r="N149" s="37">
        <v>3.5</v>
      </c>
      <c r="O149" s="330"/>
      <c r="P149" s="325"/>
      <c r="Q149" s="325"/>
      <c r="R149" s="325"/>
    </row>
    <row r="150" spans="1:18" ht="18">
      <c r="A150" s="324"/>
      <c r="B150" s="328"/>
      <c r="C150" s="327"/>
      <c r="D150" s="324"/>
      <c r="E150" s="329"/>
      <c r="F150" s="324"/>
      <c r="G150" s="324"/>
      <c r="H150" s="317"/>
      <c r="I150" s="317"/>
      <c r="J150" s="11" t="s">
        <v>80</v>
      </c>
      <c r="K150" s="279" t="s">
        <v>845</v>
      </c>
      <c r="L150" s="40" t="s">
        <v>978</v>
      </c>
      <c r="M150" s="279">
        <v>1.83E-2</v>
      </c>
      <c r="N150" s="37">
        <v>125</v>
      </c>
      <c r="O150" s="330"/>
      <c r="P150" s="325"/>
      <c r="Q150" s="325"/>
      <c r="R150" s="325"/>
    </row>
    <row r="151" spans="1:18" ht="36">
      <c r="A151" s="279">
        <v>17</v>
      </c>
      <c r="B151" s="278" t="s">
        <v>392</v>
      </c>
      <c r="C151" s="11" t="s">
        <v>403</v>
      </c>
      <c r="D151" s="277" t="s">
        <v>70</v>
      </c>
      <c r="E151" s="16">
        <v>32</v>
      </c>
      <c r="F151" s="279">
        <f>3.6*0.3</f>
        <v>1.08</v>
      </c>
      <c r="G151" s="279">
        <f>2.44*0.3</f>
        <v>0.73199999999999998</v>
      </c>
      <c r="H151" s="29">
        <f t="shared" ref="H151" si="106">F151*H$7</f>
        <v>2.6652132000000002</v>
      </c>
      <c r="I151" s="29">
        <f t="shared" ref="I151" si="107">G151*I$7</f>
        <v>2.2381631999999998</v>
      </c>
      <c r="J151" s="11"/>
      <c r="K151" s="279"/>
      <c r="L151" s="40"/>
      <c r="M151" s="37"/>
      <c r="N151" s="37"/>
      <c r="O151" s="275"/>
      <c r="P151" s="275">
        <f t="shared" ref="P151:P157" si="108">H151+I151+O151</f>
        <v>4.9033764</v>
      </c>
      <c r="Q151" s="275"/>
      <c r="R151" s="275">
        <f t="shared" ref="R151:R157" si="109">P151*E151</f>
        <v>156.9080448</v>
      </c>
    </row>
    <row r="152" spans="1:18" ht="36">
      <c r="A152" s="279">
        <v>18</v>
      </c>
      <c r="B152" s="279" t="s">
        <v>71</v>
      </c>
      <c r="C152" s="11" t="s">
        <v>404</v>
      </c>
      <c r="D152" s="279" t="s">
        <v>248</v>
      </c>
      <c r="E152" s="279">
        <v>25.6</v>
      </c>
      <c r="F152" s="279"/>
      <c r="G152" s="279"/>
      <c r="H152" s="275"/>
      <c r="I152" s="275"/>
      <c r="J152" s="11" t="s">
        <v>405</v>
      </c>
      <c r="K152" s="279" t="s">
        <v>248</v>
      </c>
      <c r="L152" s="40"/>
      <c r="M152" s="279">
        <v>1</v>
      </c>
      <c r="N152" s="37">
        <v>2.96</v>
      </c>
      <c r="O152" s="275">
        <f t="shared" ref="O152:O157" si="110">N152*M152*O$7</f>
        <v>3.4532543999999996</v>
      </c>
      <c r="P152" s="275">
        <f t="shared" si="108"/>
        <v>3.4532543999999996</v>
      </c>
      <c r="Q152" s="275">
        <f t="shared" ref="Q152:Q157" si="111">O152*E152</f>
        <v>88.403312639999996</v>
      </c>
      <c r="R152" s="275">
        <f t="shared" si="109"/>
        <v>88.403312639999996</v>
      </c>
    </row>
    <row r="153" spans="1:18" ht="36">
      <c r="A153" s="279">
        <v>19</v>
      </c>
      <c r="B153" s="279" t="s">
        <v>71</v>
      </c>
      <c r="C153" s="11" t="s">
        <v>425</v>
      </c>
      <c r="D153" s="279" t="s">
        <v>248</v>
      </c>
      <c r="E153" s="279">
        <v>131.19999999999999</v>
      </c>
      <c r="F153" s="279"/>
      <c r="G153" s="279"/>
      <c r="H153" s="275"/>
      <c r="I153" s="275"/>
      <c r="J153" s="11" t="s">
        <v>426</v>
      </c>
      <c r="K153" s="279" t="s">
        <v>248</v>
      </c>
      <c r="L153" s="40" t="s">
        <v>1060</v>
      </c>
      <c r="M153" s="279">
        <v>1</v>
      </c>
      <c r="N153" s="37">
        <v>2.52</v>
      </c>
      <c r="O153" s="275">
        <f t="shared" si="110"/>
        <v>2.9399327999999998</v>
      </c>
      <c r="P153" s="275">
        <f t="shared" si="108"/>
        <v>2.9399327999999998</v>
      </c>
      <c r="Q153" s="275">
        <f t="shared" si="111"/>
        <v>385.71918335999993</v>
      </c>
      <c r="R153" s="275">
        <f t="shared" si="109"/>
        <v>385.71918335999993</v>
      </c>
    </row>
    <row r="154" spans="1:18" ht="36">
      <c r="A154" s="279">
        <v>20</v>
      </c>
      <c r="B154" s="279" t="s">
        <v>71</v>
      </c>
      <c r="C154" s="11" t="s">
        <v>89</v>
      </c>
      <c r="D154" s="279" t="s">
        <v>939</v>
      </c>
      <c r="E154" s="279">
        <v>0.45679999999999998</v>
      </c>
      <c r="F154" s="279"/>
      <c r="G154" s="279"/>
      <c r="H154" s="275"/>
      <c r="I154" s="275"/>
      <c r="J154" s="11" t="s">
        <v>89</v>
      </c>
      <c r="K154" s="279" t="s">
        <v>939</v>
      </c>
      <c r="L154" s="40" t="s">
        <v>1056</v>
      </c>
      <c r="M154" s="279">
        <v>1</v>
      </c>
      <c r="N154" s="37">
        <v>479.17</v>
      </c>
      <c r="O154" s="275">
        <f t="shared" si="110"/>
        <v>559.01888880000001</v>
      </c>
      <c r="P154" s="275">
        <f t="shared" si="108"/>
        <v>559.01888880000001</v>
      </c>
      <c r="Q154" s="275">
        <f t="shared" si="111"/>
        <v>255.35982840384</v>
      </c>
      <c r="R154" s="275">
        <f t="shared" si="109"/>
        <v>255.35982840384</v>
      </c>
    </row>
    <row r="155" spans="1:18" ht="18">
      <c r="A155" s="279">
        <v>21</v>
      </c>
      <c r="B155" s="13" t="s">
        <v>71</v>
      </c>
      <c r="C155" s="11" t="s">
        <v>393</v>
      </c>
      <c r="D155" s="279" t="s">
        <v>124</v>
      </c>
      <c r="E155" s="16">
        <v>24</v>
      </c>
      <c r="F155" s="279"/>
      <c r="G155" s="279"/>
      <c r="H155" s="275"/>
      <c r="I155" s="275"/>
      <c r="J155" s="11" t="s">
        <v>393</v>
      </c>
      <c r="K155" s="279" t="s">
        <v>124</v>
      </c>
      <c r="L155" s="40"/>
      <c r="M155" s="37">
        <v>1</v>
      </c>
      <c r="N155" s="37">
        <v>1</v>
      </c>
      <c r="O155" s="275">
        <f t="shared" si="110"/>
        <v>1.1666399999999999</v>
      </c>
      <c r="P155" s="275">
        <f t="shared" si="108"/>
        <v>1.1666399999999999</v>
      </c>
      <c r="Q155" s="275">
        <f t="shared" si="111"/>
        <v>27.999359999999996</v>
      </c>
      <c r="R155" s="275">
        <f t="shared" si="109"/>
        <v>27.999359999999996</v>
      </c>
    </row>
    <row r="156" spans="1:18" ht="36">
      <c r="A156" s="279">
        <v>22</v>
      </c>
      <c r="B156" s="13" t="s">
        <v>71</v>
      </c>
      <c r="C156" s="11" t="s">
        <v>991</v>
      </c>
      <c r="D156" s="279" t="s">
        <v>70</v>
      </c>
      <c r="E156" s="16">
        <v>80</v>
      </c>
      <c r="F156" s="279"/>
      <c r="G156" s="279"/>
      <c r="H156" s="275"/>
      <c r="I156" s="275"/>
      <c r="J156" s="11" t="s">
        <v>991</v>
      </c>
      <c r="K156" s="279" t="s">
        <v>70</v>
      </c>
      <c r="L156" s="40"/>
      <c r="M156" s="37">
        <v>1</v>
      </c>
      <c r="N156" s="37">
        <v>0.32</v>
      </c>
      <c r="O156" s="275">
        <f t="shared" si="110"/>
        <v>0.37332479999999996</v>
      </c>
      <c r="P156" s="275">
        <f t="shared" si="108"/>
        <v>0.37332479999999996</v>
      </c>
      <c r="Q156" s="275">
        <f t="shared" si="111"/>
        <v>29.865983999999997</v>
      </c>
      <c r="R156" s="275">
        <f t="shared" si="109"/>
        <v>29.865983999999997</v>
      </c>
    </row>
    <row r="157" spans="1:18" ht="54">
      <c r="A157" s="279">
        <v>23</v>
      </c>
      <c r="B157" s="13" t="s">
        <v>85</v>
      </c>
      <c r="C157" s="11" t="s">
        <v>900</v>
      </c>
      <c r="D157" s="279" t="s">
        <v>940</v>
      </c>
      <c r="E157" s="275">
        <v>1.6</v>
      </c>
      <c r="F157" s="279">
        <v>7.55</v>
      </c>
      <c r="G157" s="279">
        <v>3.71</v>
      </c>
      <c r="H157" s="29">
        <f t="shared" ref="H157:H158" si="112">F157*H$7</f>
        <v>18.631814499999997</v>
      </c>
      <c r="I157" s="29">
        <f t="shared" ref="I157" si="113">G157*I$7</f>
        <v>11.343696</v>
      </c>
      <c r="J157" s="11" t="s">
        <v>901</v>
      </c>
      <c r="K157" s="279" t="s">
        <v>248</v>
      </c>
      <c r="L157" s="37"/>
      <c r="M157" s="37">
        <v>100</v>
      </c>
      <c r="N157" s="37">
        <v>0.3</v>
      </c>
      <c r="O157" s="275">
        <f t="shared" si="110"/>
        <v>34.999199999999995</v>
      </c>
      <c r="P157" s="275">
        <f t="shared" si="108"/>
        <v>64.974710499999986</v>
      </c>
      <c r="Q157" s="275">
        <f t="shared" si="111"/>
        <v>55.998719999999992</v>
      </c>
      <c r="R157" s="275">
        <f t="shared" si="109"/>
        <v>103.95953679999998</v>
      </c>
    </row>
    <row r="158" spans="1:18" ht="18">
      <c r="A158" s="324">
        <v>24</v>
      </c>
      <c r="B158" s="324" t="s">
        <v>394</v>
      </c>
      <c r="C158" s="332" t="s">
        <v>406</v>
      </c>
      <c r="D158" s="324" t="s">
        <v>847</v>
      </c>
      <c r="E158" s="330">
        <v>0.52500000000000002</v>
      </c>
      <c r="F158" s="324">
        <v>31.3</v>
      </c>
      <c r="G158" s="324"/>
      <c r="H158" s="317">
        <f t="shared" si="112"/>
        <v>77.241827000000001</v>
      </c>
      <c r="I158" s="317"/>
      <c r="J158" s="20" t="s">
        <v>395</v>
      </c>
      <c r="K158" s="279" t="s">
        <v>124</v>
      </c>
      <c r="L158" s="37"/>
      <c r="M158" s="279">
        <v>1.2</v>
      </c>
      <c r="N158" s="37">
        <v>2.91</v>
      </c>
      <c r="O158" s="330">
        <f>((N158*M158)+(N159*M159)+(N160*M160))*O$7</f>
        <v>8.5730540399999988</v>
      </c>
      <c r="P158" s="325">
        <f t="shared" ref="P158" si="114">H158+I158+O158</f>
        <v>85.814881040000003</v>
      </c>
      <c r="Q158" s="325">
        <f t="shared" ref="Q158" si="115">O158*E158</f>
        <v>4.5008533709999998</v>
      </c>
      <c r="R158" s="325">
        <f t="shared" ref="R158" si="116">P158*E158</f>
        <v>45.052812546000006</v>
      </c>
    </row>
    <row r="159" spans="1:18" ht="18">
      <c r="A159" s="324"/>
      <c r="B159" s="324"/>
      <c r="C159" s="332"/>
      <c r="D159" s="324"/>
      <c r="E159" s="330"/>
      <c r="F159" s="324"/>
      <c r="G159" s="324"/>
      <c r="H159" s="317"/>
      <c r="I159" s="317"/>
      <c r="J159" s="20" t="s">
        <v>127</v>
      </c>
      <c r="K159" s="279" t="s">
        <v>124</v>
      </c>
      <c r="L159" s="40"/>
      <c r="M159" s="279">
        <v>2.7</v>
      </c>
      <c r="N159" s="37">
        <v>0.94499999999999995</v>
      </c>
      <c r="O159" s="330"/>
      <c r="P159" s="325"/>
      <c r="Q159" s="325"/>
      <c r="R159" s="325"/>
    </row>
    <row r="160" spans="1:18" ht="18">
      <c r="A160" s="324"/>
      <c r="B160" s="324"/>
      <c r="C160" s="332"/>
      <c r="D160" s="324"/>
      <c r="E160" s="330"/>
      <c r="F160" s="324"/>
      <c r="G160" s="324"/>
      <c r="H160" s="317"/>
      <c r="I160" s="317"/>
      <c r="J160" s="20" t="s">
        <v>396</v>
      </c>
      <c r="K160" s="279" t="s">
        <v>124</v>
      </c>
      <c r="L160" s="37" t="s">
        <v>966</v>
      </c>
      <c r="M160" s="279">
        <v>4.5</v>
      </c>
      <c r="N160" s="37">
        <v>0.28999999999999998</v>
      </c>
      <c r="O160" s="330"/>
      <c r="P160" s="325"/>
      <c r="Q160" s="325"/>
      <c r="R160" s="325"/>
    </row>
    <row r="161" spans="1:18" ht="18">
      <c r="A161" s="279"/>
      <c r="B161" s="13"/>
      <c r="C161" s="36" t="s">
        <v>427</v>
      </c>
      <c r="D161" s="279"/>
      <c r="E161" s="275"/>
      <c r="F161" s="279"/>
      <c r="G161" s="279"/>
      <c r="H161" s="275"/>
      <c r="I161" s="275"/>
      <c r="J161" s="11"/>
      <c r="K161" s="279"/>
      <c r="L161" s="40"/>
      <c r="M161" s="37"/>
      <c r="N161" s="37"/>
      <c r="O161" s="275"/>
      <c r="P161" s="275"/>
      <c r="Q161" s="275"/>
      <c r="R161" s="275"/>
    </row>
    <row r="162" spans="1:18" ht="36">
      <c r="A162" s="279">
        <v>25</v>
      </c>
      <c r="B162" s="13" t="s">
        <v>113</v>
      </c>
      <c r="C162" s="11" t="s">
        <v>911</v>
      </c>
      <c r="D162" s="279" t="s">
        <v>845</v>
      </c>
      <c r="E162" s="279">
        <v>3.15</v>
      </c>
      <c r="F162" s="279">
        <v>1.1000000000000001</v>
      </c>
      <c r="G162" s="279"/>
      <c r="H162" s="29">
        <f t="shared" ref="H162:H166" si="117">F162*H$7</f>
        <v>2.714569</v>
      </c>
      <c r="I162" s="29"/>
      <c r="J162" s="11"/>
      <c r="K162" s="279"/>
      <c r="L162" s="37"/>
      <c r="M162" s="37"/>
      <c r="N162" s="37"/>
      <c r="O162" s="275"/>
      <c r="P162" s="275">
        <f>H162+I162+O162</f>
        <v>2.714569</v>
      </c>
      <c r="Q162" s="275"/>
      <c r="R162" s="275">
        <f>P162*E162</f>
        <v>8.5508923499999998</v>
      </c>
    </row>
    <row r="163" spans="1:18" ht="72">
      <c r="A163" s="279">
        <v>26</v>
      </c>
      <c r="B163" s="279" t="s">
        <v>77</v>
      </c>
      <c r="C163" s="49" t="s">
        <v>428</v>
      </c>
      <c r="D163" s="279" t="s">
        <v>845</v>
      </c>
      <c r="E163" s="279">
        <v>0.9</v>
      </c>
      <c r="F163" s="279">
        <v>0.56200000000000006</v>
      </c>
      <c r="G163" s="279"/>
      <c r="H163" s="29">
        <f t="shared" si="117"/>
        <v>1.3868979800000001</v>
      </c>
      <c r="I163" s="29"/>
      <c r="J163" s="11"/>
      <c r="K163" s="279"/>
      <c r="L163" s="37"/>
      <c r="M163" s="37"/>
      <c r="N163" s="37"/>
      <c r="O163" s="275"/>
      <c r="P163" s="275">
        <f>H163+I163+O163</f>
        <v>1.3868979800000001</v>
      </c>
      <c r="Q163" s="275"/>
      <c r="R163" s="275">
        <f>P163*E163</f>
        <v>1.2482081820000002</v>
      </c>
    </row>
    <row r="164" spans="1:18" ht="18">
      <c r="A164" s="279">
        <v>27</v>
      </c>
      <c r="B164" s="13" t="s">
        <v>77</v>
      </c>
      <c r="C164" s="11" t="s">
        <v>78</v>
      </c>
      <c r="D164" s="279" t="s">
        <v>845</v>
      </c>
      <c r="E164" s="275">
        <v>2.25</v>
      </c>
      <c r="F164" s="279">
        <v>0.56200000000000006</v>
      </c>
      <c r="G164" s="279"/>
      <c r="H164" s="29">
        <f t="shared" si="117"/>
        <v>1.3868979800000001</v>
      </c>
      <c r="I164" s="29"/>
      <c r="J164" s="11"/>
      <c r="K164" s="279"/>
      <c r="L164" s="37"/>
      <c r="M164" s="37"/>
      <c r="N164" s="37"/>
      <c r="O164" s="275"/>
      <c r="P164" s="275">
        <f>H164+I164+O164</f>
        <v>1.3868979800000001</v>
      </c>
      <c r="Q164" s="275"/>
      <c r="R164" s="275">
        <f>P164*E164</f>
        <v>3.1205204550000003</v>
      </c>
    </row>
    <row r="165" spans="1:18" ht="36">
      <c r="A165" s="279">
        <v>28</v>
      </c>
      <c r="B165" s="277" t="s">
        <v>429</v>
      </c>
      <c r="C165" s="11" t="s">
        <v>430</v>
      </c>
      <c r="D165" s="277" t="s">
        <v>940</v>
      </c>
      <c r="E165" s="279">
        <v>0.1</v>
      </c>
      <c r="F165" s="279">
        <f>13.4/2</f>
        <v>6.7</v>
      </c>
      <c r="G165" s="279">
        <f>1.7/2</f>
        <v>0.85</v>
      </c>
      <c r="H165" s="29">
        <f t="shared" si="117"/>
        <v>16.534192999999998</v>
      </c>
      <c r="I165" s="29">
        <f t="shared" ref="I165:I166" si="118">G165*I$7</f>
        <v>2.5989599999999999</v>
      </c>
      <c r="J165" s="11" t="s">
        <v>431</v>
      </c>
      <c r="K165" s="279" t="s">
        <v>248</v>
      </c>
      <c r="L165" s="40"/>
      <c r="M165" s="279">
        <v>100</v>
      </c>
      <c r="N165" s="279">
        <v>0.4</v>
      </c>
      <c r="O165" s="275">
        <f>N165*M165*O$7</f>
        <v>46.665599999999998</v>
      </c>
      <c r="P165" s="275">
        <f>H165+I165+O165</f>
        <v>65.798753000000005</v>
      </c>
      <c r="Q165" s="275">
        <f>O165*E165</f>
        <v>4.6665599999999996</v>
      </c>
      <c r="R165" s="275">
        <f>P165*E165</f>
        <v>6.5798753000000012</v>
      </c>
    </row>
    <row r="166" spans="1:18" ht="36">
      <c r="A166" s="279">
        <v>29</v>
      </c>
      <c r="B166" s="277" t="s">
        <v>432</v>
      </c>
      <c r="C166" s="11" t="s">
        <v>433</v>
      </c>
      <c r="D166" s="277" t="s">
        <v>268</v>
      </c>
      <c r="E166" s="14">
        <v>0.4</v>
      </c>
      <c r="F166" s="279">
        <v>4.5999999999999996</v>
      </c>
      <c r="G166" s="279">
        <v>0.7</v>
      </c>
      <c r="H166" s="29">
        <f t="shared" si="117"/>
        <v>11.351833999999998</v>
      </c>
      <c r="I166" s="29">
        <f t="shared" si="118"/>
        <v>2.1403199999999996</v>
      </c>
      <c r="J166" s="11" t="s">
        <v>434</v>
      </c>
      <c r="K166" s="279" t="s">
        <v>248</v>
      </c>
      <c r="L166" s="40" t="s">
        <v>1003</v>
      </c>
      <c r="M166" s="37">
        <v>25</v>
      </c>
      <c r="N166" s="37">
        <v>1.05</v>
      </c>
      <c r="O166" s="275">
        <f>N166*M166*O$7</f>
        <v>30.624299999999998</v>
      </c>
      <c r="P166" s="275">
        <f>H166+I166+O166</f>
        <v>44.116453999999997</v>
      </c>
      <c r="Q166" s="275">
        <f>O166*E166</f>
        <v>12.24972</v>
      </c>
      <c r="R166" s="275">
        <f>P166*E166</f>
        <v>17.646581600000001</v>
      </c>
    </row>
    <row r="167" spans="1:18" ht="18">
      <c r="A167" s="279"/>
      <c r="B167" s="13"/>
      <c r="C167" s="17" t="s">
        <v>298</v>
      </c>
      <c r="D167" s="279"/>
      <c r="E167" s="15"/>
      <c r="F167" s="279"/>
      <c r="G167" s="279"/>
      <c r="H167" s="275"/>
      <c r="I167" s="275"/>
      <c r="J167" s="11"/>
      <c r="K167" s="279"/>
      <c r="L167" s="37"/>
      <c r="M167" s="37"/>
      <c r="N167" s="37"/>
      <c r="O167" s="275"/>
      <c r="P167" s="275"/>
      <c r="Q167" s="275"/>
      <c r="R167" s="275"/>
    </row>
    <row r="168" spans="1:18" ht="54">
      <c r="A168" s="279">
        <v>1</v>
      </c>
      <c r="B168" s="279"/>
      <c r="C168" s="11" t="s">
        <v>435</v>
      </c>
      <c r="D168" s="279" t="s">
        <v>70</v>
      </c>
      <c r="E168" s="279">
        <v>1</v>
      </c>
      <c r="F168" s="275"/>
      <c r="G168" s="275"/>
      <c r="H168" s="275"/>
      <c r="I168" s="275"/>
      <c r="J168" s="11"/>
      <c r="K168" s="279"/>
      <c r="L168" s="40"/>
      <c r="M168" s="37"/>
      <c r="N168" s="37"/>
      <c r="O168" s="275"/>
      <c r="P168" s="275">
        <v>256.23083420814999</v>
      </c>
      <c r="Q168" s="275"/>
      <c r="R168" s="275">
        <f>P168*E168</f>
        <v>256.23083420814999</v>
      </c>
    </row>
    <row r="169" spans="1:18" ht="36">
      <c r="A169" s="279">
        <v>2</v>
      </c>
      <c r="B169" s="279"/>
      <c r="C169" s="11" t="s">
        <v>436</v>
      </c>
      <c r="D169" s="279" t="s">
        <v>70</v>
      </c>
      <c r="E169" s="16">
        <v>1</v>
      </c>
      <c r="F169" s="275"/>
      <c r="G169" s="275"/>
      <c r="H169" s="275"/>
      <c r="I169" s="275"/>
      <c r="J169" s="11"/>
      <c r="K169" s="279"/>
      <c r="L169" s="40"/>
      <c r="M169" s="37"/>
      <c r="N169" s="37"/>
      <c r="O169" s="275"/>
      <c r="P169" s="275">
        <v>210.343278399627</v>
      </c>
      <c r="Q169" s="275"/>
      <c r="R169" s="275">
        <f t="shared" ref="R169:R176" si="119">P169*E169</f>
        <v>210.343278399627</v>
      </c>
    </row>
    <row r="170" spans="1:18" ht="36">
      <c r="A170" s="279">
        <v>3</v>
      </c>
      <c r="B170" s="279"/>
      <c r="C170" s="11" t="s">
        <v>437</v>
      </c>
      <c r="D170" s="277" t="s">
        <v>70</v>
      </c>
      <c r="E170" s="277">
        <v>1</v>
      </c>
      <c r="F170" s="275"/>
      <c r="G170" s="275"/>
      <c r="H170" s="275"/>
      <c r="I170" s="275"/>
      <c r="J170" s="11"/>
      <c r="K170" s="279"/>
      <c r="L170" s="40"/>
      <c r="M170" s="37"/>
      <c r="N170" s="37"/>
      <c r="O170" s="276"/>
      <c r="P170" s="275">
        <v>241.916705610918</v>
      </c>
      <c r="Q170" s="275"/>
      <c r="R170" s="275">
        <f t="shared" si="119"/>
        <v>241.916705610918</v>
      </c>
    </row>
    <row r="171" spans="1:18" ht="54">
      <c r="A171" s="279">
        <v>4</v>
      </c>
      <c r="B171" s="279"/>
      <c r="C171" s="11" t="s">
        <v>438</v>
      </c>
      <c r="D171" s="277" t="s">
        <v>70</v>
      </c>
      <c r="E171" s="277">
        <v>1</v>
      </c>
      <c r="F171" s="275"/>
      <c r="G171" s="275"/>
      <c r="H171" s="275"/>
      <c r="I171" s="275"/>
      <c r="J171" s="11"/>
      <c r="K171" s="279"/>
      <c r="L171" s="40"/>
      <c r="M171" s="37"/>
      <c r="N171" s="37"/>
      <c r="O171" s="275"/>
      <c r="P171" s="275">
        <v>257.11990341091803</v>
      </c>
      <c r="Q171" s="275"/>
      <c r="R171" s="275">
        <f t="shared" si="119"/>
        <v>257.11990341091803</v>
      </c>
    </row>
    <row r="172" spans="1:18" ht="36">
      <c r="A172" s="279">
        <v>5</v>
      </c>
      <c r="B172" s="279"/>
      <c r="C172" s="11" t="s">
        <v>439</v>
      </c>
      <c r="D172" s="277" t="s">
        <v>70</v>
      </c>
      <c r="E172" s="277">
        <v>1</v>
      </c>
      <c r="F172" s="275"/>
      <c r="G172" s="275"/>
      <c r="H172" s="275"/>
      <c r="I172" s="275"/>
      <c r="J172" s="11"/>
      <c r="K172" s="279"/>
      <c r="L172" s="40"/>
      <c r="M172" s="37"/>
      <c r="N172" s="37"/>
      <c r="O172" s="275"/>
      <c r="P172" s="275">
        <v>314.41570635043399</v>
      </c>
      <c r="Q172" s="275"/>
      <c r="R172" s="275">
        <f t="shared" si="119"/>
        <v>314.41570635043399</v>
      </c>
    </row>
    <row r="173" spans="1:18" ht="36">
      <c r="A173" s="279">
        <v>6</v>
      </c>
      <c r="B173" s="279"/>
      <c r="C173" s="11" t="s">
        <v>440</v>
      </c>
      <c r="D173" s="277" t="s">
        <v>70</v>
      </c>
      <c r="E173" s="277">
        <v>1</v>
      </c>
      <c r="F173" s="280"/>
      <c r="G173" s="280"/>
      <c r="H173" s="275"/>
      <c r="I173" s="275"/>
      <c r="J173" s="11"/>
      <c r="K173" s="279"/>
      <c r="L173" s="40"/>
      <c r="M173" s="37"/>
      <c r="N173" s="37"/>
      <c r="O173" s="275"/>
      <c r="P173" s="280">
        <v>186.95496589398201</v>
      </c>
      <c r="Q173" s="275"/>
      <c r="R173" s="275">
        <f t="shared" si="119"/>
        <v>186.95496589398201</v>
      </c>
    </row>
    <row r="174" spans="1:18" ht="36">
      <c r="A174" s="279">
        <v>7</v>
      </c>
      <c r="B174" s="279"/>
      <c r="C174" s="11" t="s">
        <v>441</v>
      </c>
      <c r="D174" s="277" t="s">
        <v>70</v>
      </c>
      <c r="E174" s="277">
        <v>1</v>
      </c>
      <c r="F174" s="280"/>
      <c r="G174" s="280"/>
      <c r="H174" s="275"/>
      <c r="I174" s="275"/>
      <c r="J174" s="11"/>
      <c r="K174" s="279"/>
      <c r="L174" s="40"/>
      <c r="M174" s="37"/>
      <c r="N174" s="37"/>
      <c r="O174" s="275"/>
      <c r="P174" s="280">
        <v>373.12148327946602</v>
      </c>
      <c r="Q174" s="275"/>
      <c r="R174" s="275">
        <f t="shared" si="119"/>
        <v>373.12148327946602</v>
      </c>
    </row>
    <row r="175" spans="1:18" ht="36">
      <c r="A175" s="279">
        <v>8</v>
      </c>
      <c r="B175" s="279"/>
      <c r="C175" s="11" t="s">
        <v>442</v>
      </c>
      <c r="D175" s="277" t="s">
        <v>70</v>
      </c>
      <c r="E175" s="277">
        <v>1</v>
      </c>
      <c r="F175" s="280"/>
      <c r="G175" s="280"/>
      <c r="H175" s="275"/>
      <c r="I175" s="275"/>
      <c r="J175" s="11"/>
      <c r="K175" s="279"/>
      <c r="L175" s="40"/>
      <c r="M175" s="37"/>
      <c r="N175" s="37"/>
      <c r="O175" s="275"/>
      <c r="P175" s="280">
        <v>219.695424716563</v>
      </c>
      <c r="Q175" s="275"/>
      <c r="R175" s="275">
        <f t="shared" si="119"/>
        <v>219.695424716563</v>
      </c>
    </row>
    <row r="176" spans="1:18" ht="36">
      <c r="A176" s="279">
        <v>9</v>
      </c>
      <c r="B176" s="279"/>
      <c r="C176" s="11" t="s">
        <v>443</v>
      </c>
      <c r="D176" s="277" t="s">
        <v>70</v>
      </c>
      <c r="E176" s="277">
        <v>1</v>
      </c>
      <c r="F176" s="280"/>
      <c r="G176" s="280"/>
      <c r="H176" s="275"/>
      <c r="I176" s="275"/>
      <c r="J176" s="11"/>
      <c r="K176" s="279"/>
      <c r="L176" s="40"/>
      <c r="M176" s="37"/>
      <c r="N176" s="37"/>
      <c r="O176" s="275"/>
      <c r="P176" s="280">
        <v>273.88121555940302</v>
      </c>
      <c r="Q176" s="275"/>
      <c r="R176" s="275">
        <f t="shared" si="119"/>
        <v>273.88121555940302</v>
      </c>
    </row>
    <row r="177" spans="1:18" ht="18">
      <c r="A177" s="279"/>
      <c r="B177" s="278"/>
      <c r="C177" s="17" t="s">
        <v>444</v>
      </c>
      <c r="D177" s="279"/>
      <c r="E177" s="279"/>
      <c r="F177" s="279"/>
      <c r="G177" s="279"/>
      <c r="H177" s="275"/>
      <c r="I177" s="275"/>
      <c r="J177" s="11"/>
      <c r="K177" s="279"/>
      <c r="L177" s="37"/>
      <c r="M177" s="37"/>
      <c r="N177" s="37"/>
      <c r="O177" s="275"/>
      <c r="P177" s="275"/>
      <c r="Q177" s="275"/>
      <c r="R177" s="275"/>
    </row>
    <row r="178" spans="1:18" ht="18">
      <c r="A178" s="17"/>
      <c r="B178" s="17"/>
      <c r="C178" s="17" t="s">
        <v>258</v>
      </c>
      <c r="D178" s="17"/>
      <c r="E178" s="17"/>
      <c r="F178" s="17"/>
      <c r="G178" s="17"/>
      <c r="H178" s="17"/>
      <c r="I178" s="17"/>
      <c r="J178" s="17"/>
      <c r="K178" s="17"/>
      <c r="L178" s="25"/>
      <c r="M178" s="25"/>
      <c r="N178" s="25"/>
      <c r="O178" s="17"/>
      <c r="P178" s="17"/>
      <c r="Q178" s="18"/>
      <c r="R178" s="17"/>
    </row>
    <row r="179" spans="1:18" ht="54">
      <c r="A179" s="279">
        <v>1</v>
      </c>
      <c r="B179" s="279" t="s">
        <v>260</v>
      </c>
      <c r="C179" s="11" t="s">
        <v>912</v>
      </c>
      <c r="D179" s="279" t="s">
        <v>844</v>
      </c>
      <c r="E179" s="276">
        <v>0.126</v>
      </c>
      <c r="F179" s="279">
        <v>5.92</v>
      </c>
      <c r="G179" s="279">
        <v>187.67</v>
      </c>
      <c r="H179" s="29">
        <f t="shared" ref="H179:H186" si="120">F179*H$7</f>
        <v>14.6093168</v>
      </c>
      <c r="I179" s="29">
        <f t="shared" ref="I179:I186" si="121">G179*I$7</f>
        <v>573.81979199999989</v>
      </c>
      <c r="J179" s="11"/>
      <c r="K179" s="279"/>
      <c r="L179" s="37"/>
      <c r="M179" s="37"/>
      <c r="N179" s="37"/>
      <c r="O179" s="275"/>
      <c r="P179" s="275">
        <f t="shared" ref="P179:P184" si="122">H179+I179+O179</f>
        <v>588.42910879999988</v>
      </c>
      <c r="Q179" s="275"/>
      <c r="R179" s="275">
        <f t="shared" ref="R179:R184" si="123">P179*E179</f>
        <v>74.142067708799985</v>
      </c>
    </row>
    <row r="180" spans="1:18" ht="36">
      <c r="A180" s="279">
        <v>2</v>
      </c>
      <c r="B180" s="279" t="s">
        <v>113</v>
      </c>
      <c r="C180" s="11" t="s">
        <v>913</v>
      </c>
      <c r="D180" s="279" t="s">
        <v>845</v>
      </c>
      <c r="E180" s="279">
        <v>14</v>
      </c>
      <c r="F180" s="279">
        <v>1.1000000000000001</v>
      </c>
      <c r="G180" s="279"/>
      <c r="H180" s="29">
        <f t="shared" si="120"/>
        <v>2.714569</v>
      </c>
      <c r="I180" s="29"/>
      <c r="J180" s="11"/>
      <c r="K180" s="279"/>
      <c r="L180" s="37"/>
      <c r="M180" s="37"/>
      <c r="N180" s="37"/>
      <c r="O180" s="275"/>
      <c r="P180" s="275">
        <f t="shared" si="122"/>
        <v>2.714569</v>
      </c>
      <c r="Q180" s="275"/>
      <c r="R180" s="275">
        <f t="shared" si="123"/>
        <v>38.003965999999998</v>
      </c>
    </row>
    <row r="181" spans="1:18" ht="18">
      <c r="A181" s="279">
        <v>3</v>
      </c>
      <c r="B181" s="13" t="s">
        <v>1251</v>
      </c>
      <c r="C181" s="11" t="s">
        <v>259</v>
      </c>
      <c r="D181" s="279" t="s">
        <v>939</v>
      </c>
      <c r="E181" s="279">
        <v>252</v>
      </c>
      <c r="F181" s="279"/>
      <c r="G181" s="279"/>
      <c r="H181" s="29"/>
      <c r="I181" s="281">
        <f>0.278*1.1</f>
        <v>0.30580000000000007</v>
      </c>
      <c r="J181" s="279"/>
      <c r="K181" s="279"/>
      <c r="L181" s="37"/>
      <c r="M181" s="37"/>
      <c r="N181" s="37"/>
      <c r="O181" s="275"/>
      <c r="P181" s="275">
        <f t="shared" si="122"/>
        <v>0.30580000000000007</v>
      </c>
      <c r="Q181" s="275"/>
      <c r="R181" s="275">
        <f t="shared" si="123"/>
        <v>77.061600000000013</v>
      </c>
    </row>
    <row r="182" spans="1:18" ht="36">
      <c r="A182" s="277">
        <v>4</v>
      </c>
      <c r="B182" s="277" t="s">
        <v>144</v>
      </c>
      <c r="C182" s="11" t="s">
        <v>412</v>
      </c>
      <c r="D182" s="279" t="s">
        <v>248</v>
      </c>
      <c r="E182" s="277">
        <v>81</v>
      </c>
      <c r="F182" s="277">
        <v>0.44</v>
      </c>
      <c r="G182" s="11"/>
      <c r="H182" s="29">
        <f t="shared" si="120"/>
        <v>1.0858276</v>
      </c>
      <c r="I182" s="29"/>
      <c r="J182" s="11"/>
      <c r="K182" s="279"/>
      <c r="L182" s="38"/>
      <c r="M182" s="39"/>
      <c r="N182" s="37"/>
      <c r="O182" s="275"/>
      <c r="P182" s="275">
        <f t="shared" si="122"/>
        <v>1.0858276</v>
      </c>
      <c r="Q182" s="275"/>
      <c r="R182" s="275">
        <f t="shared" si="123"/>
        <v>87.952035600000002</v>
      </c>
    </row>
    <row r="183" spans="1:18" ht="36">
      <c r="A183" s="279">
        <v>5</v>
      </c>
      <c r="B183" s="279" t="s">
        <v>414</v>
      </c>
      <c r="C183" s="11" t="s">
        <v>413</v>
      </c>
      <c r="D183" s="279" t="s">
        <v>844</v>
      </c>
      <c r="E183" s="15">
        <v>3.65E-3</v>
      </c>
      <c r="F183" s="279">
        <v>4.5599999999999996</v>
      </c>
      <c r="G183" s="279">
        <v>145.1</v>
      </c>
      <c r="H183" s="29">
        <f t="shared" si="120"/>
        <v>11.253122399999999</v>
      </c>
      <c r="I183" s="29">
        <f t="shared" si="121"/>
        <v>443.65775999999994</v>
      </c>
      <c r="J183" s="11"/>
      <c r="K183" s="279"/>
      <c r="L183" s="37"/>
      <c r="M183" s="37"/>
      <c r="N183" s="37"/>
      <c r="O183" s="275"/>
      <c r="P183" s="275">
        <f t="shared" si="122"/>
        <v>454.91088239999993</v>
      </c>
      <c r="Q183" s="275"/>
      <c r="R183" s="275">
        <f t="shared" si="123"/>
        <v>1.6604247207599998</v>
      </c>
    </row>
    <row r="184" spans="1:18" ht="18">
      <c r="A184" s="279">
        <v>6</v>
      </c>
      <c r="B184" s="13" t="s">
        <v>1251</v>
      </c>
      <c r="C184" s="11" t="s">
        <v>330</v>
      </c>
      <c r="D184" s="279" t="s">
        <v>939</v>
      </c>
      <c r="E184" s="14">
        <v>7.2</v>
      </c>
      <c r="F184" s="279"/>
      <c r="G184" s="279"/>
      <c r="H184" s="29"/>
      <c r="I184" s="281">
        <f>0.278*1.1</f>
        <v>0.30580000000000007</v>
      </c>
      <c r="J184" s="11"/>
      <c r="K184" s="279"/>
      <c r="L184" s="40"/>
      <c r="M184" s="37"/>
      <c r="N184" s="37"/>
      <c r="O184" s="275"/>
      <c r="P184" s="275">
        <f t="shared" si="122"/>
        <v>0.30580000000000007</v>
      </c>
      <c r="Q184" s="275"/>
      <c r="R184" s="275">
        <f t="shared" si="123"/>
        <v>2.2017600000000006</v>
      </c>
    </row>
    <row r="185" spans="1:18" ht="18">
      <c r="A185" s="279"/>
      <c r="B185" s="277"/>
      <c r="C185" s="17" t="s">
        <v>261</v>
      </c>
      <c r="D185" s="279"/>
      <c r="E185" s="279"/>
      <c r="F185" s="279"/>
      <c r="G185" s="279"/>
      <c r="H185" s="29"/>
      <c r="I185" s="29"/>
      <c r="J185" s="279"/>
      <c r="K185" s="279"/>
      <c r="L185" s="37"/>
      <c r="M185" s="37"/>
      <c r="N185" s="37"/>
      <c r="O185" s="279"/>
      <c r="P185" s="275"/>
      <c r="Q185" s="275"/>
      <c r="R185" s="275"/>
    </row>
    <row r="186" spans="1:18" ht="54">
      <c r="A186" s="324">
        <v>1</v>
      </c>
      <c r="B186" s="324" t="s">
        <v>262</v>
      </c>
      <c r="C186" s="327" t="s">
        <v>1025</v>
      </c>
      <c r="D186" s="324" t="s">
        <v>248</v>
      </c>
      <c r="E186" s="324">
        <v>260</v>
      </c>
      <c r="F186" s="324">
        <v>0.40100000000000002</v>
      </c>
      <c r="G186" s="324">
        <v>7.1000000000000004E-3</v>
      </c>
      <c r="H186" s="317">
        <f t="shared" si="120"/>
        <v>0.98958379000000007</v>
      </c>
      <c r="I186" s="317">
        <f t="shared" si="121"/>
        <v>2.1708959999999999E-2</v>
      </c>
      <c r="J186" s="11" t="s">
        <v>263</v>
      </c>
      <c r="K186" s="279" t="s">
        <v>248</v>
      </c>
      <c r="L186" s="37" t="s">
        <v>1036</v>
      </c>
      <c r="M186" s="37">
        <v>1</v>
      </c>
      <c r="N186" s="37">
        <f>1.25*2</f>
        <v>2.5</v>
      </c>
      <c r="O186" s="330">
        <f>((N186*M186)+(N187*M187)/1.02+(N188*M188))*O$7</f>
        <v>4.2698818122352939</v>
      </c>
      <c r="P186" s="325">
        <f t="shared" ref="P186" si="124">H186+I186+O186</f>
        <v>5.2811745622352939</v>
      </c>
      <c r="Q186" s="325">
        <f t="shared" ref="Q186" si="125">O186*E186</f>
        <v>1110.1692711811763</v>
      </c>
      <c r="R186" s="325">
        <f t="shared" ref="R186" si="126">P186*E186</f>
        <v>1373.1053861811765</v>
      </c>
    </row>
    <row r="187" spans="1:18" ht="18">
      <c r="A187" s="324"/>
      <c r="B187" s="324"/>
      <c r="C187" s="327"/>
      <c r="D187" s="324"/>
      <c r="E187" s="324"/>
      <c r="F187" s="324"/>
      <c r="G187" s="324"/>
      <c r="H187" s="317"/>
      <c r="I187" s="317"/>
      <c r="J187" s="20" t="s">
        <v>865</v>
      </c>
      <c r="K187" s="279" t="s">
        <v>845</v>
      </c>
      <c r="L187" s="37" t="s">
        <v>114</v>
      </c>
      <c r="M187" s="279">
        <v>3.9E-2</v>
      </c>
      <c r="N187" s="37">
        <v>29.93</v>
      </c>
      <c r="O187" s="330"/>
      <c r="P187" s="325"/>
      <c r="Q187" s="325"/>
      <c r="R187" s="325"/>
    </row>
    <row r="188" spans="1:18" ht="18">
      <c r="A188" s="324"/>
      <c r="B188" s="324"/>
      <c r="C188" s="327"/>
      <c r="D188" s="324"/>
      <c r="E188" s="324"/>
      <c r="F188" s="324"/>
      <c r="G188" s="324"/>
      <c r="H188" s="317"/>
      <c r="I188" s="317"/>
      <c r="J188" s="20" t="s">
        <v>115</v>
      </c>
      <c r="K188" s="279" t="s">
        <v>845</v>
      </c>
      <c r="L188" s="38" t="s">
        <v>116</v>
      </c>
      <c r="M188" s="279">
        <v>5.9999999999999995E-4</v>
      </c>
      <c r="N188" s="37">
        <v>26</v>
      </c>
      <c r="O188" s="330"/>
      <c r="P188" s="325"/>
      <c r="Q188" s="325"/>
      <c r="R188" s="325"/>
    </row>
    <row r="189" spans="1:18" ht="36">
      <c r="A189" s="279">
        <v>2</v>
      </c>
      <c r="B189" s="277" t="s">
        <v>266</v>
      </c>
      <c r="C189" s="11" t="s">
        <v>267</v>
      </c>
      <c r="D189" s="279" t="s">
        <v>268</v>
      </c>
      <c r="E189" s="14">
        <v>1.5</v>
      </c>
      <c r="F189" s="279">
        <v>12</v>
      </c>
      <c r="G189" s="279">
        <v>1.5</v>
      </c>
      <c r="H189" s="29">
        <f t="shared" ref="H189:H190" si="127">F189*H$7</f>
        <v>29.613479999999999</v>
      </c>
      <c r="I189" s="29">
        <f t="shared" ref="I189" si="128">G189*I$7</f>
        <v>4.5863999999999994</v>
      </c>
      <c r="J189" s="20" t="s">
        <v>269</v>
      </c>
      <c r="K189" s="279" t="s">
        <v>845</v>
      </c>
      <c r="L189" s="37"/>
      <c r="M189" s="279">
        <v>9</v>
      </c>
      <c r="N189" s="37">
        <v>0.95</v>
      </c>
      <c r="O189" s="275">
        <f>N189*M189*O$7</f>
        <v>9.974771999999998</v>
      </c>
      <c r="P189" s="275">
        <f>H189+I189+O189</f>
        <v>44.174651999999995</v>
      </c>
      <c r="Q189" s="275">
        <f>O189*E189</f>
        <v>14.962157999999997</v>
      </c>
      <c r="R189" s="275">
        <f>P189*E189</f>
        <v>66.261977999999999</v>
      </c>
    </row>
    <row r="190" spans="1:18" ht="18">
      <c r="A190" s="324">
        <v>3</v>
      </c>
      <c r="B190" s="328" t="s">
        <v>270</v>
      </c>
      <c r="C190" s="327" t="s">
        <v>271</v>
      </c>
      <c r="D190" s="324" t="s">
        <v>70</v>
      </c>
      <c r="E190" s="324">
        <v>15</v>
      </c>
      <c r="F190" s="324">
        <v>0.24</v>
      </c>
      <c r="G190" s="324"/>
      <c r="H190" s="317">
        <f t="shared" si="127"/>
        <v>0.59226959999999995</v>
      </c>
      <c r="I190" s="317"/>
      <c r="J190" s="11" t="s">
        <v>272</v>
      </c>
      <c r="K190" s="279" t="s">
        <v>70</v>
      </c>
      <c r="L190" s="142"/>
      <c r="M190" s="279">
        <v>1</v>
      </c>
      <c r="N190" s="37">
        <v>1.5</v>
      </c>
      <c r="O190" s="325">
        <f>((N190*M190)+(N191*M191))*O$7</f>
        <v>1.7732927999999999</v>
      </c>
      <c r="P190" s="325">
        <f t="shared" ref="P190" si="129">H190+I190+O190</f>
        <v>2.3655624</v>
      </c>
      <c r="Q190" s="325">
        <f t="shared" ref="Q190" si="130">O190*E190</f>
        <v>26.599391999999998</v>
      </c>
      <c r="R190" s="325">
        <f t="shared" ref="R190" si="131">P190*E190</f>
        <v>35.483435999999998</v>
      </c>
    </row>
    <row r="191" spans="1:18" ht="18">
      <c r="A191" s="324"/>
      <c r="B191" s="328"/>
      <c r="C191" s="327"/>
      <c r="D191" s="324"/>
      <c r="E191" s="324"/>
      <c r="F191" s="324"/>
      <c r="G191" s="324"/>
      <c r="H191" s="317"/>
      <c r="I191" s="317"/>
      <c r="J191" s="11" t="s">
        <v>117</v>
      </c>
      <c r="K191" s="279" t="s">
        <v>845</v>
      </c>
      <c r="L191" s="142"/>
      <c r="M191" s="37">
        <v>0.1</v>
      </c>
      <c r="N191" s="37">
        <v>0.2</v>
      </c>
      <c r="O191" s="325"/>
      <c r="P191" s="325"/>
      <c r="Q191" s="325"/>
      <c r="R191" s="325"/>
    </row>
    <row r="192" spans="1:18" ht="54">
      <c r="A192" s="279">
        <v>4</v>
      </c>
      <c r="B192" s="277" t="s">
        <v>273</v>
      </c>
      <c r="C192" s="51" t="s">
        <v>274</v>
      </c>
      <c r="D192" s="279" t="s">
        <v>268</v>
      </c>
      <c r="E192" s="14">
        <v>0.7</v>
      </c>
      <c r="F192" s="279">
        <v>2.48</v>
      </c>
      <c r="G192" s="279">
        <v>0.35</v>
      </c>
      <c r="H192" s="29">
        <f t="shared" ref="H192:H193" si="132">F192*H$7</f>
        <v>6.1201191999999995</v>
      </c>
      <c r="I192" s="29">
        <f t="shared" ref="I192" si="133">G192*I$7</f>
        <v>1.0701599999999998</v>
      </c>
      <c r="J192" s="20" t="s">
        <v>269</v>
      </c>
      <c r="K192" s="279" t="s">
        <v>845</v>
      </c>
      <c r="L192" s="37"/>
      <c r="M192" s="279">
        <v>1.9</v>
      </c>
      <c r="N192" s="37">
        <v>0.95</v>
      </c>
      <c r="O192" s="275">
        <f>N192*M192*O$7</f>
        <v>2.1057851999999997</v>
      </c>
      <c r="P192" s="275">
        <f>H192+I192+O192</f>
        <v>9.2960643999999988</v>
      </c>
      <c r="Q192" s="275">
        <f>O192*E192</f>
        <v>1.4740496399999996</v>
      </c>
      <c r="R192" s="275">
        <f>P192*E192</f>
        <v>6.5072450799999988</v>
      </c>
    </row>
    <row r="193" spans="1:18" ht="36">
      <c r="A193" s="324">
        <v>5</v>
      </c>
      <c r="B193" s="328" t="s">
        <v>275</v>
      </c>
      <c r="C193" s="333" t="s">
        <v>276</v>
      </c>
      <c r="D193" s="324" t="s">
        <v>70</v>
      </c>
      <c r="E193" s="324">
        <v>7</v>
      </c>
      <c r="F193" s="324">
        <v>8.3000000000000004E-2</v>
      </c>
      <c r="G193" s="324"/>
      <c r="H193" s="317">
        <f t="shared" si="132"/>
        <v>0.20482657000000001</v>
      </c>
      <c r="I193" s="317"/>
      <c r="J193" s="11" t="s">
        <v>277</v>
      </c>
      <c r="K193" s="279" t="s">
        <v>70</v>
      </c>
      <c r="L193" s="142"/>
      <c r="M193" s="279">
        <v>1</v>
      </c>
      <c r="N193" s="37">
        <v>1.02</v>
      </c>
      <c r="O193" s="325">
        <f>((N193*M193)+(N194*M194))*O$7</f>
        <v>1.1983726080000001</v>
      </c>
      <c r="P193" s="325">
        <f t="shared" ref="P193" si="134">H193+I193+O193</f>
        <v>1.4031991780000002</v>
      </c>
      <c r="Q193" s="325">
        <f t="shared" ref="Q193" si="135">O193*E193</f>
        <v>8.3886082560000013</v>
      </c>
      <c r="R193" s="325">
        <f t="shared" ref="R193" si="136">P193*E193</f>
        <v>9.8223942460000018</v>
      </c>
    </row>
    <row r="194" spans="1:18" ht="18">
      <c r="A194" s="324"/>
      <c r="B194" s="328"/>
      <c r="C194" s="333"/>
      <c r="D194" s="324"/>
      <c r="E194" s="324"/>
      <c r="F194" s="324"/>
      <c r="G194" s="324"/>
      <c r="H194" s="317"/>
      <c r="I194" s="317"/>
      <c r="J194" s="11" t="s">
        <v>117</v>
      </c>
      <c r="K194" s="279" t="s">
        <v>845</v>
      </c>
      <c r="L194" s="142"/>
      <c r="M194" s="37">
        <v>3.5999999999999997E-2</v>
      </c>
      <c r="N194" s="37">
        <v>0.2</v>
      </c>
      <c r="O194" s="325"/>
      <c r="P194" s="325"/>
      <c r="Q194" s="325"/>
      <c r="R194" s="325"/>
    </row>
    <row r="195" spans="1:18" ht="36">
      <c r="A195" s="279">
        <v>6</v>
      </c>
      <c r="B195" s="278" t="s">
        <v>119</v>
      </c>
      <c r="C195" s="11" t="s">
        <v>278</v>
      </c>
      <c r="D195" s="279" t="s">
        <v>70</v>
      </c>
      <c r="E195" s="279">
        <v>6</v>
      </c>
      <c r="F195" s="279"/>
      <c r="G195" s="279"/>
      <c r="H195" s="275"/>
      <c r="I195" s="275"/>
      <c r="J195" s="11" t="s">
        <v>279</v>
      </c>
      <c r="K195" s="279" t="s">
        <v>70</v>
      </c>
      <c r="L195" s="142" t="s">
        <v>1052</v>
      </c>
      <c r="M195" s="279">
        <v>1</v>
      </c>
      <c r="N195" s="37">
        <v>65</v>
      </c>
      <c r="O195" s="275">
        <f>N195*M195*O$7</f>
        <v>75.831599999999995</v>
      </c>
      <c r="P195" s="275">
        <f>H195+I195+O195</f>
        <v>75.831599999999995</v>
      </c>
      <c r="Q195" s="275">
        <f>O195*E195</f>
        <v>454.9896</v>
      </c>
      <c r="R195" s="275">
        <f>P195*E195</f>
        <v>454.9896</v>
      </c>
    </row>
    <row r="196" spans="1:18" ht="36">
      <c r="A196" s="279">
        <v>7</v>
      </c>
      <c r="B196" s="278" t="s">
        <v>119</v>
      </c>
      <c r="C196" s="11" t="s">
        <v>190</v>
      </c>
      <c r="D196" s="279" t="s">
        <v>70</v>
      </c>
      <c r="E196" s="279">
        <v>6</v>
      </c>
      <c r="F196" s="279"/>
      <c r="G196" s="279"/>
      <c r="H196" s="275"/>
      <c r="I196" s="275"/>
      <c r="J196" s="11" t="s">
        <v>120</v>
      </c>
      <c r="K196" s="279" t="s">
        <v>70</v>
      </c>
      <c r="L196" s="142" t="s">
        <v>1052</v>
      </c>
      <c r="M196" s="279">
        <v>1</v>
      </c>
      <c r="N196" s="37">
        <v>25.83</v>
      </c>
      <c r="O196" s="275">
        <f>N196*M196*O$7</f>
        <v>30.134311199999996</v>
      </c>
      <c r="P196" s="275">
        <f>H196+I196+O196</f>
        <v>30.134311199999996</v>
      </c>
      <c r="Q196" s="275">
        <f>O196*E196</f>
        <v>180.80586719999997</v>
      </c>
      <c r="R196" s="275">
        <f>P196*E196</f>
        <v>180.80586719999997</v>
      </c>
    </row>
    <row r="197" spans="1:18" ht="18">
      <c r="A197" s="279"/>
      <c r="B197" s="13"/>
      <c r="C197" s="19" t="s">
        <v>280</v>
      </c>
      <c r="D197" s="279"/>
      <c r="E197" s="14"/>
      <c r="F197" s="279"/>
      <c r="G197" s="279"/>
      <c r="H197" s="275"/>
      <c r="I197" s="275"/>
      <c r="J197" s="11"/>
      <c r="K197" s="279"/>
      <c r="L197" s="40"/>
      <c r="M197" s="37"/>
      <c r="N197" s="37"/>
      <c r="O197" s="275"/>
      <c r="P197" s="275"/>
      <c r="Q197" s="275"/>
      <c r="R197" s="275"/>
    </row>
    <row r="198" spans="1:18" ht="18">
      <c r="A198" s="279">
        <v>1</v>
      </c>
      <c r="B198" s="13" t="s">
        <v>121</v>
      </c>
      <c r="C198" s="11" t="s">
        <v>416</v>
      </c>
      <c r="D198" s="279" t="s">
        <v>847</v>
      </c>
      <c r="E198" s="275">
        <v>6.11</v>
      </c>
      <c r="F198" s="279">
        <v>3.57</v>
      </c>
      <c r="G198" s="279">
        <v>0.99</v>
      </c>
      <c r="H198" s="29">
        <f t="shared" ref="H198:H203" si="137">F198*H$7</f>
        <v>8.8100103000000001</v>
      </c>
      <c r="I198" s="29">
        <f t="shared" ref="I198:I203" si="138">G198*I$7</f>
        <v>3.0270239999999999</v>
      </c>
      <c r="J198" s="11"/>
      <c r="K198" s="279"/>
      <c r="L198" s="37"/>
      <c r="M198" s="37"/>
      <c r="N198" s="37"/>
      <c r="O198" s="275"/>
      <c r="P198" s="275">
        <f>H198+I198+O198</f>
        <v>11.837034299999999</v>
      </c>
      <c r="Q198" s="275"/>
      <c r="R198" s="275">
        <f>P198*E198</f>
        <v>72.324279572999998</v>
      </c>
    </row>
    <row r="199" spans="1:18" ht="36">
      <c r="A199" s="279">
        <v>2</v>
      </c>
      <c r="B199" s="13" t="s">
        <v>282</v>
      </c>
      <c r="C199" s="11" t="s">
        <v>283</v>
      </c>
      <c r="D199" s="279" t="s">
        <v>845</v>
      </c>
      <c r="E199" s="279">
        <v>30.1</v>
      </c>
      <c r="F199" s="279">
        <v>1.67</v>
      </c>
      <c r="G199" s="279"/>
      <c r="H199" s="29">
        <f t="shared" si="137"/>
        <v>4.1212092999999994</v>
      </c>
      <c r="I199" s="29"/>
      <c r="J199" s="11" t="s">
        <v>168</v>
      </c>
      <c r="K199" s="279" t="s">
        <v>845</v>
      </c>
      <c r="L199" s="37" t="s">
        <v>1026</v>
      </c>
      <c r="M199" s="279">
        <v>1.25</v>
      </c>
      <c r="N199" s="37">
        <v>6</v>
      </c>
      <c r="O199" s="275">
        <f>N199*M199*O$7</f>
        <v>8.7497999999999987</v>
      </c>
      <c r="P199" s="275">
        <f>H199+I199+O199</f>
        <v>12.871009299999997</v>
      </c>
      <c r="Q199" s="275">
        <f>O199*E199</f>
        <v>263.36897999999997</v>
      </c>
      <c r="R199" s="275">
        <f>P199*E199</f>
        <v>387.41737992999992</v>
      </c>
    </row>
    <row r="200" spans="1:18" ht="36">
      <c r="A200" s="279">
        <v>3</v>
      </c>
      <c r="B200" s="13" t="s">
        <v>284</v>
      </c>
      <c r="C200" s="11" t="s">
        <v>286</v>
      </c>
      <c r="D200" s="279" t="s">
        <v>845</v>
      </c>
      <c r="E200" s="279">
        <v>37.200000000000003</v>
      </c>
      <c r="F200" s="279">
        <v>1.621</v>
      </c>
      <c r="G200" s="279"/>
      <c r="H200" s="29">
        <f t="shared" si="137"/>
        <v>4.0002875900000001</v>
      </c>
      <c r="I200" s="29"/>
      <c r="J200" s="11" t="s">
        <v>292</v>
      </c>
      <c r="K200" s="279" t="s">
        <v>845</v>
      </c>
      <c r="L200" s="37" t="s">
        <v>285</v>
      </c>
      <c r="M200" s="37">
        <v>1.1200000000000001</v>
      </c>
      <c r="N200" s="37">
        <v>5.84</v>
      </c>
      <c r="O200" s="275">
        <f>N200*M200*O$7</f>
        <v>7.6307589120000001</v>
      </c>
      <c r="P200" s="275">
        <f>H200+I200+O200</f>
        <v>11.631046502</v>
      </c>
      <c r="Q200" s="275">
        <f>O200*E200</f>
        <v>283.86423152640003</v>
      </c>
      <c r="R200" s="275">
        <f>P200*E200</f>
        <v>432.67492987440005</v>
      </c>
    </row>
    <row r="201" spans="1:18" ht="36">
      <c r="A201" s="279">
        <v>4</v>
      </c>
      <c r="B201" s="13" t="s">
        <v>287</v>
      </c>
      <c r="C201" s="11" t="s">
        <v>288</v>
      </c>
      <c r="D201" s="279" t="s">
        <v>846</v>
      </c>
      <c r="E201" s="279">
        <v>161</v>
      </c>
      <c r="F201" s="279">
        <v>0.221</v>
      </c>
      <c r="G201" s="279"/>
      <c r="H201" s="29">
        <f t="shared" si="137"/>
        <v>0.54538158999999997</v>
      </c>
      <c r="I201" s="29"/>
      <c r="J201" s="11"/>
      <c r="K201" s="279"/>
      <c r="L201" s="37"/>
      <c r="M201" s="37"/>
      <c r="N201" s="37"/>
      <c r="O201" s="275"/>
      <c r="P201" s="275">
        <f t="shared" ref="P201:P203" si="139">H201+I201+O201</f>
        <v>0.54538158999999997</v>
      </c>
      <c r="Q201" s="275"/>
      <c r="R201" s="275">
        <f t="shared" ref="R201:R203" si="140">P201*E201</f>
        <v>87.806435989999997</v>
      </c>
    </row>
    <row r="202" spans="1:18" ht="36">
      <c r="A202" s="279">
        <v>5</v>
      </c>
      <c r="B202" s="13" t="s">
        <v>289</v>
      </c>
      <c r="C202" s="11" t="s">
        <v>293</v>
      </c>
      <c r="D202" s="279" t="s">
        <v>847</v>
      </c>
      <c r="E202" s="279">
        <v>3.1</v>
      </c>
      <c r="F202" s="279">
        <v>0.96</v>
      </c>
      <c r="G202" s="279">
        <v>17.899999999999999</v>
      </c>
      <c r="H202" s="29">
        <f t="shared" si="137"/>
        <v>2.3690783999999998</v>
      </c>
      <c r="I202" s="29">
        <f t="shared" si="138"/>
        <v>54.731039999999993</v>
      </c>
      <c r="J202" s="11" t="s">
        <v>290</v>
      </c>
      <c r="K202" s="279" t="s">
        <v>845</v>
      </c>
      <c r="L202" s="37"/>
      <c r="M202" s="279">
        <v>1.7</v>
      </c>
      <c r="N202" s="37">
        <v>18.260000000000002</v>
      </c>
      <c r="O202" s="275">
        <f>N202*M202*O$7</f>
        <v>36.214838880000002</v>
      </c>
      <c r="P202" s="275">
        <f>H202+I202+O202</f>
        <v>93.314957279999987</v>
      </c>
      <c r="Q202" s="275">
        <f>O202*E202</f>
        <v>112.26600052800001</v>
      </c>
      <c r="R202" s="275">
        <f>P202*E202</f>
        <v>289.27636756799996</v>
      </c>
    </row>
    <row r="203" spans="1:18" ht="54">
      <c r="A203" s="324">
        <v>6</v>
      </c>
      <c r="B203" s="328" t="s">
        <v>291</v>
      </c>
      <c r="C203" s="327" t="s">
        <v>419</v>
      </c>
      <c r="D203" s="324" t="s">
        <v>847</v>
      </c>
      <c r="E203" s="325">
        <v>3.1</v>
      </c>
      <c r="F203" s="324">
        <v>21.2</v>
      </c>
      <c r="G203" s="324">
        <v>12.9</v>
      </c>
      <c r="H203" s="317">
        <f t="shared" si="137"/>
        <v>52.317147999999996</v>
      </c>
      <c r="I203" s="317">
        <f t="shared" si="138"/>
        <v>39.443039999999996</v>
      </c>
      <c r="J203" s="11" t="s">
        <v>445</v>
      </c>
      <c r="K203" s="279" t="s">
        <v>846</v>
      </c>
      <c r="L203" s="39" t="s">
        <v>1037</v>
      </c>
      <c r="M203" s="37">
        <v>100</v>
      </c>
      <c r="N203" s="37">
        <v>4.58</v>
      </c>
      <c r="O203" s="330">
        <f>((N203*M203)+(N204*M204)+(N205*M205))*O$7</f>
        <v>542.42926799999998</v>
      </c>
      <c r="P203" s="325">
        <f t="shared" si="139"/>
        <v>634.18945599999995</v>
      </c>
      <c r="Q203" s="325">
        <f t="shared" ref="Q203" si="141">O203*E203</f>
        <v>1681.5307307999999</v>
      </c>
      <c r="R203" s="325">
        <f t="shared" si="140"/>
        <v>1965.9873135999999</v>
      </c>
    </row>
    <row r="204" spans="1:18" ht="18">
      <c r="A204" s="324"/>
      <c r="B204" s="328"/>
      <c r="C204" s="327"/>
      <c r="D204" s="324"/>
      <c r="E204" s="325"/>
      <c r="F204" s="324"/>
      <c r="G204" s="324"/>
      <c r="H204" s="317"/>
      <c r="I204" s="317"/>
      <c r="J204" s="11" t="s">
        <v>292</v>
      </c>
      <c r="K204" s="279" t="s">
        <v>845</v>
      </c>
      <c r="L204" s="37" t="s">
        <v>1027</v>
      </c>
      <c r="M204" s="279">
        <v>0.05</v>
      </c>
      <c r="N204" s="37">
        <v>4</v>
      </c>
      <c r="O204" s="330"/>
      <c r="P204" s="325"/>
      <c r="Q204" s="325"/>
      <c r="R204" s="325"/>
    </row>
    <row r="205" spans="1:18" ht="18">
      <c r="A205" s="324"/>
      <c r="B205" s="328"/>
      <c r="C205" s="327"/>
      <c r="D205" s="324"/>
      <c r="E205" s="325"/>
      <c r="F205" s="324"/>
      <c r="G205" s="324"/>
      <c r="H205" s="317"/>
      <c r="I205" s="317"/>
      <c r="J205" s="11" t="s">
        <v>420</v>
      </c>
      <c r="K205" s="279" t="s">
        <v>939</v>
      </c>
      <c r="L205" s="37" t="s">
        <v>1064</v>
      </c>
      <c r="M205" s="279">
        <v>0.15</v>
      </c>
      <c r="N205" s="37">
        <v>45</v>
      </c>
      <c r="O205" s="330"/>
      <c r="P205" s="325"/>
      <c r="Q205" s="325"/>
      <c r="R205" s="325"/>
    </row>
    <row r="206" spans="1:18" ht="18">
      <c r="A206" s="324">
        <v>7</v>
      </c>
      <c r="B206" s="328" t="s">
        <v>219</v>
      </c>
      <c r="C206" s="327" t="s">
        <v>885</v>
      </c>
      <c r="D206" s="324" t="s">
        <v>845</v>
      </c>
      <c r="E206" s="324">
        <v>14</v>
      </c>
      <c r="F206" s="324">
        <v>0.52</v>
      </c>
      <c r="G206" s="324">
        <v>0.34</v>
      </c>
      <c r="H206" s="317">
        <f t="shared" ref="H206" si="142">F206*H$7</f>
        <v>1.2832508</v>
      </c>
      <c r="I206" s="317">
        <f t="shared" ref="I206" si="143">G206*I$7</f>
        <v>1.0395840000000001</v>
      </c>
      <c r="J206" s="11" t="s">
        <v>865</v>
      </c>
      <c r="K206" s="279" t="s">
        <v>845</v>
      </c>
      <c r="L206" s="37" t="s">
        <v>114</v>
      </c>
      <c r="M206" s="279">
        <v>1.02</v>
      </c>
      <c r="N206" s="37">
        <v>29.93</v>
      </c>
      <c r="O206" s="330">
        <f>((N206*M206)/1.02+(N207*M207)+(N208*M208))*O$7</f>
        <v>35.342075496</v>
      </c>
      <c r="P206" s="325">
        <f t="shared" ref="P206" si="144">H206+I206+O206</f>
        <v>37.664910296000002</v>
      </c>
      <c r="Q206" s="325">
        <f t="shared" ref="Q206" si="145">O206*E206</f>
        <v>494.78905694399998</v>
      </c>
      <c r="R206" s="325">
        <f t="shared" ref="R206" si="146">P206*E206</f>
        <v>527.308744144</v>
      </c>
    </row>
    <row r="207" spans="1:18" ht="18">
      <c r="A207" s="324"/>
      <c r="B207" s="328"/>
      <c r="C207" s="327"/>
      <c r="D207" s="324"/>
      <c r="E207" s="324"/>
      <c r="F207" s="324"/>
      <c r="G207" s="324"/>
      <c r="H207" s="317"/>
      <c r="I207" s="317"/>
      <c r="J207" s="11" t="s">
        <v>79</v>
      </c>
      <c r="K207" s="279" t="s">
        <v>846</v>
      </c>
      <c r="L207" s="37"/>
      <c r="M207" s="279">
        <v>7.5399999999999995E-2</v>
      </c>
      <c r="N207" s="37">
        <v>3.5</v>
      </c>
      <c r="O207" s="330"/>
      <c r="P207" s="325"/>
      <c r="Q207" s="325"/>
      <c r="R207" s="325"/>
    </row>
    <row r="208" spans="1:18" ht="18">
      <c r="A208" s="324"/>
      <c r="B208" s="328"/>
      <c r="C208" s="327"/>
      <c r="D208" s="324"/>
      <c r="E208" s="324"/>
      <c r="F208" s="324"/>
      <c r="G208" s="324"/>
      <c r="H208" s="317"/>
      <c r="I208" s="317"/>
      <c r="J208" s="20" t="s">
        <v>80</v>
      </c>
      <c r="K208" s="279" t="s">
        <v>845</v>
      </c>
      <c r="L208" s="40" t="s">
        <v>978</v>
      </c>
      <c r="M208" s="279">
        <v>8.0000000000000004E-4</v>
      </c>
      <c r="N208" s="37">
        <v>125</v>
      </c>
      <c r="O208" s="330"/>
      <c r="P208" s="325"/>
      <c r="Q208" s="325"/>
      <c r="R208" s="325"/>
    </row>
    <row r="209" spans="1:18" ht="36">
      <c r="A209" s="279">
        <v>8</v>
      </c>
      <c r="B209" s="13" t="s">
        <v>71</v>
      </c>
      <c r="C209" s="11" t="s">
        <v>870</v>
      </c>
      <c r="D209" s="279" t="s">
        <v>846</v>
      </c>
      <c r="E209" s="16">
        <v>140</v>
      </c>
      <c r="F209" s="279"/>
      <c r="G209" s="279"/>
      <c r="H209" s="275"/>
      <c r="I209" s="275"/>
      <c r="J209" s="11" t="s">
        <v>321</v>
      </c>
      <c r="K209" s="279" t="s">
        <v>846</v>
      </c>
      <c r="L209" s="40" t="s">
        <v>1065</v>
      </c>
      <c r="M209" s="279">
        <v>1</v>
      </c>
      <c r="N209" s="37">
        <v>0.42</v>
      </c>
      <c r="O209" s="275">
        <f>N209*M209*O$7</f>
        <v>0.48998879999999995</v>
      </c>
      <c r="P209" s="275">
        <f>H209+I209+O209</f>
        <v>0.48998879999999995</v>
      </c>
      <c r="Q209" s="275">
        <f>O209*E209</f>
        <v>68.598431999999988</v>
      </c>
      <c r="R209" s="275">
        <f>P209*E209</f>
        <v>68.598431999999988</v>
      </c>
    </row>
    <row r="210" spans="1:18" ht="36">
      <c r="A210" s="279">
        <v>9</v>
      </c>
      <c r="B210" s="278" t="s">
        <v>139</v>
      </c>
      <c r="C210" s="11" t="s">
        <v>294</v>
      </c>
      <c r="D210" s="279" t="s">
        <v>847</v>
      </c>
      <c r="E210" s="275">
        <v>1.4</v>
      </c>
      <c r="F210" s="279">
        <v>10.199999999999999</v>
      </c>
      <c r="G210" s="279">
        <v>1.41</v>
      </c>
      <c r="H210" s="29">
        <f t="shared" ref="H210" si="147">F210*H$7</f>
        <v>25.171457999999998</v>
      </c>
      <c r="I210" s="29">
        <f t="shared" ref="I210" si="148">G210*I$7</f>
        <v>4.3112159999999999</v>
      </c>
      <c r="J210" s="11" t="s">
        <v>115</v>
      </c>
      <c r="K210" s="279" t="s">
        <v>845</v>
      </c>
      <c r="L210" s="38" t="s">
        <v>116</v>
      </c>
      <c r="M210" s="279">
        <v>3.06</v>
      </c>
      <c r="N210" s="37">
        <v>26</v>
      </c>
      <c r="O210" s="275">
        <f>N210*M210*O$7</f>
        <v>92.817878399999998</v>
      </c>
      <c r="P210" s="275">
        <f>H210+I210+O210</f>
        <v>122.30055239999999</v>
      </c>
      <c r="Q210" s="275">
        <f>O210*E210</f>
        <v>129.94502975999998</v>
      </c>
      <c r="R210" s="275">
        <f>P210*E210</f>
        <v>171.22077335999998</v>
      </c>
    </row>
    <row r="211" spans="1:18" ht="72">
      <c r="A211" s="279">
        <v>10</v>
      </c>
      <c r="B211" s="13" t="s">
        <v>295</v>
      </c>
      <c r="C211" s="11" t="s">
        <v>297</v>
      </c>
      <c r="D211" s="279" t="s">
        <v>846</v>
      </c>
      <c r="E211" s="16">
        <v>140</v>
      </c>
      <c r="F211" s="279">
        <v>0.436</v>
      </c>
      <c r="G211" s="279">
        <v>7.4999999999999997E-3</v>
      </c>
      <c r="H211" s="29">
        <f t="shared" ref="H211" si="149">F211*H$7</f>
        <v>1.0759564399999999</v>
      </c>
      <c r="I211" s="29">
        <f t="shared" ref="I211" si="150">G211*I$7</f>
        <v>2.2931999999999998E-2</v>
      </c>
      <c r="J211" s="11" t="s">
        <v>296</v>
      </c>
      <c r="K211" s="279" t="s">
        <v>846</v>
      </c>
      <c r="L211" s="37"/>
      <c r="M211" s="37">
        <v>1.02</v>
      </c>
      <c r="N211" s="37">
        <v>25.1</v>
      </c>
      <c r="O211" s="275">
        <f>N211*M211*O$7</f>
        <v>29.868317279999999</v>
      </c>
      <c r="P211" s="275">
        <f t="shared" ref="P211" si="151">H211+I211+O211</f>
        <v>30.967205719999999</v>
      </c>
      <c r="Q211" s="275">
        <f t="shared" ref="Q211" si="152">O211*E211</f>
        <v>4181.5644192</v>
      </c>
      <c r="R211" s="275">
        <f t="shared" ref="R211" si="153">P211*E211</f>
        <v>4335.4088007999999</v>
      </c>
    </row>
    <row r="212" spans="1:18" ht="18">
      <c r="A212" s="279"/>
      <c r="B212" s="13"/>
      <c r="C212" s="19" t="s">
        <v>382</v>
      </c>
      <c r="D212" s="279"/>
      <c r="E212" s="279"/>
      <c r="F212" s="279"/>
      <c r="G212" s="279"/>
      <c r="H212" s="275"/>
      <c r="I212" s="275"/>
      <c r="J212" s="11"/>
      <c r="K212" s="279"/>
      <c r="L212" s="38"/>
      <c r="M212" s="37"/>
      <c r="N212" s="37"/>
      <c r="O212" s="275"/>
      <c r="P212" s="275"/>
      <c r="Q212" s="275"/>
      <c r="R212" s="275"/>
    </row>
    <row r="213" spans="1:18" ht="36">
      <c r="A213" s="279">
        <v>1</v>
      </c>
      <c r="B213" s="279" t="s">
        <v>113</v>
      </c>
      <c r="C213" s="11" t="s">
        <v>360</v>
      </c>
      <c r="D213" s="279" t="s">
        <v>845</v>
      </c>
      <c r="E213" s="279">
        <f>1.5</f>
        <v>1.5</v>
      </c>
      <c r="F213" s="279">
        <v>1.1000000000000001</v>
      </c>
      <c r="G213" s="279"/>
      <c r="H213" s="29">
        <f t="shared" ref="H213:H217" si="154">F213*H$7</f>
        <v>2.714569</v>
      </c>
      <c r="I213" s="29"/>
      <c r="J213" s="11"/>
      <c r="K213" s="279"/>
      <c r="L213" s="37"/>
      <c r="M213" s="37"/>
      <c r="N213" s="37"/>
      <c r="O213" s="275"/>
      <c r="P213" s="275">
        <f>H213+I213+O213</f>
        <v>2.714569</v>
      </c>
      <c r="Q213" s="275"/>
      <c r="R213" s="275">
        <f>P213*E213</f>
        <v>4.0718534999999996</v>
      </c>
    </row>
    <row r="214" spans="1:18" ht="18">
      <c r="A214" s="279">
        <v>2</v>
      </c>
      <c r="B214" s="279" t="s">
        <v>77</v>
      </c>
      <c r="C214" s="11" t="s">
        <v>78</v>
      </c>
      <c r="D214" s="279" t="s">
        <v>845</v>
      </c>
      <c r="E214" s="279">
        <f>0.17</f>
        <v>0.17</v>
      </c>
      <c r="F214" s="279">
        <v>0.56200000000000006</v>
      </c>
      <c r="G214" s="279"/>
      <c r="H214" s="29">
        <f t="shared" si="154"/>
        <v>1.3868979800000001</v>
      </c>
      <c r="I214" s="29"/>
      <c r="J214" s="11"/>
      <c r="K214" s="279"/>
      <c r="L214" s="37"/>
      <c r="M214" s="37"/>
      <c r="N214" s="37"/>
      <c r="O214" s="275"/>
      <c r="P214" s="275">
        <f>H214+I214+O214</f>
        <v>1.3868979800000001</v>
      </c>
      <c r="Q214" s="275"/>
      <c r="R214" s="275">
        <f>P214*E214</f>
        <v>0.23577265660000002</v>
      </c>
    </row>
    <row r="215" spans="1:18" ht="36">
      <c r="A215" s="279">
        <v>3</v>
      </c>
      <c r="B215" s="13" t="s">
        <v>121</v>
      </c>
      <c r="C215" s="11" t="s">
        <v>281</v>
      </c>
      <c r="D215" s="279" t="s">
        <v>847</v>
      </c>
      <c r="E215" s="12">
        <f>0.0216</f>
        <v>2.1600000000000001E-2</v>
      </c>
      <c r="F215" s="279">
        <v>3.57</v>
      </c>
      <c r="G215" s="279">
        <v>0.99</v>
      </c>
      <c r="H215" s="29">
        <f t="shared" si="154"/>
        <v>8.8100103000000001</v>
      </c>
      <c r="I215" s="29">
        <f t="shared" ref="I215:I217" si="155">G215*I$7</f>
        <v>3.0270239999999999</v>
      </c>
      <c r="J215" s="11" t="s">
        <v>130</v>
      </c>
      <c r="K215" s="279" t="s">
        <v>845</v>
      </c>
      <c r="L215" s="37" t="s">
        <v>131</v>
      </c>
      <c r="M215" s="37">
        <v>4.08</v>
      </c>
      <c r="N215" s="37">
        <v>4</v>
      </c>
      <c r="O215" s="275">
        <f>N215*M215*O$7</f>
        <v>19.039564799999997</v>
      </c>
      <c r="P215" s="275">
        <f>H215+I215+O215</f>
        <v>30.876599099999996</v>
      </c>
      <c r="Q215" s="275">
        <f>O215*E215</f>
        <v>0.41125459967999994</v>
      </c>
      <c r="R215" s="275">
        <f>P215*E215</f>
        <v>0.66693454056000001</v>
      </c>
    </row>
    <row r="216" spans="1:18" ht="18">
      <c r="A216" s="279">
        <v>4</v>
      </c>
      <c r="B216" s="279" t="s">
        <v>77</v>
      </c>
      <c r="C216" s="11" t="s">
        <v>236</v>
      </c>
      <c r="D216" s="279" t="s">
        <v>845</v>
      </c>
      <c r="E216" s="279">
        <f>1.3</f>
        <v>1.3</v>
      </c>
      <c r="F216" s="279">
        <v>0.56200000000000006</v>
      </c>
      <c r="G216" s="279"/>
      <c r="H216" s="29">
        <f t="shared" si="154"/>
        <v>1.3868979800000001</v>
      </c>
      <c r="I216" s="29"/>
      <c r="J216" s="11"/>
      <c r="K216" s="279"/>
      <c r="L216" s="37"/>
      <c r="M216" s="37"/>
      <c r="N216" s="37"/>
      <c r="O216" s="275"/>
      <c r="P216" s="275">
        <f>H216+I216+O216</f>
        <v>1.3868979800000001</v>
      </c>
      <c r="Q216" s="275"/>
      <c r="R216" s="275">
        <f>P216*E216</f>
        <v>1.8029673740000001</v>
      </c>
    </row>
    <row r="217" spans="1:18" ht="18">
      <c r="A217" s="324">
        <v>5</v>
      </c>
      <c r="B217" s="328" t="s">
        <v>331</v>
      </c>
      <c r="C217" s="327" t="s">
        <v>884</v>
      </c>
      <c r="D217" s="324" t="s">
        <v>845</v>
      </c>
      <c r="E217" s="324">
        <f>1.3</f>
        <v>1.3</v>
      </c>
      <c r="F217" s="324">
        <v>1.55</v>
      </c>
      <c r="G217" s="324">
        <v>0.76</v>
      </c>
      <c r="H217" s="317">
        <f t="shared" si="154"/>
        <v>3.8250744999999999</v>
      </c>
      <c r="I217" s="317">
        <f t="shared" si="155"/>
        <v>2.3237760000000001</v>
      </c>
      <c r="J217" s="11" t="s">
        <v>854</v>
      </c>
      <c r="K217" s="279" t="s">
        <v>845</v>
      </c>
      <c r="L217" s="37" t="s">
        <v>132</v>
      </c>
      <c r="M217" s="279">
        <v>1.02</v>
      </c>
      <c r="N217" s="37">
        <v>22.5</v>
      </c>
      <c r="O217" s="330">
        <f>((N217*M217)/1.02+(N218*M218)+(N219*M219))*O$7</f>
        <v>30.096978719999999</v>
      </c>
      <c r="P217" s="325">
        <f t="shared" ref="P217" si="156">H217+I217+O217</f>
        <v>36.245829219999997</v>
      </c>
      <c r="Q217" s="325">
        <f t="shared" ref="Q217" si="157">O217*E217</f>
        <v>39.126072336</v>
      </c>
      <c r="R217" s="325">
        <f t="shared" ref="R217" si="158">P217*E217</f>
        <v>47.119577985999996</v>
      </c>
    </row>
    <row r="218" spans="1:18" ht="18">
      <c r="A218" s="324"/>
      <c r="B218" s="328"/>
      <c r="C218" s="327"/>
      <c r="D218" s="324"/>
      <c r="E218" s="324"/>
      <c r="F218" s="324"/>
      <c r="G218" s="324"/>
      <c r="H218" s="317"/>
      <c r="I218" s="317"/>
      <c r="J218" s="11" t="s">
        <v>79</v>
      </c>
      <c r="K218" s="279" t="s">
        <v>846</v>
      </c>
      <c r="L218" s="37"/>
      <c r="M218" s="279">
        <v>0.80300000000000005</v>
      </c>
      <c r="N218" s="37">
        <v>3.5</v>
      </c>
      <c r="O218" s="330"/>
      <c r="P218" s="325"/>
      <c r="Q218" s="325"/>
      <c r="R218" s="325"/>
    </row>
    <row r="219" spans="1:18" ht="18">
      <c r="A219" s="324"/>
      <c r="B219" s="328"/>
      <c r="C219" s="327"/>
      <c r="D219" s="324"/>
      <c r="E219" s="324"/>
      <c r="F219" s="324"/>
      <c r="G219" s="324"/>
      <c r="H219" s="317"/>
      <c r="I219" s="317"/>
      <c r="J219" s="11" t="s">
        <v>80</v>
      </c>
      <c r="K219" s="279" t="s">
        <v>845</v>
      </c>
      <c r="L219" s="40" t="s">
        <v>978</v>
      </c>
      <c r="M219" s="279">
        <v>3.8999999999999998E-3</v>
      </c>
      <c r="N219" s="37">
        <v>125</v>
      </c>
      <c r="O219" s="330"/>
      <c r="P219" s="325"/>
      <c r="Q219" s="325"/>
      <c r="R219" s="325"/>
    </row>
    <row r="220" spans="1:18" ht="36">
      <c r="A220" s="324">
        <v>6</v>
      </c>
      <c r="B220" s="323" t="s">
        <v>332</v>
      </c>
      <c r="C220" s="327" t="s">
        <v>333</v>
      </c>
      <c r="D220" s="324" t="s">
        <v>939</v>
      </c>
      <c r="E220" s="331">
        <f>0.57416</f>
        <v>0.57416</v>
      </c>
      <c r="F220" s="324">
        <v>10.3</v>
      </c>
      <c r="G220" s="324">
        <v>10.8</v>
      </c>
      <c r="H220" s="317">
        <f t="shared" ref="H220" si="159">F220*H$7</f>
        <v>25.418237000000001</v>
      </c>
      <c r="I220" s="317">
        <f t="shared" ref="I220" si="160">G220*I$7</f>
        <v>33.022080000000003</v>
      </c>
      <c r="J220" s="11" t="s">
        <v>133</v>
      </c>
      <c r="K220" s="279" t="s">
        <v>124</v>
      </c>
      <c r="L220" s="37" t="s">
        <v>1020</v>
      </c>
      <c r="M220" s="279">
        <v>1</v>
      </c>
      <c r="N220" s="37">
        <v>0.33300000000000002</v>
      </c>
      <c r="O220" s="330">
        <f>((N220*M220)+(N221*M221)+(N222*M222))*O$7</f>
        <v>5.9766967199999996</v>
      </c>
      <c r="P220" s="325">
        <f t="shared" ref="P220" si="161">H220+I220+O220</f>
        <v>64.41701372</v>
      </c>
      <c r="Q220" s="325">
        <f t="shared" ref="Q220" si="162">O220*E220</f>
        <v>3.4315801887551998</v>
      </c>
      <c r="R220" s="325">
        <f t="shared" ref="R220" si="163">P220*E220</f>
        <v>36.985672597475201</v>
      </c>
    </row>
    <row r="221" spans="1:18" ht="18">
      <c r="A221" s="324"/>
      <c r="B221" s="323"/>
      <c r="C221" s="327"/>
      <c r="D221" s="324"/>
      <c r="E221" s="331"/>
      <c r="F221" s="324"/>
      <c r="G221" s="324"/>
      <c r="H221" s="317"/>
      <c r="I221" s="317"/>
      <c r="J221" s="11" t="s">
        <v>134</v>
      </c>
      <c r="K221" s="279" t="s">
        <v>124</v>
      </c>
      <c r="L221" s="40" t="s">
        <v>1019</v>
      </c>
      <c r="M221" s="279">
        <v>2</v>
      </c>
      <c r="N221" s="37">
        <v>1</v>
      </c>
      <c r="O221" s="330"/>
      <c r="P221" s="325"/>
      <c r="Q221" s="325"/>
      <c r="R221" s="325"/>
    </row>
    <row r="222" spans="1:18" ht="18">
      <c r="A222" s="324"/>
      <c r="B222" s="323"/>
      <c r="C222" s="327"/>
      <c r="D222" s="324"/>
      <c r="E222" s="331"/>
      <c r="F222" s="324"/>
      <c r="G222" s="324"/>
      <c r="H222" s="317"/>
      <c r="I222" s="317"/>
      <c r="J222" s="11" t="s">
        <v>135</v>
      </c>
      <c r="K222" s="279" t="s">
        <v>124</v>
      </c>
      <c r="L222" s="37" t="s">
        <v>1018</v>
      </c>
      <c r="M222" s="279">
        <v>3</v>
      </c>
      <c r="N222" s="37">
        <v>0.93</v>
      </c>
      <c r="O222" s="330"/>
      <c r="P222" s="325"/>
      <c r="Q222" s="325"/>
      <c r="R222" s="325"/>
    </row>
    <row r="223" spans="1:18" ht="36">
      <c r="A223" s="279">
        <v>7</v>
      </c>
      <c r="B223" s="13" t="s">
        <v>71</v>
      </c>
      <c r="C223" s="11" t="s">
        <v>334</v>
      </c>
      <c r="D223" s="279" t="s">
        <v>248</v>
      </c>
      <c r="E223" s="14">
        <f>22.8</f>
        <v>22.8</v>
      </c>
      <c r="F223" s="279"/>
      <c r="G223" s="279"/>
      <c r="H223" s="275"/>
      <c r="I223" s="275"/>
      <c r="J223" s="11" t="s">
        <v>335</v>
      </c>
      <c r="K223" s="279" t="s">
        <v>248</v>
      </c>
      <c r="L223" s="40" t="s">
        <v>1066</v>
      </c>
      <c r="M223" s="279">
        <v>1</v>
      </c>
      <c r="N223" s="37">
        <v>3.05</v>
      </c>
      <c r="O223" s="275">
        <f>N223*M223*O$7</f>
        <v>3.5582519999999995</v>
      </c>
      <c r="P223" s="275">
        <f>H223+I223+O223</f>
        <v>3.5582519999999995</v>
      </c>
      <c r="Q223" s="275">
        <f>O223*E223</f>
        <v>81.128145599999996</v>
      </c>
      <c r="R223" s="275">
        <f>P223*E223</f>
        <v>81.128145599999996</v>
      </c>
    </row>
    <row r="224" spans="1:18" ht="36">
      <c r="A224" s="279">
        <v>8</v>
      </c>
      <c r="B224" s="13" t="s">
        <v>71</v>
      </c>
      <c r="C224" s="11" t="s">
        <v>336</v>
      </c>
      <c r="D224" s="279" t="s">
        <v>248</v>
      </c>
      <c r="E224" s="14">
        <f>10.2</f>
        <v>10.199999999999999</v>
      </c>
      <c r="F224" s="279"/>
      <c r="G224" s="279"/>
      <c r="H224" s="275"/>
      <c r="I224" s="275"/>
      <c r="J224" s="11" t="s">
        <v>337</v>
      </c>
      <c r="K224" s="279" t="s">
        <v>248</v>
      </c>
      <c r="L224" s="40"/>
      <c r="M224" s="279">
        <v>1</v>
      </c>
      <c r="N224" s="37">
        <v>2.95</v>
      </c>
      <c r="O224" s="275">
        <f>N224*M224*O$7</f>
        <v>3.4415879999999999</v>
      </c>
      <c r="P224" s="275">
        <f>H224+I224+O224</f>
        <v>3.4415879999999999</v>
      </c>
      <c r="Q224" s="275">
        <f>O224*E224</f>
        <v>35.104197599999999</v>
      </c>
      <c r="R224" s="275">
        <f>P224*E224</f>
        <v>35.104197599999999</v>
      </c>
    </row>
    <row r="225" spans="1:18" ht="36">
      <c r="A225" s="279">
        <v>9</v>
      </c>
      <c r="B225" s="13" t="s">
        <v>71</v>
      </c>
      <c r="C225" s="11" t="s">
        <v>338</v>
      </c>
      <c r="D225" s="279" t="s">
        <v>248</v>
      </c>
      <c r="E225" s="14">
        <f>9.6</f>
        <v>9.6</v>
      </c>
      <c r="F225" s="279"/>
      <c r="G225" s="279"/>
      <c r="H225" s="275"/>
      <c r="I225" s="275"/>
      <c r="J225" s="11" t="s">
        <v>339</v>
      </c>
      <c r="K225" s="279" t="s">
        <v>248</v>
      </c>
      <c r="L225" s="40"/>
      <c r="M225" s="279">
        <v>1</v>
      </c>
      <c r="N225" s="37">
        <v>2.83</v>
      </c>
      <c r="O225" s="275">
        <f>N225*M225*O$7</f>
        <v>3.3015911999999998</v>
      </c>
      <c r="P225" s="275">
        <f>H225+I225+O225</f>
        <v>3.3015911999999998</v>
      </c>
      <c r="Q225" s="275">
        <f>O225*E225</f>
        <v>31.695275519999996</v>
      </c>
      <c r="R225" s="275">
        <f>P225*E225</f>
        <v>31.695275519999996</v>
      </c>
    </row>
    <row r="226" spans="1:18" ht="36">
      <c r="A226" s="279">
        <v>10</v>
      </c>
      <c r="B226" s="13" t="s">
        <v>71</v>
      </c>
      <c r="C226" s="11" t="s">
        <v>340</v>
      </c>
      <c r="D226" s="279" t="s">
        <v>248</v>
      </c>
      <c r="E226" s="14">
        <f>57.6</f>
        <v>57.6</v>
      </c>
      <c r="F226" s="279"/>
      <c r="G226" s="279"/>
      <c r="H226" s="275"/>
      <c r="I226" s="275"/>
      <c r="J226" s="11" t="s">
        <v>341</v>
      </c>
      <c r="K226" s="279" t="s">
        <v>248</v>
      </c>
      <c r="L226" s="40" t="s">
        <v>1067</v>
      </c>
      <c r="M226" s="279">
        <v>1</v>
      </c>
      <c r="N226" s="37">
        <v>0.5</v>
      </c>
      <c r="O226" s="275">
        <f>N226*M226*O$7</f>
        <v>0.58331999999999995</v>
      </c>
      <c r="P226" s="275">
        <f>H226+I226+O226</f>
        <v>0.58331999999999995</v>
      </c>
      <c r="Q226" s="275">
        <f>O226*E226</f>
        <v>33.599232000000001</v>
      </c>
      <c r="R226" s="275">
        <f>P226*E226</f>
        <v>33.599232000000001</v>
      </c>
    </row>
    <row r="227" spans="1:18" ht="72">
      <c r="A227" s="324">
        <v>11</v>
      </c>
      <c r="B227" s="328" t="s">
        <v>342</v>
      </c>
      <c r="C227" s="327" t="s">
        <v>343</v>
      </c>
      <c r="D227" s="324" t="s">
        <v>847</v>
      </c>
      <c r="E227" s="325">
        <f>0.16</f>
        <v>0.16</v>
      </c>
      <c r="F227" s="324">
        <v>18.100000000000001</v>
      </c>
      <c r="G227" s="324">
        <v>15.3</v>
      </c>
      <c r="H227" s="317">
        <f t="shared" ref="H227" si="164">F227*H$7</f>
        <v>44.666999000000004</v>
      </c>
      <c r="I227" s="317">
        <f t="shared" ref="I227" si="165">G227*I$7</f>
        <v>46.781280000000002</v>
      </c>
      <c r="J227" s="11" t="s">
        <v>344</v>
      </c>
      <c r="K227" s="279" t="s">
        <v>846</v>
      </c>
      <c r="L227" s="37" t="s">
        <v>1091</v>
      </c>
      <c r="M227" s="37">
        <v>101.5</v>
      </c>
      <c r="N227" s="37">
        <v>2.1800000000000002</v>
      </c>
      <c r="O227" s="330">
        <f>((N227*M227)+(N228*M228)+(N229*M229))*O$7</f>
        <v>262.41816839999996</v>
      </c>
      <c r="P227" s="325">
        <f t="shared" ref="P227" si="166">H227+I227+O227</f>
        <v>353.86644739999997</v>
      </c>
      <c r="Q227" s="325">
        <f t="shared" ref="Q227" si="167">O227*E227</f>
        <v>41.98690694399999</v>
      </c>
      <c r="R227" s="325">
        <f t="shared" ref="R227" si="168">P227*E227</f>
        <v>56.618631583999999</v>
      </c>
    </row>
    <row r="228" spans="1:18" ht="18">
      <c r="A228" s="324"/>
      <c r="B228" s="328"/>
      <c r="C228" s="327"/>
      <c r="D228" s="324"/>
      <c r="E228" s="325"/>
      <c r="F228" s="324"/>
      <c r="G228" s="324"/>
      <c r="H228" s="317"/>
      <c r="I228" s="317"/>
      <c r="J228" s="20" t="s">
        <v>345</v>
      </c>
      <c r="K228" s="279" t="s">
        <v>124</v>
      </c>
      <c r="L228" s="37" t="s">
        <v>1020</v>
      </c>
      <c r="M228" s="37">
        <v>5</v>
      </c>
      <c r="N228" s="37">
        <v>0.33300000000000002</v>
      </c>
      <c r="O228" s="330"/>
      <c r="P228" s="325"/>
      <c r="Q228" s="325"/>
      <c r="R228" s="325"/>
    </row>
    <row r="229" spans="1:18" ht="18">
      <c r="A229" s="324"/>
      <c r="B229" s="328"/>
      <c r="C229" s="327"/>
      <c r="D229" s="324"/>
      <c r="E229" s="325"/>
      <c r="F229" s="324"/>
      <c r="G229" s="324"/>
      <c r="H229" s="317"/>
      <c r="I229" s="317"/>
      <c r="J229" s="20" t="s">
        <v>346</v>
      </c>
      <c r="K229" s="279" t="s">
        <v>124</v>
      </c>
      <c r="L229" s="40" t="s">
        <v>1019</v>
      </c>
      <c r="M229" s="37">
        <v>2</v>
      </c>
      <c r="N229" s="37">
        <v>1</v>
      </c>
      <c r="O229" s="330"/>
      <c r="P229" s="325"/>
      <c r="Q229" s="325"/>
      <c r="R229" s="325"/>
    </row>
    <row r="230" spans="1:18" ht="36">
      <c r="A230" s="279">
        <v>12</v>
      </c>
      <c r="B230" s="279" t="s">
        <v>347</v>
      </c>
      <c r="C230" s="11" t="s">
        <v>348</v>
      </c>
      <c r="D230" s="279" t="s">
        <v>847</v>
      </c>
      <c r="E230" s="279">
        <f>0.039</f>
        <v>3.9E-2</v>
      </c>
      <c r="F230" s="279">
        <v>45.89</v>
      </c>
      <c r="G230" s="279">
        <v>0.41</v>
      </c>
      <c r="H230" s="29">
        <f t="shared" ref="H230:H231" si="169">F230*H$7</f>
        <v>113.24688310000001</v>
      </c>
      <c r="I230" s="29">
        <f t="shared" ref="I230:I231" si="170">G230*I$7</f>
        <v>1.2536159999999998</v>
      </c>
      <c r="J230" s="11" t="s">
        <v>349</v>
      </c>
      <c r="K230" s="279" t="s">
        <v>846</v>
      </c>
      <c r="L230" s="37" t="s">
        <v>1090</v>
      </c>
      <c r="M230" s="37">
        <v>101.5</v>
      </c>
      <c r="N230" s="37">
        <v>1.8</v>
      </c>
      <c r="O230" s="275">
        <f>N230*M230*O$7</f>
        <v>213.145128</v>
      </c>
      <c r="P230" s="275">
        <f>H230+I230+O230</f>
        <v>327.64562710000001</v>
      </c>
      <c r="Q230" s="275">
        <f>O230*E230</f>
        <v>8.3126599920000004</v>
      </c>
      <c r="R230" s="275">
        <f>P230*E230</f>
        <v>12.7781794569</v>
      </c>
    </row>
    <row r="231" spans="1:18" ht="36">
      <c r="A231" s="324">
        <v>13</v>
      </c>
      <c r="B231" s="328" t="s">
        <v>350</v>
      </c>
      <c r="C231" s="327" t="s">
        <v>351</v>
      </c>
      <c r="D231" s="324" t="s">
        <v>72</v>
      </c>
      <c r="E231" s="324">
        <f>0.389812</f>
        <v>0.38981199999999999</v>
      </c>
      <c r="F231" s="324">
        <v>10.6</v>
      </c>
      <c r="G231" s="324">
        <v>14.5</v>
      </c>
      <c r="H231" s="317">
        <f t="shared" si="169"/>
        <v>26.158573999999998</v>
      </c>
      <c r="I231" s="317">
        <f t="shared" si="170"/>
        <v>44.3352</v>
      </c>
      <c r="J231" s="11" t="s">
        <v>133</v>
      </c>
      <c r="K231" s="279" t="s">
        <v>124</v>
      </c>
      <c r="L231" s="37" t="s">
        <v>1020</v>
      </c>
      <c r="M231" s="279">
        <v>4.5</v>
      </c>
      <c r="N231" s="37">
        <v>0.33300000000000002</v>
      </c>
      <c r="O231" s="330">
        <f>((N231*M231)+(N232*M232)+(N233*M233))*O$7</f>
        <v>5.3997932400000002</v>
      </c>
      <c r="P231" s="325">
        <f t="shared" ref="P231" si="171">H231+I231+O231</f>
        <v>75.893567239999996</v>
      </c>
      <c r="Q231" s="325">
        <f t="shared" ref="Q231" si="172">O231*E231</f>
        <v>2.1049042024708799</v>
      </c>
      <c r="R231" s="325">
        <f t="shared" ref="R231" si="173">P231*E231</f>
        <v>29.584223232958877</v>
      </c>
    </row>
    <row r="232" spans="1:18" ht="18">
      <c r="A232" s="324"/>
      <c r="B232" s="328"/>
      <c r="C232" s="327"/>
      <c r="D232" s="324"/>
      <c r="E232" s="324"/>
      <c r="F232" s="324"/>
      <c r="G232" s="324"/>
      <c r="H232" s="317"/>
      <c r="I232" s="317"/>
      <c r="J232" s="11" t="s">
        <v>135</v>
      </c>
      <c r="K232" s="279" t="s">
        <v>124</v>
      </c>
      <c r="L232" s="37" t="s">
        <v>1018</v>
      </c>
      <c r="M232" s="279">
        <v>1</v>
      </c>
      <c r="N232" s="37">
        <v>0.93</v>
      </c>
      <c r="O232" s="330"/>
      <c r="P232" s="325"/>
      <c r="Q232" s="325"/>
      <c r="R232" s="325"/>
    </row>
    <row r="233" spans="1:18" ht="18">
      <c r="A233" s="324"/>
      <c r="B233" s="328"/>
      <c r="C233" s="327"/>
      <c r="D233" s="324"/>
      <c r="E233" s="324"/>
      <c r="F233" s="324"/>
      <c r="G233" s="324"/>
      <c r="H233" s="317"/>
      <c r="I233" s="317"/>
      <c r="J233" s="11" t="s">
        <v>134</v>
      </c>
      <c r="K233" s="279" t="s">
        <v>124</v>
      </c>
      <c r="L233" s="40" t="s">
        <v>1019</v>
      </c>
      <c r="M233" s="279">
        <v>2.2000000000000002</v>
      </c>
      <c r="N233" s="37">
        <v>1</v>
      </c>
      <c r="O233" s="330"/>
      <c r="P233" s="325"/>
      <c r="Q233" s="325"/>
      <c r="R233" s="325"/>
    </row>
    <row r="234" spans="1:18" ht="36">
      <c r="A234" s="279">
        <v>14</v>
      </c>
      <c r="B234" s="13" t="s">
        <v>71</v>
      </c>
      <c r="C234" s="11" t="s">
        <v>352</v>
      </c>
      <c r="D234" s="279" t="s">
        <v>248</v>
      </c>
      <c r="E234" s="14">
        <f>15.6</f>
        <v>15.6</v>
      </c>
      <c r="F234" s="279"/>
      <c r="G234" s="279"/>
      <c r="H234" s="275"/>
      <c r="I234" s="275"/>
      <c r="J234" s="11" t="s">
        <v>353</v>
      </c>
      <c r="K234" s="279" t="s">
        <v>248</v>
      </c>
      <c r="L234" s="40" t="s">
        <v>1068</v>
      </c>
      <c r="M234" s="279">
        <v>1</v>
      </c>
      <c r="N234" s="37">
        <v>3.82</v>
      </c>
      <c r="O234" s="275">
        <f>N234*M234*O$7</f>
        <v>4.4565647999999998</v>
      </c>
      <c r="P234" s="275">
        <f>H234+I234+O234</f>
        <v>4.4565647999999998</v>
      </c>
      <c r="Q234" s="275">
        <f>O234*E234</f>
        <v>69.522410879999995</v>
      </c>
      <c r="R234" s="275">
        <f>P234*E234</f>
        <v>69.522410879999995</v>
      </c>
    </row>
    <row r="235" spans="1:18" ht="36">
      <c r="A235" s="279">
        <v>15</v>
      </c>
      <c r="B235" s="13" t="s">
        <v>71</v>
      </c>
      <c r="C235" s="11" t="s">
        <v>354</v>
      </c>
      <c r="D235" s="279" t="s">
        <v>248</v>
      </c>
      <c r="E235" s="14">
        <f>18.4</f>
        <v>18.399999999999999</v>
      </c>
      <c r="F235" s="279"/>
      <c r="G235" s="279"/>
      <c r="H235" s="275"/>
      <c r="I235" s="275"/>
      <c r="J235" s="11" t="s">
        <v>339</v>
      </c>
      <c r="K235" s="279" t="s">
        <v>248</v>
      </c>
      <c r="L235" s="40"/>
      <c r="M235" s="279">
        <v>1</v>
      </c>
      <c r="N235" s="37">
        <v>2.83</v>
      </c>
      <c r="O235" s="275">
        <f>N235*M235*O$7</f>
        <v>3.3015911999999998</v>
      </c>
      <c r="P235" s="275">
        <f>H235+I235+O235</f>
        <v>3.3015911999999998</v>
      </c>
      <c r="Q235" s="275">
        <f>O235*E235</f>
        <v>60.749278079999989</v>
      </c>
      <c r="R235" s="275">
        <f>P235*E235</f>
        <v>60.749278079999989</v>
      </c>
    </row>
    <row r="236" spans="1:18" ht="36">
      <c r="A236" s="279">
        <v>16</v>
      </c>
      <c r="B236" s="13" t="s">
        <v>71</v>
      </c>
      <c r="C236" s="11" t="s">
        <v>89</v>
      </c>
      <c r="D236" s="279" t="s">
        <v>939</v>
      </c>
      <c r="E236" s="15">
        <f>0.05012</f>
        <v>5.0119999999999998E-2</v>
      </c>
      <c r="F236" s="279"/>
      <c r="G236" s="279"/>
      <c r="H236" s="275"/>
      <c r="I236" s="275"/>
      <c r="J236" s="11" t="s">
        <v>89</v>
      </c>
      <c r="K236" s="279" t="s">
        <v>939</v>
      </c>
      <c r="L236" s="40" t="s">
        <v>1056</v>
      </c>
      <c r="M236" s="279">
        <v>1</v>
      </c>
      <c r="N236" s="37">
        <v>479.17</v>
      </c>
      <c r="O236" s="275">
        <f>N236*M236*O$7</f>
        <v>559.01888880000001</v>
      </c>
      <c r="P236" s="275">
        <f>H236+I236+O236</f>
        <v>559.01888880000001</v>
      </c>
      <c r="Q236" s="275">
        <f>O236*E236</f>
        <v>28.018026706655998</v>
      </c>
      <c r="R236" s="275">
        <f>P236*E236</f>
        <v>28.018026706655998</v>
      </c>
    </row>
    <row r="237" spans="1:18" ht="18">
      <c r="A237" s="279">
        <v>17</v>
      </c>
      <c r="B237" s="13" t="s">
        <v>71</v>
      </c>
      <c r="C237" s="11" t="s">
        <v>355</v>
      </c>
      <c r="D237" s="279" t="s">
        <v>939</v>
      </c>
      <c r="E237" s="12">
        <f>0.0096</f>
        <v>9.5999999999999992E-3</v>
      </c>
      <c r="F237" s="279"/>
      <c r="G237" s="279"/>
      <c r="H237" s="275"/>
      <c r="I237" s="275"/>
      <c r="J237" s="11" t="s">
        <v>136</v>
      </c>
      <c r="K237" s="279" t="s">
        <v>939</v>
      </c>
      <c r="L237" s="40" t="s">
        <v>962</v>
      </c>
      <c r="M237" s="279">
        <v>1</v>
      </c>
      <c r="N237" s="37">
        <v>282.5</v>
      </c>
      <c r="O237" s="275">
        <f>N237*M237*O$7</f>
        <v>329.57579999999996</v>
      </c>
      <c r="P237" s="275">
        <f>H237+I237+O237</f>
        <v>329.57579999999996</v>
      </c>
      <c r="Q237" s="275">
        <f>O237*E237</f>
        <v>3.1639276799999991</v>
      </c>
      <c r="R237" s="275">
        <f>P237*E237</f>
        <v>3.1639276799999991</v>
      </c>
    </row>
    <row r="238" spans="1:18" ht="18">
      <c r="A238" s="324">
        <v>18</v>
      </c>
      <c r="B238" s="324" t="s">
        <v>128</v>
      </c>
      <c r="C238" s="327" t="s">
        <v>356</v>
      </c>
      <c r="D238" s="324" t="s">
        <v>847</v>
      </c>
      <c r="E238" s="324">
        <f>0.31</f>
        <v>0.31</v>
      </c>
      <c r="F238" s="324">
        <v>38.4</v>
      </c>
      <c r="G238" s="324">
        <v>0.03</v>
      </c>
      <c r="H238" s="317">
        <f t="shared" ref="H238" si="174">F238*H$7</f>
        <v>94.763135999999989</v>
      </c>
      <c r="I238" s="317">
        <f t="shared" ref="I238" si="175">G238*I$7</f>
        <v>9.172799999999999E-2</v>
      </c>
      <c r="J238" s="20" t="s">
        <v>126</v>
      </c>
      <c r="K238" s="279" t="s">
        <v>124</v>
      </c>
      <c r="L238" s="37" t="s">
        <v>965</v>
      </c>
      <c r="M238" s="279">
        <v>24.4</v>
      </c>
      <c r="N238" s="37">
        <v>0.8</v>
      </c>
      <c r="O238" s="330">
        <f>((N238*M238)+(N239*M239)+(N240*M240))*O$7</f>
        <v>25.817159879999998</v>
      </c>
      <c r="P238" s="325">
        <f t="shared" ref="P238" si="176">H238+I238+O238</f>
        <v>120.67202387999998</v>
      </c>
      <c r="Q238" s="325">
        <f t="shared" ref="Q238" si="177">O238*E238</f>
        <v>8.0033195627999998</v>
      </c>
      <c r="R238" s="325">
        <f t="shared" ref="R238" si="178">P238*E238</f>
        <v>37.408327402799998</v>
      </c>
    </row>
    <row r="239" spans="1:18" ht="18">
      <c r="A239" s="324"/>
      <c r="B239" s="324"/>
      <c r="C239" s="327"/>
      <c r="D239" s="324"/>
      <c r="E239" s="324"/>
      <c r="F239" s="324"/>
      <c r="G239" s="324"/>
      <c r="H239" s="317"/>
      <c r="I239" s="317"/>
      <c r="J239" s="20" t="s">
        <v>129</v>
      </c>
      <c r="K239" s="279" t="s">
        <v>124</v>
      </c>
      <c r="L239" s="37" t="s">
        <v>966</v>
      </c>
      <c r="M239" s="279">
        <v>0.2</v>
      </c>
      <c r="N239" s="37">
        <v>0.28999999999999998</v>
      </c>
      <c r="O239" s="330"/>
      <c r="P239" s="325"/>
      <c r="Q239" s="325"/>
      <c r="R239" s="325"/>
    </row>
    <row r="240" spans="1:18" ht="18">
      <c r="A240" s="324"/>
      <c r="B240" s="324"/>
      <c r="C240" s="327"/>
      <c r="D240" s="324"/>
      <c r="E240" s="324"/>
      <c r="F240" s="324"/>
      <c r="G240" s="324"/>
      <c r="H240" s="317"/>
      <c r="I240" s="317"/>
      <c r="J240" s="20" t="s">
        <v>127</v>
      </c>
      <c r="K240" s="279" t="s">
        <v>124</v>
      </c>
      <c r="L240" s="37"/>
      <c r="M240" s="279">
        <v>2.7</v>
      </c>
      <c r="N240" s="37">
        <v>0.94499999999999995</v>
      </c>
      <c r="O240" s="330"/>
      <c r="P240" s="325"/>
      <c r="Q240" s="325"/>
      <c r="R240" s="325"/>
    </row>
    <row r="241" spans="1:18" ht="54">
      <c r="A241" s="279">
        <v>19</v>
      </c>
      <c r="B241" s="13" t="s">
        <v>357</v>
      </c>
      <c r="C241" s="11" t="s">
        <v>358</v>
      </c>
      <c r="D241" s="279" t="s">
        <v>846</v>
      </c>
      <c r="E241" s="279">
        <f>6</f>
        <v>6</v>
      </c>
      <c r="F241" s="279">
        <v>0.66</v>
      </c>
      <c r="G241" s="279">
        <v>0.16</v>
      </c>
      <c r="H241" s="29">
        <f t="shared" ref="H241" si="179">F241*H$7</f>
        <v>1.6287414</v>
      </c>
      <c r="I241" s="29">
        <f t="shared" ref="I241" si="180">G241*I$7</f>
        <v>0.48921599999999998</v>
      </c>
      <c r="J241" s="11" t="s">
        <v>359</v>
      </c>
      <c r="K241" s="279" t="s">
        <v>846</v>
      </c>
      <c r="L241" s="38" t="s">
        <v>1071</v>
      </c>
      <c r="M241" s="37">
        <v>1</v>
      </c>
      <c r="N241" s="37">
        <v>4.63</v>
      </c>
      <c r="O241" s="275">
        <f>N241*M241*O$7</f>
        <v>5.401543199999999</v>
      </c>
      <c r="P241" s="275">
        <f>H241+I241+O241</f>
        <v>7.5195005999999989</v>
      </c>
      <c r="Q241" s="275">
        <f>O241*E241</f>
        <v>32.409259199999994</v>
      </c>
      <c r="R241" s="275">
        <f>P241*E241</f>
        <v>45.11700359999999</v>
      </c>
    </row>
    <row r="242" spans="1:18" ht="18">
      <c r="A242" s="279"/>
      <c r="B242" s="13"/>
      <c r="C242" s="17" t="s">
        <v>378</v>
      </c>
      <c r="D242" s="279"/>
      <c r="E242" s="279"/>
      <c r="F242" s="279"/>
      <c r="G242" s="279"/>
      <c r="H242" s="275"/>
      <c r="I242" s="275"/>
      <c r="J242" s="11"/>
      <c r="K242" s="279"/>
      <c r="L242" s="38"/>
      <c r="M242" s="37"/>
      <c r="N242" s="37"/>
      <c r="O242" s="275"/>
      <c r="P242" s="275"/>
      <c r="Q242" s="275"/>
      <c r="R242" s="275"/>
    </row>
    <row r="243" spans="1:18" ht="36">
      <c r="A243" s="279">
        <v>1</v>
      </c>
      <c r="B243" s="279" t="s">
        <v>113</v>
      </c>
      <c r="C243" s="11" t="s">
        <v>360</v>
      </c>
      <c r="D243" s="279" t="s">
        <v>845</v>
      </c>
      <c r="E243" s="279">
        <f>0.33*2</f>
        <v>0.66</v>
      </c>
      <c r="F243" s="279">
        <v>1.1000000000000001</v>
      </c>
      <c r="G243" s="279"/>
      <c r="H243" s="29">
        <f t="shared" ref="H243:H247" si="181">F243*H$7</f>
        <v>2.714569</v>
      </c>
      <c r="I243" s="29"/>
      <c r="J243" s="11"/>
      <c r="K243" s="279"/>
      <c r="L243" s="37"/>
      <c r="M243" s="37"/>
      <c r="N243" s="37"/>
      <c r="O243" s="275"/>
      <c r="P243" s="275">
        <f>H243+I243+O243</f>
        <v>2.714569</v>
      </c>
      <c r="Q243" s="275"/>
      <c r="R243" s="275">
        <f>P243*E243</f>
        <v>1.79161554</v>
      </c>
    </row>
    <row r="244" spans="1:18" ht="18">
      <c r="A244" s="279">
        <v>2</v>
      </c>
      <c r="B244" s="279" t="s">
        <v>77</v>
      </c>
      <c r="C244" s="11" t="s">
        <v>78</v>
      </c>
      <c r="D244" s="279" t="s">
        <v>845</v>
      </c>
      <c r="E244" s="279">
        <f>0.03*2</f>
        <v>0.06</v>
      </c>
      <c r="F244" s="279">
        <v>0.56200000000000006</v>
      </c>
      <c r="G244" s="279"/>
      <c r="H244" s="29">
        <f t="shared" si="181"/>
        <v>1.3868979800000001</v>
      </c>
      <c r="I244" s="29"/>
      <c r="J244" s="11"/>
      <c r="K244" s="279"/>
      <c r="L244" s="37"/>
      <c r="M244" s="37"/>
      <c r="N244" s="37"/>
      <c r="O244" s="275"/>
      <c r="P244" s="275">
        <f>H244+I244+O244</f>
        <v>1.3868979800000001</v>
      </c>
      <c r="Q244" s="275"/>
      <c r="R244" s="275">
        <f>P244*E244</f>
        <v>8.3213878800000002E-2</v>
      </c>
    </row>
    <row r="245" spans="1:18" ht="18">
      <c r="A245" s="279">
        <v>3</v>
      </c>
      <c r="B245" s="13" t="s">
        <v>121</v>
      </c>
      <c r="C245" s="11" t="s">
        <v>281</v>
      </c>
      <c r="D245" s="279" t="s">
        <v>847</v>
      </c>
      <c r="E245" s="12">
        <f>0.0033*2</f>
        <v>6.6E-3</v>
      </c>
      <c r="F245" s="279">
        <v>3.57</v>
      </c>
      <c r="G245" s="279">
        <v>0.99</v>
      </c>
      <c r="H245" s="29">
        <f t="shared" si="181"/>
        <v>8.8100103000000001</v>
      </c>
      <c r="I245" s="29">
        <f t="shared" ref="I245:I247" si="182">G245*I$7</f>
        <v>3.0270239999999999</v>
      </c>
      <c r="J245" s="11" t="s">
        <v>122</v>
      </c>
      <c r="K245" s="279" t="s">
        <v>845</v>
      </c>
      <c r="L245" s="37" t="s">
        <v>123</v>
      </c>
      <c r="M245" s="37">
        <v>4.08</v>
      </c>
      <c r="N245" s="37">
        <v>4</v>
      </c>
      <c r="O245" s="275">
        <f>N245*M245*O$7</f>
        <v>19.039564799999997</v>
      </c>
      <c r="P245" s="275">
        <f>H245+I245+O245</f>
        <v>30.876599099999996</v>
      </c>
      <c r="Q245" s="275">
        <f>O245*E245</f>
        <v>0.12566112767999998</v>
      </c>
      <c r="R245" s="275">
        <f>P245*E245</f>
        <v>0.20378555405999998</v>
      </c>
    </row>
    <row r="246" spans="1:18" ht="18">
      <c r="A246" s="279">
        <v>4</v>
      </c>
      <c r="B246" s="279" t="s">
        <v>77</v>
      </c>
      <c r="C246" s="11" t="s">
        <v>236</v>
      </c>
      <c r="D246" s="279" t="s">
        <v>845</v>
      </c>
      <c r="E246" s="279">
        <f>0.33*2</f>
        <v>0.66</v>
      </c>
      <c r="F246" s="279">
        <v>0.56200000000000006</v>
      </c>
      <c r="G246" s="279"/>
      <c r="H246" s="29">
        <f t="shared" si="181"/>
        <v>1.3868979800000001</v>
      </c>
      <c r="I246" s="29"/>
      <c r="J246" s="11"/>
      <c r="K246" s="279"/>
      <c r="L246" s="37"/>
      <c r="M246" s="37"/>
      <c r="N246" s="37"/>
      <c r="O246" s="275"/>
      <c r="P246" s="275">
        <f>H246+I246+O246</f>
        <v>1.3868979800000001</v>
      </c>
      <c r="Q246" s="275"/>
      <c r="R246" s="275">
        <f>P246*E246</f>
        <v>0.91535266680000005</v>
      </c>
    </row>
    <row r="247" spans="1:18" ht="18">
      <c r="A247" s="324">
        <v>5</v>
      </c>
      <c r="B247" s="328" t="s">
        <v>331</v>
      </c>
      <c r="C247" s="327" t="s">
        <v>883</v>
      </c>
      <c r="D247" s="324" t="s">
        <v>845</v>
      </c>
      <c r="E247" s="324">
        <f>0.504*2</f>
        <v>1.008</v>
      </c>
      <c r="F247" s="324">
        <v>1.55</v>
      </c>
      <c r="G247" s="324">
        <v>0.76</v>
      </c>
      <c r="H247" s="317">
        <f t="shared" si="181"/>
        <v>3.8250744999999999</v>
      </c>
      <c r="I247" s="317">
        <f t="shared" si="182"/>
        <v>2.3237760000000001</v>
      </c>
      <c r="J247" s="11" t="s">
        <v>854</v>
      </c>
      <c r="K247" s="279" t="s">
        <v>845</v>
      </c>
      <c r="L247" s="37" t="s">
        <v>132</v>
      </c>
      <c r="M247" s="279">
        <v>1.02</v>
      </c>
      <c r="N247" s="37">
        <v>22.5</v>
      </c>
      <c r="O247" s="330">
        <f>((N247*M247)/1.02+(N248*M248)+(N249*M249))*O$7</f>
        <v>30.096978719999999</v>
      </c>
      <c r="P247" s="325">
        <f t="shared" ref="P247" si="183">H247+I247+O247</f>
        <v>36.245829219999997</v>
      </c>
      <c r="Q247" s="325">
        <f t="shared" ref="Q247" si="184">O247*E247</f>
        <v>30.33775454976</v>
      </c>
      <c r="R247" s="325">
        <f t="shared" ref="R247" si="185">P247*E247</f>
        <v>36.53579585376</v>
      </c>
    </row>
    <row r="248" spans="1:18" ht="18">
      <c r="A248" s="324"/>
      <c r="B248" s="328"/>
      <c r="C248" s="327"/>
      <c r="D248" s="324"/>
      <c r="E248" s="324"/>
      <c r="F248" s="324"/>
      <c r="G248" s="324"/>
      <c r="H248" s="317"/>
      <c r="I248" s="317"/>
      <c r="J248" s="11" t="s">
        <v>79</v>
      </c>
      <c r="K248" s="279" t="s">
        <v>846</v>
      </c>
      <c r="L248" s="37"/>
      <c r="M248" s="279">
        <v>0.80300000000000005</v>
      </c>
      <c r="N248" s="37">
        <v>3.5</v>
      </c>
      <c r="O248" s="330"/>
      <c r="P248" s="325"/>
      <c r="Q248" s="325"/>
      <c r="R248" s="325"/>
    </row>
    <row r="249" spans="1:18" ht="18">
      <c r="A249" s="324"/>
      <c r="B249" s="328"/>
      <c r="C249" s="327"/>
      <c r="D249" s="324"/>
      <c r="E249" s="324"/>
      <c r="F249" s="324"/>
      <c r="G249" s="324"/>
      <c r="H249" s="317"/>
      <c r="I249" s="317"/>
      <c r="J249" s="11" t="s">
        <v>80</v>
      </c>
      <c r="K249" s="279" t="s">
        <v>845</v>
      </c>
      <c r="L249" s="40" t="s">
        <v>978</v>
      </c>
      <c r="M249" s="279">
        <v>3.8999999999999998E-3</v>
      </c>
      <c r="N249" s="37">
        <v>125</v>
      </c>
      <c r="O249" s="330"/>
      <c r="P249" s="325"/>
      <c r="Q249" s="325"/>
      <c r="R249" s="325"/>
    </row>
    <row r="250" spans="1:18" ht="18">
      <c r="A250" s="324">
        <v>6</v>
      </c>
      <c r="B250" s="328" t="s">
        <v>361</v>
      </c>
      <c r="C250" s="327" t="s">
        <v>362</v>
      </c>
      <c r="D250" s="324" t="s">
        <v>845</v>
      </c>
      <c r="E250" s="330">
        <f>0.047*2</f>
        <v>9.4E-2</v>
      </c>
      <c r="F250" s="324">
        <v>9.3000000000000007</v>
      </c>
      <c r="G250" s="324">
        <v>1.3</v>
      </c>
      <c r="H250" s="317">
        <f t="shared" ref="H250" si="186">F250*H$7</f>
        <v>22.950447</v>
      </c>
      <c r="I250" s="317">
        <f t="shared" ref="I250" si="187">G250*I$7</f>
        <v>3.9748800000000002</v>
      </c>
      <c r="J250" s="11" t="s">
        <v>363</v>
      </c>
      <c r="K250" s="279" t="s">
        <v>845</v>
      </c>
      <c r="L250" s="40" t="s">
        <v>978</v>
      </c>
      <c r="M250" s="279">
        <v>1</v>
      </c>
      <c r="N250" s="37">
        <v>125</v>
      </c>
      <c r="O250" s="325">
        <f>((N250*M250)+(N251*M251))*O$7</f>
        <v>158.07971999999998</v>
      </c>
      <c r="P250" s="325">
        <f t="shared" ref="P250" si="188">H250+I250+O250</f>
        <v>185.00504699999999</v>
      </c>
      <c r="Q250" s="325">
        <f t="shared" ref="Q250" si="189">O250*E250</f>
        <v>14.859493679999998</v>
      </c>
      <c r="R250" s="325">
        <f t="shared" ref="R250" si="190">P250*E250</f>
        <v>17.390474418</v>
      </c>
    </row>
    <row r="251" spans="1:18" ht="36">
      <c r="A251" s="324"/>
      <c r="B251" s="328"/>
      <c r="C251" s="327"/>
      <c r="D251" s="324"/>
      <c r="E251" s="330"/>
      <c r="F251" s="324"/>
      <c r="G251" s="324"/>
      <c r="H251" s="317"/>
      <c r="I251" s="317"/>
      <c r="J251" s="11" t="s">
        <v>364</v>
      </c>
      <c r="K251" s="279" t="s">
        <v>124</v>
      </c>
      <c r="L251" s="40"/>
      <c r="M251" s="37">
        <v>10.5</v>
      </c>
      <c r="N251" s="265">
        <v>1</v>
      </c>
      <c r="O251" s="325"/>
      <c r="P251" s="325"/>
      <c r="Q251" s="325"/>
      <c r="R251" s="325"/>
    </row>
    <row r="252" spans="1:18" ht="36">
      <c r="A252" s="279">
        <v>7</v>
      </c>
      <c r="B252" s="13" t="s">
        <v>71</v>
      </c>
      <c r="C252" s="11" t="s">
        <v>365</v>
      </c>
      <c r="D252" s="279" t="s">
        <v>248</v>
      </c>
      <c r="E252" s="279">
        <f>4.2*2</f>
        <v>8.4</v>
      </c>
      <c r="F252" s="279"/>
      <c r="G252" s="279"/>
      <c r="H252" s="275"/>
      <c r="I252" s="275"/>
      <c r="J252" s="11" t="s">
        <v>365</v>
      </c>
      <c r="K252" s="279" t="s">
        <v>248</v>
      </c>
      <c r="L252" s="40"/>
      <c r="M252" s="37">
        <v>1</v>
      </c>
      <c r="N252" s="37">
        <v>1.5</v>
      </c>
      <c r="O252" s="275">
        <f>N252*M252*O$7</f>
        <v>1.7499599999999997</v>
      </c>
      <c r="P252" s="275">
        <f>H252+I252+O252</f>
        <v>1.7499599999999997</v>
      </c>
      <c r="Q252" s="275">
        <f>O252*E252</f>
        <v>14.699663999999999</v>
      </c>
      <c r="R252" s="275">
        <f>P252*E252</f>
        <v>14.699663999999999</v>
      </c>
    </row>
    <row r="253" spans="1:18" ht="18">
      <c r="A253" s="279">
        <v>8</v>
      </c>
      <c r="B253" s="13" t="s">
        <v>71</v>
      </c>
      <c r="C253" s="11" t="s">
        <v>134</v>
      </c>
      <c r="D253" s="279" t="s">
        <v>124</v>
      </c>
      <c r="E253" s="279">
        <f>2.25*2</f>
        <v>4.5</v>
      </c>
      <c r="F253" s="279"/>
      <c r="G253" s="279"/>
      <c r="H253" s="275"/>
      <c r="I253" s="275"/>
      <c r="J253" s="11" t="s">
        <v>134</v>
      </c>
      <c r="K253" s="279" t="s">
        <v>124</v>
      </c>
      <c r="L253" s="40" t="s">
        <v>1019</v>
      </c>
      <c r="M253" s="279">
        <v>1</v>
      </c>
      <c r="N253" s="37">
        <v>1</v>
      </c>
      <c r="O253" s="275">
        <f>N253*M253*O$7</f>
        <v>1.1666399999999999</v>
      </c>
      <c r="P253" s="275">
        <f>H253+I253+O253</f>
        <v>1.1666399999999999</v>
      </c>
      <c r="Q253" s="275">
        <f>O253*E253</f>
        <v>5.2498799999999992</v>
      </c>
      <c r="R253" s="275">
        <f>P253*E253</f>
        <v>5.2498799999999992</v>
      </c>
    </row>
    <row r="254" spans="1:18" ht="36">
      <c r="A254" s="279">
        <v>9</v>
      </c>
      <c r="B254" s="13" t="s">
        <v>71</v>
      </c>
      <c r="C254" s="11" t="s">
        <v>367</v>
      </c>
      <c r="D254" s="279" t="s">
        <v>846</v>
      </c>
      <c r="E254" s="279">
        <f>0.08*2</f>
        <v>0.16</v>
      </c>
      <c r="F254" s="279"/>
      <c r="G254" s="279"/>
      <c r="H254" s="275"/>
      <c r="I254" s="275"/>
      <c r="J254" s="11" t="s">
        <v>368</v>
      </c>
      <c r="K254" s="279" t="s">
        <v>846</v>
      </c>
      <c r="L254" s="38" t="s">
        <v>949</v>
      </c>
      <c r="M254" s="37">
        <v>1</v>
      </c>
      <c r="N254" s="37">
        <v>14.25</v>
      </c>
      <c r="O254" s="275">
        <f>N254*M254*O$7</f>
        <v>16.62462</v>
      </c>
      <c r="P254" s="275">
        <f>H254+I254+O254</f>
        <v>16.62462</v>
      </c>
      <c r="Q254" s="275">
        <f>O254*E254</f>
        <v>2.6599392000000002</v>
      </c>
      <c r="R254" s="275">
        <f>P254*E254</f>
        <v>2.6599392000000002</v>
      </c>
    </row>
    <row r="255" spans="1:18" ht="54">
      <c r="A255" s="279">
        <v>10</v>
      </c>
      <c r="B255" s="279" t="s">
        <v>369</v>
      </c>
      <c r="C255" s="11" t="s">
        <v>370</v>
      </c>
      <c r="D255" s="279" t="s">
        <v>847</v>
      </c>
      <c r="E255" s="279">
        <f>0.025*2</f>
        <v>0.05</v>
      </c>
      <c r="F255" s="279">
        <v>13.68</v>
      </c>
      <c r="G255" s="279"/>
      <c r="H255" s="29">
        <f t="shared" ref="H255:H256" si="191">F255*H$7</f>
        <v>33.7593672</v>
      </c>
      <c r="I255" s="29"/>
      <c r="J255" s="20" t="s">
        <v>137</v>
      </c>
      <c r="K255" s="279" t="s">
        <v>124</v>
      </c>
      <c r="L255" s="37" t="s">
        <v>1062</v>
      </c>
      <c r="M255" s="279">
        <v>11</v>
      </c>
      <c r="N255" s="37">
        <v>2.13</v>
      </c>
      <c r="O255" s="275">
        <f>N255*M255*O$7</f>
        <v>27.334375199999997</v>
      </c>
      <c r="P255" s="275">
        <f>H255+I255+O255</f>
        <v>61.093742399999996</v>
      </c>
      <c r="Q255" s="275">
        <f>O255*E255</f>
        <v>1.3667187599999999</v>
      </c>
      <c r="R255" s="275">
        <f>P255*E255</f>
        <v>3.0546871200000001</v>
      </c>
    </row>
    <row r="256" spans="1:18" ht="18">
      <c r="A256" s="324">
        <v>11</v>
      </c>
      <c r="B256" s="328" t="s">
        <v>128</v>
      </c>
      <c r="C256" s="327" t="s">
        <v>371</v>
      </c>
      <c r="D256" s="324" t="s">
        <v>847</v>
      </c>
      <c r="E256" s="324">
        <f>0.009*2</f>
        <v>1.7999999999999999E-2</v>
      </c>
      <c r="F256" s="324">
        <v>38.4</v>
      </c>
      <c r="G256" s="324">
        <v>0.03</v>
      </c>
      <c r="H256" s="317">
        <f t="shared" si="191"/>
        <v>94.763135999999989</v>
      </c>
      <c r="I256" s="317">
        <f t="shared" ref="I256" si="192">G256*I$7</f>
        <v>9.172799999999999E-2</v>
      </c>
      <c r="J256" s="20" t="s">
        <v>126</v>
      </c>
      <c r="K256" s="279" t="s">
        <v>124</v>
      </c>
      <c r="L256" s="37" t="s">
        <v>965</v>
      </c>
      <c r="M256" s="279">
        <v>24.4</v>
      </c>
      <c r="N256" s="37">
        <v>0.8</v>
      </c>
      <c r="O256" s="330">
        <f>((N256*M256)+(N257*M257)+(N258*M258))*O$7</f>
        <v>25.817159879999998</v>
      </c>
      <c r="P256" s="325">
        <f t="shared" ref="P256" si="193">H256+I256+O256</f>
        <v>120.67202387999998</v>
      </c>
      <c r="Q256" s="325">
        <f t="shared" ref="Q256" si="194">O256*E256</f>
        <v>0.46470887783999992</v>
      </c>
      <c r="R256" s="325">
        <f t="shared" ref="R256" si="195">P256*E256</f>
        <v>2.1720964298399994</v>
      </c>
    </row>
    <row r="257" spans="1:18" ht="18">
      <c r="A257" s="324"/>
      <c r="B257" s="328"/>
      <c r="C257" s="327"/>
      <c r="D257" s="324"/>
      <c r="E257" s="324"/>
      <c r="F257" s="324"/>
      <c r="G257" s="324"/>
      <c r="H257" s="317"/>
      <c r="I257" s="317"/>
      <c r="J257" s="20" t="s">
        <v>129</v>
      </c>
      <c r="K257" s="279" t="s">
        <v>124</v>
      </c>
      <c r="L257" s="37" t="s">
        <v>966</v>
      </c>
      <c r="M257" s="279">
        <v>0.2</v>
      </c>
      <c r="N257" s="37">
        <v>0.28999999999999998</v>
      </c>
      <c r="O257" s="330"/>
      <c r="P257" s="325"/>
      <c r="Q257" s="325"/>
      <c r="R257" s="325"/>
    </row>
    <row r="258" spans="1:18" ht="18">
      <c r="A258" s="324"/>
      <c r="B258" s="328"/>
      <c r="C258" s="327"/>
      <c r="D258" s="324"/>
      <c r="E258" s="324"/>
      <c r="F258" s="324"/>
      <c r="G258" s="324"/>
      <c r="H258" s="317"/>
      <c r="I258" s="317"/>
      <c r="J258" s="20" t="s">
        <v>127</v>
      </c>
      <c r="K258" s="279" t="s">
        <v>124</v>
      </c>
      <c r="L258" s="37"/>
      <c r="M258" s="279">
        <v>2.7</v>
      </c>
      <c r="N258" s="37">
        <v>0.94499999999999995</v>
      </c>
      <c r="O258" s="330"/>
      <c r="P258" s="325"/>
      <c r="Q258" s="325"/>
      <c r="R258" s="325"/>
    </row>
    <row r="259" spans="1:18" ht="18">
      <c r="A259" s="279"/>
      <c r="B259" s="13"/>
      <c r="C259" s="17" t="s">
        <v>379</v>
      </c>
      <c r="D259" s="279"/>
      <c r="E259" s="279"/>
      <c r="F259" s="279"/>
      <c r="G259" s="279"/>
      <c r="H259" s="275"/>
      <c r="I259" s="275"/>
      <c r="J259" s="20"/>
      <c r="K259" s="279"/>
      <c r="L259" s="40"/>
      <c r="M259" s="37"/>
      <c r="N259" s="37"/>
      <c r="O259" s="275"/>
      <c r="P259" s="275"/>
      <c r="Q259" s="275"/>
      <c r="R259" s="275"/>
    </row>
    <row r="260" spans="1:18" ht="36">
      <c r="A260" s="324">
        <v>1</v>
      </c>
      <c r="B260" s="328" t="s">
        <v>350</v>
      </c>
      <c r="C260" s="327" t="s">
        <v>372</v>
      </c>
      <c r="D260" s="324" t="s">
        <v>939</v>
      </c>
      <c r="E260" s="324">
        <f>0.05897</f>
        <v>5.8970000000000002E-2</v>
      </c>
      <c r="F260" s="324">
        <v>10.6</v>
      </c>
      <c r="G260" s="324">
        <v>14.5</v>
      </c>
      <c r="H260" s="317">
        <f t="shared" ref="H260" si="196">F260*H$7</f>
        <v>26.158573999999998</v>
      </c>
      <c r="I260" s="317">
        <f t="shared" ref="I260" si="197">G260*I$7</f>
        <v>44.3352</v>
      </c>
      <c r="J260" s="11" t="s">
        <v>133</v>
      </c>
      <c r="K260" s="279" t="s">
        <v>124</v>
      </c>
      <c r="L260" s="37" t="s">
        <v>1020</v>
      </c>
      <c r="M260" s="279">
        <v>4.5</v>
      </c>
      <c r="N260" s="37">
        <v>0.33300000000000002</v>
      </c>
      <c r="O260" s="330">
        <f>((N260*M260)+(N261*M261)+(N262*M262))*O$7</f>
        <v>5.3997932400000002</v>
      </c>
      <c r="P260" s="325">
        <f t="shared" ref="P260" si="198">H260+I260+O260</f>
        <v>75.893567239999996</v>
      </c>
      <c r="Q260" s="325">
        <f t="shared" ref="Q260" si="199">O260*E260</f>
        <v>0.31842580736280002</v>
      </c>
      <c r="R260" s="325">
        <f t="shared" ref="R260" si="200">P260*E260</f>
        <v>4.4754436601428003</v>
      </c>
    </row>
    <row r="261" spans="1:18" ht="18">
      <c r="A261" s="324"/>
      <c r="B261" s="328"/>
      <c r="C261" s="327"/>
      <c r="D261" s="324"/>
      <c r="E261" s="324"/>
      <c r="F261" s="324"/>
      <c r="G261" s="324"/>
      <c r="H261" s="317"/>
      <c r="I261" s="317"/>
      <c r="J261" s="11" t="s">
        <v>135</v>
      </c>
      <c r="K261" s="279" t="s">
        <v>124</v>
      </c>
      <c r="L261" s="37" t="s">
        <v>1018</v>
      </c>
      <c r="M261" s="279">
        <v>1</v>
      </c>
      <c r="N261" s="37">
        <v>0.93</v>
      </c>
      <c r="O261" s="330"/>
      <c r="P261" s="325"/>
      <c r="Q261" s="325"/>
      <c r="R261" s="325"/>
    </row>
    <row r="262" spans="1:18" ht="18">
      <c r="A262" s="324"/>
      <c r="B262" s="328"/>
      <c r="C262" s="327"/>
      <c r="D262" s="324"/>
      <c r="E262" s="324"/>
      <c r="F262" s="324"/>
      <c r="G262" s="324"/>
      <c r="H262" s="317"/>
      <c r="I262" s="317"/>
      <c r="J262" s="11" t="s">
        <v>134</v>
      </c>
      <c r="K262" s="279" t="s">
        <v>124</v>
      </c>
      <c r="L262" s="40" t="s">
        <v>1019</v>
      </c>
      <c r="M262" s="279">
        <v>2.2000000000000002</v>
      </c>
      <c r="N262" s="37">
        <v>1</v>
      </c>
      <c r="O262" s="330"/>
      <c r="P262" s="325"/>
      <c r="Q262" s="325"/>
      <c r="R262" s="325"/>
    </row>
    <row r="263" spans="1:18" ht="36">
      <c r="A263" s="279">
        <v>2</v>
      </c>
      <c r="B263" s="13" t="s">
        <v>71</v>
      </c>
      <c r="C263" s="11" t="s">
        <v>373</v>
      </c>
      <c r="D263" s="279" t="s">
        <v>248</v>
      </c>
      <c r="E263" s="275">
        <f>15.59</f>
        <v>15.59</v>
      </c>
      <c r="F263" s="279"/>
      <c r="G263" s="279"/>
      <c r="H263" s="275"/>
      <c r="I263" s="275"/>
      <c r="J263" s="11" t="s">
        <v>374</v>
      </c>
      <c r="K263" s="279" t="s">
        <v>248</v>
      </c>
      <c r="L263" s="40"/>
      <c r="M263" s="279">
        <v>1</v>
      </c>
      <c r="N263" s="37">
        <v>0.95</v>
      </c>
      <c r="O263" s="275">
        <f>N263*M263*O$7</f>
        <v>1.1083079999999998</v>
      </c>
      <c r="P263" s="275">
        <f>H263+I263+O263</f>
        <v>1.1083079999999998</v>
      </c>
      <c r="Q263" s="275">
        <f>O263*E263</f>
        <v>17.278521719999997</v>
      </c>
      <c r="R263" s="275">
        <f>P263*E263</f>
        <v>17.278521719999997</v>
      </c>
    </row>
    <row r="264" spans="1:18" ht="36">
      <c r="A264" s="279">
        <v>3</v>
      </c>
      <c r="B264" s="13" t="s">
        <v>71</v>
      </c>
      <c r="C264" s="11" t="s">
        <v>536</v>
      </c>
      <c r="D264" s="279" t="s">
        <v>70</v>
      </c>
      <c r="E264" s="16">
        <f>29</f>
        <v>29</v>
      </c>
      <c r="F264" s="279"/>
      <c r="G264" s="279"/>
      <c r="H264" s="275"/>
      <c r="I264" s="275"/>
      <c r="J264" s="11" t="s">
        <v>536</v>
      </c>
      <c r="K264" s="279" t="s">
        <v>70</v>
      </c>
      <c r="L264" s="40"/>
      <c r="M264" s="37">
        <v>1</v>
      </c>
      <c r="N264" s="37">
        <v>0.05</v>
      </c>
      <c r="O264" s="275">
        <f>N264*M264*O$7</f>
        <v>5.8331999999999995E-2</v>
      </c>
      <c r="P264" s="275">
        <f>H264+I264+O264</f>
        <v>5.8331999999999995E-2</v>
      </c>
      <c r="Q264" s="275">
        <f>O264*E264</f>
        <v>1.6916279999999999</v>
      </c>
      <c r="R264" s="275">
        <f>P264*E264</f>
        <v>1.6916279999999999</v>
      </c>
    </row>
    <row r="265" spans="1:18" ht="36">
      <c r="A265" s="279">
        <v>4</v>
      </c>
      <c r="B265" s="13" t="s">
        <v>71</v>
      </c>
      <c r="C265" s="11" t="s">
        <v>380</v>
      </c>
      <c r="D265" s="279" t="s">
        <v>845</v>
      </c>
      <c r="E265" s="276">
        <f>0.112</f>
        <v>0.112</v>
      </c>
      <c r="F265" s="279"/>
      <c r="G265" s="279"/>
      <c r="H265" s="275"/>
      <c r="I265" s="275"/>
      <c r="J265" s="11" t="s">
        <v>376</v>
      </c>
      <c r="K265" s="279" t="s">
        <v>845</v>
      </c>
      <c r="L265" s="40" t="s">
        <v>978</v>
      </c>
      <c r="M265" s="279">
        <v>1</v>
      </c>
      <c r="N265" s="37">
        <v>125</v>
      </c>
      <c r="O265" s="275">
        <f>N265*M265*O$7</f>
        <v>145.82999999999998</v>
      </c>
      <c r="P265" s="275">
        <f>H265+I265+O265</f>
        <v>145.82999999999998</v>
      </c>
      <c r="Q265" s="275">
        <f>O265*E265</f>
        <v>16.33296</v>
      </c>
      <c r="R265" s="275">
        <f>P265*E265</f>
        <v>16.33296</v>
      </c>
    </row>
    <row r="266" spans="1:18" ht="36">
      <c r="A266" s="279">
        <v>5</v>
      </c>
      <c r="B266" s="279" t="s">
        <v>369</v>
      </c>
      <c r="C266" s="11" t="s">
        <v>377</v>
      </c>
      <c r="D266" s="279" t="s">
        <v>847</v>
      </c>
      <c r="E266" s="279">
        <f>0.06</f>
        <v>0.06</v>
      </c>
      <c r="F266" s="279">
        <v>13.68</v>
      </c>
      <c r="G266" s="279"/>
      <c r="H266" s="29">
        <f t="shared" ref="H266:H267" si="201">F266*H$7</f>
        <v>33.7593672</v>
      </c>
      <c r="I266" s="29"/>
      <c r="J266" s="20" t="s">
        <v>137</v>
      </c>
      <c r="K266" s="279" t="s">
        <v>124</v>
      </c>
      <c r="L266" s="37" t="s">
        <v>1062</v>
      </c>
      <c r="M266" s="279">
        <v>11</v>
      </c>
      <c r="N266" s="37">
        <v>2.13</v>
      </c>
      <c r="O266" s="275">
        <f>N266*M266*O$7</f>
        <v>27.334375199999997</v>
      </c>
      <c r="P266" s="275">
        <f>H266+I266+O266</f>
        <v>61.093742399999996</v>
      </c>
      <c r="Q266" s="275">
        <f>O266*E266</f>
        <v>1.6400625119999996</v>
      </c>
      <c r="R266" s="275">
        <f>P266*E266</f>
        <v>3.6656245439999995</v>
      </c>
    </row>
    <row r="267" spans="1:18" ht="18">
      <c r="A267" s="324">
        <v>6</v>
      </c>
      <c r="B267" s="328" t="s">
        <v>128</v>
      </c>
      <c r="C267" s="327" t="s">
        <v>371</v>
      </c>
      <c r="D267" s="324" t="s">
        <v>847</v>
      </c>
      <c r="E267" s="324">
        <f>0.025</f>
        <v>2.5000000000000001E-2</v>
      </c>
      <c r="F267" s="324">
        <v>38.4</v>
      </c>
      <c r="G267" s="324">
        <v>0.03</v>
      </c>
      <c r="H267" s="317">
        <f t="shared" si="201"/>
        <v>94.763135999999989</v>
      </c>
      <c r="I267" s="317">
        <f t="shared" ref="I267" si="202">G267*I$7</f>
        <v>9.172799999999999E-2</v>
      </c>
      <c r="J267" s="20" t="s">
        <v>126</v>
      </c>
      <c r="K267" s="279" t="s">
        <v>124</v>
      </c>
      <c r="L267" s="37" t="s">
        <v>965</v>
      </c>
      <c r="M267" s="279">
        <v>24.4</v>
      </c>
      <c r="N267" s="37">
        <v>0.8</v>
      </c>
      <c r="O267" s="330">
        <f>((N267*M267)+(N268*M268)+(N269*M269))*O$7</f>
        <v>25.817159879999998</v>
      </c>
      <c r="P267" s="325">
        <f t="shared" ref="P267" si="203">H267+I267+O267</f>
        <v>120.67202387999998</v>
      </c>
      <c r="Q267" s="325">
        <f t="shared" ref="Q267" si="204">O267*E267</f>
        <v>0.645428997</v>
      </c>
      <c r="R267" s="325">
        <f t="shared" ref="R267" si="205">P267*E267</f>
        <v>3.0168005969999996</v>
      </c>
    </row>
    <row r="268" spans="1:18" ht="18">
      <c r="A268" s="324"/>
      <c r="B268" s="328"/>
      <c r="C268" s="327"/>
      <c r="D268" s="324"/>
      <c r="E268" s="324"/>
      <c r="F268" s="324"/>
      <c r="G268" s="324"/>
      <c r="H268" s="317"/>
      <c r="I268" s="317"/>
      <c r="J268" s="20" t="s">
        <v>129</v>
      </c>
      <c r="K268" s="279" t="s">
        <v>124</v>
      </c>
      <c r="L268" s="37" t="s">
        <v>966</v>
      </c>
      <c r="M268" s="279">
        <v>0.2</v>
      </c>
      <c r="N268" s="37">
        <v>0.28999999999999998</v>
      </c>
      <c r="O268" s="330"/>
      <c r="P268" s="325"/>
      <c r="Q268" s="325"/>
      <c r="R268" s="325"/>
    </row>
    <row r="269" spans="1:18" ht="18">
      <c r="A269" s="324"/>
      <c r="B269" s="328"/>
      <c r="C269" s="327"/>
      <c r="D269" s="324"/>
      <c r="E269" s="324"/>
      <c r="F269" s="324"/>
      <c r="G269" s="324"/>
      <c r="H269" s="317"/>
      <c r="I269" s="317"/>
      <c r="J269" s="20" t="s">
        <v>127</v>
      </c>
      <c r="K269" s="279" t="s">
        <v>124</v>
      </c>
      <c r="L269" s="37"/>
      <c r="M269" s="279">
        <v>2.7</v>
      </c>
      <c r="N269" s="37">
        <v>0.94499999999999995</v>
      </c>
      <c r="O269" s="330"/>
      <c r="P269" s="325"/>
      <c r="Q269" s="325"/>
      <c r="R269" s="325"/>
    </row>
    <row r="270" spans="1:18" ht="18">
      <c r="A270" s="279"/>
      <c r="B270" s="279"/>
      <c r="C270" s="36" t="s">
        <v>446</v>
      </c>
      <c r="D270" s="279"/>
      <c r="E270" s="279"/>
      <c r="F270" s="279"/>
      <c r="G270" s="279"/>
      <c r="H270" s="275"/>
      <c r="I270" s="275"/>
      <c r="J270" s="20"/>
      <c r="K270" s="279"/>
      <c r="L270" s="40"/>
      <c r="M270" s="37"/>
      <c r="N270" s="37"/>
      <c r="O270" s="275"/>
      <c r="P270" s="275"/>
      <c r="Q270" s="275"/>
      <c r="R270" s="275"/>
    </row>
    <row r="271" spans="1:18" ht="36">
      <c r="A271" s="279">
        <v>1</v>
      </c>
      <c r="B271" s="278" t="s">
        <v>305</v>
      </c>
      <c r="C271" s="11" t="s">
        <v>306</v>
      </c>
      <c r="D271" s="279" t="s">
        <v>70</v>
      </c>
      <c r="E271" s="279">
        <f>1</f>
        <v>1</v>
      </c>
      <c r="F271" s="279">
        <v>5.82</v>
      </c>
      <c r="G271" s="279">
        <v>0.09</v>
      </c>
      <c r="H271" s="29">
        <f t="shared" ref="H271" si="206">F271*H$7</f>
        <v>14.3625378</v>
      </c>
      <c r="I271" s="29">
        <f t="shared" ref="I271" si="207">G271*I$7</f>
        <v>0.27518399999999998</v>
      </c>
      <c r="J271" s="11" t="s">
        <v>307</v>
      </c>
      <c r="K271" s="279" t="s">
        <v>124</v>
      </c>
      <c r="L271" s="40" t="s">
        <v>1059</v>
      </c>
      <c r="M271" s="279">
        <v>0.73</v>
      </c>
      <c r="N271" s="37">
        <v>0.57999999999999996</v>
      </c>
      <c r="O271" s="275">
        <f t="shared" ref="O271:O277" si="208">N271*M271*O$7</f>
        <v>0.49395537599999989</v>
      </c>
      <c r="P271" s="275">
        <f t="shared" ref="P271:P278" si="209">H271+I271+O271</f>
        <v>15.131677176</v>
      </c>
      <c r="Q271" s="275">
        <f t="shared" ref="Q271:Q277" si="210">O271*E271</f>
        <v>0.49395537599999989</v>
      </c>
      <c r="R271" s="275">
        <f t="shared" ref="R271:R278" si="211">P271*E271</f>
        <v>15.131677176</v>
      </c>
    </row>
    <row r="272" spans="1:18" ht="18">
      <c r="A272" s="279">
        <v>2</v>
      </c>
      <c r="B272" s="13" t="s">
        <v>71</v>
      </c>
      <c r="C272" s="11" t="s">
        <v>308</v>
      </c>
      <c r="D272" s="279" t="s">
        <v>845</v>
      </c>
      <c r="E272" s="279">
        <f>0.083</f>
        <v>8.3000000000000004E-2</v>
      </c>
      <c r="F272" s="279"/>
      <c r="G272" s="279"/>
      <c r="H272" s="275"/>
      <c r="I272" s="275"/>
      <c r="J272" s="20" t="s">
        <v>309</v>
      </c>
      <c r="K272" s="279" t="s">
        <v>845</v>
      </c>
      <c r="L272" s="40" t="s">
        <v>978</v>
      </c>
      <c r="M272" s="279">
        <v>1</v>
      </c>
      <c r="N272" s="37">
        <v>125</v>
      </c>
      <c r="O272" s="275">
        <f t="shared" si="208"/>
        <v>145.82999999999998</v>
      </c>
      <c r="P272" s="275">
        <f t="shared" si="209"/>
        <v>145.82999999999998</v>
      </c>
      <c r="Q272" s="275">
        <f t="shared" si="210"/>
        <v>12.10389</v>
      </c>
      <c r="R272" s="275">
        <f t="shared" si="211"/>
        <v>12.10389</v>
      </c>
    </row>
    <row r="273" spans="1:18" ht="36">
      <c r="A273" s="279">
        <v>3</v>
      </c>
      <c r="B273" s="13" t="s">
        <v>71</v>
      </c>
      <c r="C273" s="11" t="s">
        <v>310</v>
      </c>
      <c r="D273" s="279" t="s">
        <v>248</v>
      </c>
      <c r="E273" s="14">
        <f>2.4</f>
        <v>2.4</v>
      </c>
      <c r="F273" s="279"/>
      <c r="G273" s="279"/>
      <c r="H273" s="275"/>
      <c r="I273" s="275"/>
      <c r="J273" s="11" t="s">
        <v>311</v>
      </c>
      <c r="K273" s="279" t="s">
        <v>248</v>
      </c>
      <c r="L273" s="40"/>
      <c r="M273" s="37">
        <v>1</v>
      </c>
      <c r="N273" s="37">
        <v>5.3</v>
      </c>
      <c r="O273" s="275">
        <f t="shared" si="208"/>
        <v>6.1831919999999991</v>
      </c>
      <c r="P273" s="275">
        <f t="shared" si="209"/>
        <v>6.1831919999999991</v>
      </c>
      <c r="Q273" s="275">
        <f t="shared" si="210"/>
        <v>14.839660799999997</v>
      </c>
      <c r="R273" s="275">
        <f t="shared" si="211"/>
        <v>14.839660799999997</v>
      </c>
    </row>
    <row r="274" spans="1:18" ht="36">
      <c r="A274" s="279">
        <v>4</v>
      </c>
      <c r="B274" s="13" t="s">
        <v>71</v>
      </c>
      <c r="C274" s="11" t="s">
        <v>312</v>
      </c>
      <c r="D274" s="279" t="s">
        <v>70</v>
      </c>
      <c r="E274" s="279">
        <f>80</f>
        <v>80</v>
      </c>
      <c r="F274" s="279"/>
      <c r="G274" s="279"/>
      <c r="H274" s="275"/>
      <c r="I274" s="275"/>
      <c r="J274" s="11" t="s">
        <v>312</v>
      </c>
      <c r="K274" s="279" t="s">
        <v>70</v>
      </c>
      <c r="L274" s="38"/>
      <c r="M274" s="37">
        <v>1</v>
      </c>
      <c r="N274" s="37">
        <v>0.03</v>
      </c>
      <c r="O274" s="275">
        <f t="shared" si="208"/>
        <v>3.4999199999999994E-2</v>
      </c>
      <c r="P274" s="275">
        <f t="shared" si="209"/>
        <v>3.4999199999999994E-2</v>
      </c>
      <c r="Q274" s="275">
        <f t="shared" si="210"/>
        <v>2.7999359999999998</v>
      </c>
      <c r="R274" s="275">
        <f t="shared" si="211"/>
        <v>2.7999359999999998</v>
      </c>
    </row>
    <row r="275" spans="1:18" ht="18">
      <c r="A275" s="279">
        <v>5</v>
      </c>
      <c r="B275" s="13" t="s">
        <v>71</v>
      </c>
      <c r="C275" s="11" t="s">
        <v>319</v>
      </c>
      <c r="D275" s="279" t="s">
        <v>70</v>
      </c>
      <c r="E275" s="279">
        <f>16</f>
        <v>16</v>
      </c>
      <c r="F275" s="279"/>
      <c r="G275" s="279"/>
      <c r="H275" s="275"/>
      <c r="I275" s="275"/>
      <c r="J275" s="11" t="s">
        <v>319</v>
      </c>
      <c r="K275" s="279" t="s">
        <v>70</v>
      </c>
      <c r="L275" s="38"/>
      <c r="M275" s="37">
        <v>1</v>
      </c>
      <c r="N275" s="37">
        <v>0.05</v>
      </c>
      <c r="O275" s="275">
        <f t="shared" si="208"/>
        <v>5.8331999999999995E-2</v>
      </c>
      <c r="P275" s="275">
        <f t="shared" si="209"/>
        <v>5.8331999999999995E-2</v>
      </c>
      <c r="Q275" s="275">
        <f t="shared" si="210"/>
        <v>0.93331199999999992</v>
      </c>
      <c r="R275" s="275">
        <f t="shared" si="211"/>
        <v>0.93331199999999992</v>
      </c>
    </row>
    <row r="276" spans="1:18" ht="18">
      <c r="A276" s="279">
        <v>6</v>
      </c>
      <c r="B276" s="13" t="s">
        <v>71</v>
      </c>
      <c r="C276" s="11" t="s">
        <v>313</v>
      </c>
      <c r="D276" s="279" t="s">
        <v>70</v>
      </c>
      <c r="E276" s="279">
        <f>27</f>
        <v>27</v>
      </c>
      <c r="F276" s="279"/>
      <c r="G276" s="279"/>
      <c r="H276" s="275"/>
      <c r="I276" s="275"/>
      <c r="J276" s="11" t="s">
        <v>313</v>
      </c>
      <c r="K276" s="279" t="s">
        <v>70</v>
      </c>
      <c r="L276" s="38"/>
      <c r="M276" s="37">
        <v>1</v>
      </c>
      <c r="N276" s="37">
        <v>0.04</v>
      </c>
      <c r="O276" s="275">
        <f t="shared" si="208"/>
        <v>4.6665599999999995E-2</v>
      </c>
      <c r="P276" s="275">
        <f t="shared" si="209"/>
        <v>4.6665599999999995E-2</v>
      </c>
      <c r="Q276" s="275">
        <f t="shared" si="210"/>
        <v>1.2599711999999998</v>
      </c>
      <c r="R276" s="275">
        <f t="shared" si="211"/>
        <v>1.2599711999999998</v>
      </c>
    </row>
    <row r="277" spans="1:18" ht="36">
      <c r="A277" s="279">
        <v>7</v>
      </c>
      <c r="B277" s="13" t="s">
        <v>71</v>
      </c>
      <c r="C277" s="11" t="s">
        <v>314</v>
      </c>
      <c r="D277" s="279" t="s">
        <v>845</v>
      </c>
      <c r="E277" s="279">
        <f>0.8</f>
        <v>0.8</v>
      </c>
      <c r="F277" s="279"/>
      <c r="G277" s="279"/>
      <c r="H277" s="275"/>
      <c r="I277" s="275"/>
      <c r="J277" s="11" t="s">
        <v>314</v>
      </c>
      <c r="K277" s="279" t="s">
        <v>845</v>
      </c>
      <c r="L277" s="37" t="s">
        <v>322</v>
      </c>
      <c r="M277" s="37">
        <v>1</v>
      </c>
      <c r="N277" s="37">
        <v>7</v>
      </c>
      <c r="O277" s="275">
        <f t="shared" si="208"/>
        <v>8.16648</v>
      </c>
      <c r="P277" s="275">
        <f t="shared" si="209"/>
        <v>8.16648</v>
      </c>
      <c r="Q277" s="275">
        <f t="shared" si="210"/>
        <v>6.5331840000000003</v>
      </c>
      <c r="R277" s="275">
        <f t="shared" si="211"/>
        <v>6.5331840000000003</v>
      </c>
    </row>
    <row r="278" spans="1:18" ht="18">
      <c r="A278" s="324">
        <v>8</v>
      </c>
      <c r="B278" s="328" t="s">
        <v>315</v>
      </c>
      <c r="C278" s="327" t="s">
        <v>125</v>
      </c>
      <c r="D278" s="324" t="s">
        <v>847</v>
      </c>
      <c r="E278" s="324">
        <f>0.063</f>
        <v>6.3E-2</v>
      </c>
      <c r="F278" s="324">
        <v>27.8</v>
      </c>
      <c r="G278" s="324">
        <v>0.8</v>
      </c>
      <c r="H278" s="317">
        <f t="shared" ref="H278" si="212">F278*H$7</f>
        <v>68.604562000000001</v>
      </c>
      <c r="I278" s="317">
        <f t="shared" ref="I278" si="213">G278*I$7</f>
        <v>2.4460800000000003</v>
      </c>
      <c r="J278" s="11" t="s">
        <v>126</v>
      </c>
      <c r="K278" s="279" t="s">
        <v>124</v>
      </c>
      <c r="L278" s="37" t="s">
        <v>965</v>
      </c>
      <c r="M278" s="279">
        <v>24.1</v>
      </c>
      <c r="N278" s="37">
        <v>0.8</v>
      </c>
      <c r="O278" s="325">
        <f>((N278*M278)+(N279*M279)+(N280*M280)+(N281*M281))*O$7</f>
        <v>87.24483911999998</v>
      </c>
      <c r="P278" s="325">
        <f t="shared" si="209"/>
        <v>158.29548111999998</v>
      </c>
      <c r="Q278" s="325">
        <f t="shared" ref="Q278" si="214">O278*E278</f>
        <v>5.4964248645599989</v>
      </c>
      <c r="R278" s="325">
        <f t="shared" si="211"/>
        <v>9.9726153105599984</v>
      </c>
    </row>
    <row r="279" spans="1:18" ht="18">
      <c r="A279" s="324"/>
      <c r="B279" s="328"/>
      <c r="C279" s="327"/>
      <c r="D279" s="324"/>
      <c r="E279" s="324"/>
      <c r="F279" s="324"/>
      <c r="G279" s="324"/>
      <c r="H279" s="317"/>
      <c r="I279" s="317"/>
      <c r="J279" s="49" t="s">
        <v>316</v>
      </c>
      <c r="K279" s="279" t="s">
        <v>124</v>
      </c>
      <c r="L279" s="40"/>
      <c r="M279" s="279">
        <v>54</v>
      </c>
      <c r="N279" s="37">
        <v>0.82</v>
      </c>
      <c r="O279" s="325"/>
      <c r="P279" s="325"/>
      <c r="Q279" s="325"/>
      <c r="R279" s="325"/>
    </row>
    <row r="280" spans="1:18" ht="18">
      <c r="A280" s="324"/>
      <c r="B280" s="328"/>
      <c r="C280" s="327"/>
      <c r="D280" s="324"/>
      <c r="E280" s="324"/>
      <c r="F280" s="324"/>
      <c r="G280" s="324"/>
      <c r="H280" s="317"/>
      <c r="I280" s="317"/>
      <c r="J280" s="11" t="s">
        <v>127</v>
      </c>
      <c r="K280" s="279" t="s">
        <v>124</v>
      </c>
      <c r="L280" s="40"/>
      <c r="M280" s="279">
        <v>11.6</v>
      </c>
      <c r="N280" s="37">
        <v>0.94499999999999995</v>
      </c>
      <c r="O280" s="325"/>
      <c r="P280" s="325"/>
      <c r="Q280" s="325"/>
      <c r="R280" s="325"/>
    </row>
    <row r="281" spans="1:18" ht="18">
      <c r="A281" s="324"/>
      <c r="B281" s="328"/>
      <c r="C281" s="327"/>
      <c r="D281" s="324"/>
      <c r="E281" s="324"/>
      <c r="F281" s="324"/>
      <c r="G281" s="324"/>
      <c r="H281" s="317"/>
      <c r="I281" s="317"/>
      <c r="J281" s="11" t="s">
        <v>317</v>
      </c>
      <c r="K281" s="279" t="s">
        <v>124</v>
      </c>
      <c r="L281" s="37" t="s">
        <v>966</v>
      </c>
      <c r="M281" s="279">
        <v>0.9</v>
      </c>
      <c r="N281" s="37">
        <v>0.28999999999999998</v>
      </c>
      <c r="O281" s="325"/>
      <c r="P281" s="325"/>
      <c r="Q281" s="325"/>
      <c r="R281" s="325"/>
    </row>
    <row r="282" spans="1:18" ht="18">
      <c r="A282" s="324">
        <v>9</v>
      </c>
      <c r="B282" s="324" t="s">
        <v>128</v>
      </c>
      <c r="C282" s="327" t="s">
        <v>318</v>
      </c>
      <c r="D282" s="324" t="s">
        <v>847</v>
      </c>
      <c r="E282" s="324">
        <f>0.01</f>
        <v>0.01</v>
      </c>
      <c r="F282" s="324">
        <v>38.4</v>
      </c>
      <c r="G282" s="324">
        <v>0.03</v>
      </c>
      <c r="H282" s="317">
        <f t="shared" ref="H282" si="215">F282*H$7</f>
        <v>94.763135999999989</v>
      </c>
      <c r="I282" s="317">
        <f t="shared" ref="I282" si="216">G282*I$7</f>
        <v>9.172799999999999E-2</v>
      </c>
      <c r="J282" s="20" t="s">
        <v>126</v>
      </c>
      <c r="K282" s="279" t="s">
        <v>124</v>
      </c>
      <c r="L282" s="37" t="s">
        <v>965</v>
      </c>
      <c r="M282" s="279">
        <v>24.4</v>
      </c>
      <c r="N282" s="37">
        <v>0.8</v>
      </c>
      <c r="O282" s="330">
        <f>((N282*M282)+(N283*M283)+(N284*M284))*O$7</f>
        <v>25.817159879999998</v>
      </c>
      <c r="P282" s="325">
        <f t="shared" ref="P282" si="217">H282+I282+O282</f>
        <v>120.67202387999998</v>
      </c>
      <c r="Q282" s="325">
        <f t="shared" ref="Q282" si="218">O282*E282</f>
        <v>0.25817159880000001</v>
      </c>
      <c r="R282" s="325">
        <f t="shared" ref="R282" si="219">P282*E282</f>
        <v>1.2067202387999998</v>
      </c>
    </row>
    <row r="283" spans="1:18" ht="18">
      <c r="A283" s="324"/>
      <c r="B283" s="324"/>
      <c r="C283" s="327"/>
      <c r="D283" s="324"/>
      <c r="E283" s="324"/>
      <c r="F283" s="324"/>
      <c r="G283" s="324"/>
      <c r="H283" s="317"/>
      <c r="I283" s="317"/>
      <c r="J283" s="20" t="s">
        <v>129</v>
      </c>
      <c r="K283" s="279" t="s">
        <v>124</v>
      </c>
      <c r="L283" s="37" t="s">
        <v>966</v>
      </c>
      <c r="M283" s="279">
        <v>0.2</v>
      </c>
      <c r="N283" s="37">
        <v>0.28999999999999998</v>
      </c>
      <c r="O283" s="330"/>
      <c r="P283" s="325"/>
      <c r="Q283" s="325"/>
      <c r="R283" s="325"/>
    </row>
    <row r="284" spans="1:18" ht="18">
      <c r="A284" s="324"/>
      <c r="B284" s="324"/>
      <c r="C284" s="327"/>
      <c r="D284" s="324"/>
      <c r="E284" s="324"/>
      <c r="F284" s="324"/>
      <c r="G284" s="324"/>
      <c r="H284" s="317"/>
      <c r="I284" s="317"/>
      <c r="J284" s="20" t="s">
        <v>127</v>
      </c>
      <c r="K284" s="279" t="s">
        <v>124</v>
      </c>
      <c r="L284" s="37"/>
      <c r="M284" s="279">
        <v>2.7</v>
      </c>
      <c r="N284" s="37">
        <v>0.94499999999999995</v>
      </c>
      <c r="O284" s="330"/>
      <c r="P284" s="325"/>
      <c r="Q284" s="325"/>
      <c r="R284" s="325"/>
    </row>
    <row r="285" spans="1:18" ht="18">
      <c r="A285" s="17"/>
      <c r="B285" s="17"/>
      <c r="C285" s="17" t="s">
        <v>383</v>
      </c>
      <c r="D285" s="17"/>
      <c r="E285" s="17"/>
      <c r="F285" s="17"/>
      <c r="G285" s="17"/>
      <c r="H285" s="17"/>
      <c r="I285" s="17"/>
      <c r="J285" s="17"/>
      <c r="K285" s="17"/>
      <c r="L285" s="25"/>
      <c r="M285" s="25"/>
      <c r="N285" s="25"/>
      <c r="O285" s="17"/>
      <c r="P285" s="17"/>
      <c r="Q285" s="17"/>
      <c r="R285" s="17"/>
    </row>
    <row r="286" spans="1:18" ht="36">
      <c r="A286" s="279">
        <v>1</v>
      </c>
      <c r="B286" s="279" t="s">
        <v>82</v>
      </c>
      <c r="C286" s="11" t="s">
        <v>914</v>
      </c>
      <c r="D286" s="279" t="s">
        <v>844</v>
      </c>
      <c r="E286" s="276">
        <v>4.8000000000000001E-2</v>
      </c>
      <c r="F286" s="279">
        <v>10.6</v>
      </c>
      <c r="G286" s="279">
        <v>224.4</v>
      </c>
      <c r="H286" s="29">
        <f t="shared" ref="H286:H288" si="220">F286*H$7</f>
        <v>26.158573999999998</v>
      </c>
      <c r="I286" s="29">
        <f t="shared" ref="I286" si="221">G286*I$7</f>
        <v>686.12544000000003</v>
      </c>
      <c r="J286" s="11"/>
      <c r="K286" s="279"/>
      <c r="L286" s="37"/>
      <c r="M286" s="37"/>
      <c r="N286" s="37"/>
      <c r="O286" s="275"/>
      <c r="P286" s="275">
        <f>H286+I286+O286</f>
        <v>712.28401400000007</v>
      </c>
      <c r="Q286" s="275"/>
      <c r="R286" s="275">
        <f>P286*E286</f>
        <v>34.189632672000002</v>
      </c>
    </row>
    <row r="287" spans="1:18" ht="72">
      <c r="A287" s="279">
        <v>2</v>
      </c>
      <c r="B287" s="13" t="s">
        <v>77</v>
      </c>
      <c r="C287" s="11" t="s">
        <v>384</v>
      </c>
      <c r="D287" s="279" t="s">
        <v>845</v>
      </c>
      <c r="E287" s="14">
        <v>12</v>
      </c>
      <c r="F287" s="279">
        <v>0.56200000000000006</v>
      </c>
      <c r="G287" s="279"/>
      <c r="H287" s="29">
        <f t="shared" si="220"/>
        <v>1.3868979800000001</v>
      </c>
      <c r="I287" s="29"/>
      <c r="J287" s="11"/>
      <c r="K287" s="279"/>
      <c r="L287" s="37"/>
      <c r="M287" s="37"/>
      <c r="N287" s="37"/>
      <c r="O287" s="275"/>
      <c r="P287" s="275">
        <f>H287+I287+O287</f>
        <v>1.3868979800000001</v>
      </c>
      <c r="Q287" s="275"/>
      <c r="R287" s="275">
        <f>P287*E287</f>
        <v>16.642775759999999</v>
      </c>
    </row>
    <row r="288" spans="1:18" ht="18">
      <c r="A288" s="279">
        <v>3</v>
      </c>
      <c r="B288" s="13" t="s">
        <v>77</v>
      </c>
      <c r="C288" s="11" t="s">
        <v>385</v>
      </c>
      <c r="D288" s="279" t="s">
        <v>845</v>
      </c>
      <c r="E288" s="14">
        <v>36</v>
      </c>
      <c r="F288" s="279">
        <v>0.56200000000000006</v>
      </c>
      <c r="G288" s="279"/>
      <c r="H288" s="29">
        <f t="shared" si="220"/>
        <v>1.3868979800000001</v>
      </c>
      <c r="I288" s="29"/>
      <c r="J288" s="11"/>
      <c r="K288" s="279"/>
      <c r="L288" s="37"/>
      <c r="M288" s="37"/>
      <c r="N288" s="37"/>
      <c r="O288" s="275"/>
      <c r="P288" s="275">
        <f>H288+I288+O288</f>
        <v>1.3868979800000001</v>
      </c>
      <c r="Q288" s="275"/>
      <c r="R288" s="275">
        <f>P288*E288</f>
        <v>49.928327280000005</v>
      </c>
    </row>
    <row r="289" spans="1:18" ht="36">
      <c r="A289" s="279">
        <v>4</v>
      </c>
      <c r="B289" s="13" t="s">
        <v>71</v>
      </c>
      <c r="C289" s="11" t="s">
        <v>90</v>
      </c>
      <c r="D289" s="279" t="s">
        <v>248</v>
      </c>
      <c r="E289" s="16">
        <v>120</v>
      </c>
      <c r="F289" s="279"/>
      <c r="G289" s="279"/>
      <c r="H289" s="275"/>
      <c r="I289" s="275"/>
      <c r="J289" s="11" t="s">
        <v>90</v>
      </c>
      <c r="K289" s="279" t="s">
        <v>248</v>
      </c>
      <c r="L289" s="40"/>
      <c r="M289" s="279">
        <v>1</v>
      </c>
      <c r="N289" s="37">
        <v>5.7000000000000002E-2</v>
      </c>
      <c r="O289" s="275">
        <f>N289*M289*O$7</f>
        <v>6.6498479999999999E-2</v>
      </c>
      <c r="P289" s="275">
        <f>H289+I289+O289</f>
        <v>6.6498479999999999E-2</v>
      </c>
      <c r="Q289" s="275">
        <f>O289*E289</f>
        <v>7.9798175999999996</v>
      </c>
      <c r="R289" s="275">
        <f>P289*E289</f>
        <v>7.9798175999999996</v>
      </c>
    </row>
    <row r="290" spans="1:18" ht="18">
      <c r="A290" s="279"/>
      <c r="B290" s="13"/>
      <c r="C290" s="17" t="s">
        <v>391</v>
      </c>
      <c r="D290" s="279"/>
      <c r="E290" s="275"/>
      <c r="F290" s="279"/>
      <c r="G290" s="279"/>
      <c r="H290" s="275"/>
      <c r="I290" s="275"/>
      <c r="J290" s="11"/>
      <c r="K290" s="279"/>
      <c r="L290" s="37"/>
      <c r="M290" s="37"/>
      <c r="N290" s="37"/>
      <c r="O290" s="275"/>
      <c r="P290" s="275"/>
      <c r="Q290" s="275"/>
      <c r="R290" s="275"/>
    </row>
    <row r="291" spans="1:18" ht="54">
      <c r="A291" s="279">
        <v>5</v>
      </c>
      <c r="B291" s="277" t="s">
        <v>91</v>
      </c>
      <c r="C291" s="11" t="s">
        <v>893</v>
      </c>
      <c r="D291" s="279" t="s">
        <v>940</v>
      </c>
      <c r="E291" s="275">
        <v>0.2</v>
      </c>
      <c r="F291" s="279">
        <v>18.2</v>
      </c>
      <c r="G291" s="279">
        <v>12.7</v>
      </c>
      <c r="H291" s="29">
        <f t="shared" ref="H291:H293" si="222">F291*H$7</f>
        <v>44.913777999999994</v>
      </c>
      <c r="I291" s="29">
        <f t="shared" ref="I291:I293" si="223">G291*I$7</f>
        <v>38.831519999999998</v>
      </c>
      <c r="J291" s="11" t="s">
        <v>896</v>
      </c>
      <c r="K291" s="279" t="s">
        <v>248</v>
      </c>
      <c r="L291" s="40"/>
      <c r="M291" s="37">
        <v>100</v>
      </c>
      <c r="N291" s="37">
        <v>0.69</v>
      </c>
      <c r="O291" s="275">
        <f t="shared" ref="O291:O297" si="224">N291*M291*O$7</f>
        <v>80.498159999999999</v>
      </c>
      <c r="P291" s="275">
        <f t="shared" ref="P291:P297" si="225">H291+I291+O291</f>
        <v>164.24345799999998</v>
      </c>
      <c r="Q291" s="275">
        <f t="shared" ref="Q291:Q297" si="226">O291*E291</f>
        <v>16.099632</v>
      </c>
      <c r="R291" s="275">
        <f t="shared" ref="R291:R297" si="227">P291*E291</f>
        <v>32.848691599999995</v>
      </c>
    </row>
    <row r="292" spans="1:18" ht="54">
      <c r="A292" s="279">
        <v>6</v>
      </c>
      <c r="B292" s="277" t="s">
        <v>91</v>
      </c>
      <c r="C292" s="11" t="s">
        <v>892</v>
      </c>
      <c r="D292" s="279" t="s">
        <v>940</v>
      </c>
      <c r="E292" s="275">
        <v>1.5</v>
      </c>
      <c r="F292" s="279">
        <v>18.2</v>
      </c>
      <c r="G292" s="279">
        <v>12.7</v>
      </c>
      <c r="H292" s="29">
        <f t="shared" si="222"/>
        <v>44.913777999999994</v>
      </c>
      <c r="I292" s="29">
        <f t="shared" si="223"/>
        <v>38.831519999999998</v>
      </c>
      <c r="J292" s="11" t="s">
        <v>897</v>
      </c>
      <c r="K292" s="279" t="s">
        <v>248</v>
      </c>
      <c r="L292" s="40"/>
      <c r="M292" s="37">
        <v>100</v>
      </c>
      <c r="N292" s="37">
        <v>0.32</v>
      </c>
      <c r="O292" s="275">
        <f t="shared" si="224"/>
        <v>37.332479999999997</v>
      </c>
      <c r="P292" s="275">
        <f t="shared" si="225"/>
        <v>121.077778</v>
      </c>
      <c r="Q292" s="275">
        <f t="shared" si="226"/>
        <v>55.998719999999992</v>
      </c>
      <c r="R292" s="275">
        <f t="shared" si="227"/>
        <v>181.61666700000001</v>
      </c>
    </row>
    <row r="293" spans="1:18" ht="54">
      <c r="A293" s="279">
        <v>7</v>
      </c>
      <c r="B293" s="277" t="s">
        <v>91</v>
      </c>
      <c r="C293" s="11" t="s">
        <v>895</v>
      </c>
      <c r="D293" s="279" t="s">
        <v>940</v>
      </c>
      <c r="E293" s="275">
        <v>0.08</v>
      </c>
      <c r="F293" s="279">
        <v>18.2</v>
      </c>
      <c r="G293" s="279">
        <v>12.7</v>
      </c>
      <c r="H293" s="29">
        <f t="shared" si="222"/>
        <v>44.913777999999994</v>
      </c>
      <c r="I293" s="29">
        <f t="shared" si="223"/>
        <v>38.831519999999998</v>
      </c>
      <c r="J293" s="49" t="s">
        <v>899</v>
      </c>
      <c r="K293" s="279" t="s">
        <v>248</v>
      </c>
      <c r="L293" s="40"/>
      <c r="M293" s="37">
        <v>100</v>
      </c>
      <c r="N293" s="37">
        <v>0.12</v>
      </c>
      <c r="O293" s="275">
        <f t="shared" si="224"/>
        <v>13.999679999999998</v>
      </c>
      <c r="P293" s="275">
        <f t="shared" si="225"/>
        <v>97.744977999999989</v>
      </c>
      <c r="Q293" s="275">
        <f t="shared" si="226"/>
        <v>1.1199743999999998</v>
      </c>
      <c r="R293" s="275">
        <f t="shared" si="227"/>
        <v>7.8195982399999995</v>
      </c>
    </row>
    <row r="294" spans="1:18" ht="36">
      <c r="A294" s="279">
        <v>8</v>
      </c>
      <c r="B294" s="279" t="s">
        <v>71</v>
      </c>
      <c r="C294" s="11" t="s">
        <v>386</v>
      </c>
      <c r="D294" s="279" t="s">
        <v>248</v>
      </c>
      <c r="E294" s="279">
        <v>170</v>
      </c>
      <c r="F294" s="279"/>
      <c r="G294" s="279"/>
      <c r="H294" s="275"/>
      <c r="I294" s="275"/>
      <c r="J294" s="11" t="s">
        <v>386</v>
      </c>
      <c r="K294" s="279" t="s">
        <v>248</v>
      </c>
      <c r="L294" s="40"/>
      <c r="M294" s="279">
        <v>1</v>
      </c>
      <c r="N294" s="37">
        <v>0.57999999999999996</v>
      </c>
      <c r="O294" s="275">
        <f t="shared" si="224"/>
        <v>0.6766511999999999</v>
      </c>
      <c r="P294" s="275">
        <f t="shared" si="225"/>
        <v>0.6766511999999999</v>
      </c>
      <c r="Q294" s="275">
        <f t="shared" si="226"/>
        <v>115.03070399999999</v>
      </c>
      <c r="R294" s="275">
        <f t="shared" si="227"/>
        <v>115.03070399999999</v>
      </c>
    </row>
    <row r="295" spans="1:18" ht="36">
      <c r="A295" s="279">
        <v>9</v>
      </c>
      <c r="B295" s="13" t="s">
        <v>71</v>
      </c>
      <c r="C295" s="11" t="s">
        <v>387</v>
      </c>
      <c r="D295" s="279" t="s">
        <v>248</v>
      </c>
      <c r="E295" s="16">
        <v>10</v>
      </c>
      <c r="F295" s="279"/>
      <c r="G295" s="279"/>
      <c r="H295" s="275"/>
      <c r="I295" s="275"/>
      <c r="J295" s="11" t="s">
        <v>387</v>
      </c>
      <c r="K295" s="279" t="s">
        <v>248</v>
      </c>
      <c r="L295" s="40"/>
      <c r="M295" s="37">
        <v>1</v>
      </c>
      <c r="N295" s="37">
        <v>0.18</v>
      </c>
      <c r="O295" s="275">
        <f t="shared" si="224"/>
        <v>0.20999519999999997</v>
      </c>
      <c r="P295" s="275">
        <f t="shared" si="225"/>
        <v>0.20999519999999997</v>
      </c>
      <c r="Q295" s="275">
        <f t="shared" si="226"/>
        <v>2.0999519999999996</v>
      </c>
      <c r="R295" s="275">
        <f t="shared" si="227"/>
        <v>2.0999519999999996</v>
      </c>
    </row>
    <row r="296" spans="1:18" ht="54">
      <c r="A296" s="279">
        <v>10</v>
      </c>
      <c r="B296" s="277" t="s">
        <v>388</v>
      </c>
      <c r="C296" s="11" t="s">
        <v>389</v>
      </c>
      <c r="D296" s="277" t="s">
        <v>70</v>
      </c>
      <c r="E296" s="279">
        <v>1</v>
      </c>
      <c r="F296" s="279">
        <v>2.02</v>
      </c>
      <c r="G296" s="279">
        <v>0.06</v>
      </c>
      <c r="H296" s="29">
        <f t="shared" ref="H296:H297" si="228">F296*H$7</f>
        <v>4.9849357999999997</v>
      </c>
      <c r="I296" s="29">
        <f t="shared" ref="I296:I297" si="229">G296*I$7</f>
        <v>0.18345599999999998</v>
      </c>
      <c r="J296" s="11" t="s">
        <v>390</v>
      </c>
      <c r="K296" s="277" t="s">
        <v>70</v>
      </c>
      <c r="L296" s="40"/>
      <c r="M296" s="37">
        <v>1</v>
      </c>
      <c r="N296" s="37">
        <v>48.5</v>
      </c>
      <c r="O296" s="275">
        <f t="shared" si="224"/>
        <v>56.582039999999992</v>
      </c>
      <c r="P296" s="275">
        <f t="shared" si="225"/>
        <v>61.750431799999994</v>
      </c>
      <c r="Q296" s="275">
        <f t="shared" si="226"/>
        <v>56.582039999999992</v>
      </c>
      <c r="R296" s="275">
        <f t="shared" si="227"/>
        <v>61.750431799999994</v>
      </c>
    </row>
    <row r="297" spans="1:18" ht="108">
      <c r="A297" s="279">
        <v>11</v>
      </c>
      <c r="B297" s="278" t="s">
        <v>397</v>
      </c>
      <c r="C297" s="49" t="s">
        <v>1006</v>
      </c>
      <c r="D297" s="277" t="s">
        <v>84</v>
      </c>
      <c r="E297" s="279">
        <v>1</v>
      </c>
      <c r="F297" s="279">
        <f>0.79*0.3</f>
        <v>0.23699999999999999</v>
      </c>
      <c r="G297" s="279">
        <f>1.16*0.3</f>
        <v>0.34799999999999998</v>
      </c>
      <c r="H297" s="29">
        <f t="shared" si="228"/>
        <v>0.58486622999999993</v>
      </c>
      <c r="I297" s="29">
        <f t="shared" si="229"/>
        <v>1.0640447999999998</v>
      </c>
      <c r="J297" s="11" t="s">
        <v>424</v>
      </c>
      <c r="K297" s="279" t="s">
        <v>398</v>
      </c>
      <c r="L297" s="37"/>
      <c r="M297" s="148">
        <v>1.0149999999999999</v>
      </c>
      <c r="N297" s="37">
        <v>6.8</v>
      </c>
      <c r="O297" s="275">
        <f t="shared" si="224"/>
        <v>8.0521492799999983</v>
      </c>
      <c r="P297" s="275">
        <f t="shared" si="225"/>
        <v>9.701060309999999</v>
      </c>
      <c r="Q297" s="275">
        <f t="shared" si="226"/>
        <v>8.0521492799999983</v>
      </c>
      <c r="R297" s="275">
        <f t="shared" si="227"/>
        <v>9.701060309999999</v>
      </c>
    </row>
    <row r="298" spans="1:18" ht="18">
      <c r="A298" s="17"/>
      <c r="B298" s="17"/>
      <c r="C298" s="19" t="s">
        <v>88</v>
      </c>
      <c r="D298" s="17"/>
      <c r="E298" s="17"/>
      <c r="F298" s="17"/>
      <c r="G298" s="17"/>
      <c r="H298" s="17"/>
      <c r="I298" s="17"/>
      <c r="J298" s="17"/>
      <c r="K298" s="17"/>
      <c r="L298" s="25"/>
      <c r="M298" s="25"/>
      <c r="N298" s="25"/>
      <c r="O298" s="17"/>
      <c r="P298" s="17"/>
      <c r="Q298" s="17"/>
      <c r="R298" s="17"/>
    </row>
    <row r="299" spans="1:18" ht="36">
      <c r="A299" s="279">
        <v>12</v>
      </c>
      <c r="B299" s="13" t="s">
        <v>399</v>
      </c>
      <c r="C299" s="11" t="s">
        <v>400</v>
      </c>
      <c r="D299" s="279" t="s">
        <v>845</v>
      </c>
      <c r="E299" s="279">
        <v>6.2</v>
      </c>
      <c r="F299" s="279">
        <v>1.94</v>
      </c>
      <c r="G299" s="279"/>
      <c r="H299" s="29">
        <f t="shared" ref="H299:H300" si="230">F299*H$7</f>
        <v>4.7875125999999995</v>
      </c>
      <c r="I299" s="29"/>
      <c r="J299" s="11"/>
      <c r="K299" s="279"/>
      <c r="L299" s="37"/>
      <c r="M299" s="37"/>
      <c r="N299" s="37"/>
      <c r="O299" s="275"/>
      <c r="P299" s="275">
        <f>H299+I299+O299</f>
        <v>4.7875125999999995</v>
      </c>
      <c r="Q299" s="275"/>
      <c r="R299" s="275">
        <f>P299*E299</f>
        <v>29.682578119999999</v>
      </c>
    </row>
    <row r="300" spans="1:18" ht="72">
      <c r="A300" s="279">
        <v>13</v>
      </c>
      <c r="B300" s="279" t="s">
        <v>77</v>
      </c>
      <c r="C300" s="11" t="s">
        <v>87</v>
      </c>
      <c r="D300" s="279" t="s">
        <v>845</v>
      </c>
      <c r="E300" s="279">
        <v>0.5</v>
      </c>
      <c r="F300" s="279">
        <v>0.56200000000000006</v>
      </c>
      <c r="G300" s="279"/>
      <c r="H300" s="29">
        <f t="shared" si="230"/>
        <v>1.3868979800000001</v>
      </c>
      <c r="I300" s="29"/>
      <c r="J300" s="11"/>
      <c r="K300" s="279"/>
      <c r="L300" s="37"/>
      <c r="M300" s="37"/>
      <c r="N300" s="37"/>
      <c r="O300" s="275"/>
      <c r="P300" s="275">
        <f>H300+I300+O300</f>
        <v>1.3868979800000001</v>
      </c>
      <c r="Q300" s="275"/>
      <c r="R300" s="275">
        <f>P300*E300</f>
        <v>0.69344899000000004</v>
      </c>
    </row>
    <row r="301" spans="1:18" ht="36">
      <c r="A301" s="279">
        <v>14</v>
      </c>
      <c r="B301" s="13" t="s">
        <v>1251</v>
      </c>
      <c r="C301" s="11" t="s">
        <v>401</v>
      </c>
      <c r="D301" s="279" t="s">
        <v>939</v>
      </c>
      <c r="E301" s="279">
        <v>5.7</v>
      </c>
      <c r="F301" s="279"/>
      <c r="G301" s="279"/>
      <c r="H301" s="29"/>
      <c r="I301" s="281">
        <f>0.278*1.1</f>
        <v>0.30580000000000007</v>
      </c>
      <c r="J301" s="279"/>
      <c r="K301" s="279"/>
      <c r="L301" s="37"/>
      <c r="M301" s="37"/>
      <c r="N301" s="37"/>
      <c r="O301" s="275"/>
      <c r="P301" s="275">
        <f>H301+I301+O301</f>
        <v>0.30580000000000007</v>
      </c>
      <c r="Q301" s="275"/>
      <c r="R301" s="275">
        <f>P301*E301</f>
        <v>1.7430600000000005</v>
      </c>
    </row>
    <row r="302" spans="1:18" ht="18">
      <c r="A302" s="279"/>
      <c r="B302" s="13"/>
      <c r="C302" s="19" t="s">
        <v>402</v>
      </c>
      <c r="D302" s="279"/>
      <c r="E302" s="14"/>
      <c r="F302" s="279"/>
      <c r="G302" s="279"/>
      <c r="H302" s="275"/>
      <c r="I302" s="275"/>
      <c r="J302" s="11"/>
      <c r="K302" s="279"/>
      <c r="L302" s="37"/>
      <c r="M302" s="37"/>
      <c r="N302" s="37"/>
      <c r="O302" s="275"/>
      <c r="P302" s="275"/>
      <c r="Q302" s="275"/>
      <c r="R302" s="275"/>
    </row>
    <row r="303" spans="1:18" ht="18">
      <c r="A303" s="324">
        <v>15</v>
      </c>
      <c r="B303" s="328" t="s">
        <v>83</v>
      </c>
      <c r="C303" s="327" t="s">
        <v>864</v>
      </c>
      <c r="D303" s="324" t="s">
        <v>845</v>
      </c>
      <c r="E303" s="329">
        <v>4.4000000000000004</v>
      </c>
      <c r="F303" s="324">
        <v>3.63</v>
      </c>
      <c r="G303" s="324">
        <v>0.59</v>
      </c>
      <c r="H303" s="317">
        <f t="shared" ref="H303" si="231">F303*H$7</f>
        <v>8.9580776999999987</v>
      </c>
      <c r="I303" s="317">
        <f t="shared" ref="I303" si="232">G303*I$7</f>
        <v>1.8039839999999998</v>
      </c>
      <c r="J303" s="11" t="s">
        <v>853</v>
      </c>
      <c r="K303" s="279" t="s">
        <v>845</v>
      </c>
      <c r="L303" s="37" t="s">
        <v>81</v>
      </c>
      <c r="M303" s="279">
        <v>1.0149999999999999</v>
      </c>
      <c r="N303" s="37">
        <v>27.56</v>
      </c>
      <c r="O303" s="330">
        <f>((N303*M303)/1.02+(N304*M304)+(N305*M305))*O$7</f>
        <v>41.196860623529403</v>
      </c>
      <c r="P303" s="325">
        <f t="shared" ref="P303" si="233">H303+I303+O303</f>
        <v>51.9589223235294</v>
      </c>
      <c r="Q303" s="325">
        <f t="shared" ref="Q303" si="234">O303*E303</f>
        <v>181.2661867435294</v>
      </c>
      <c r="R303" s="325">
        <f t="shared" ref="R303" si="235">P303*E303</f>
        <v>228.61925822352939</v>
      </c>
    </row>
    <row r="304" spans="1:18" ht="18">
      <c r="A304" s="324"/>
      <c r="B304" s="328"/>
      <c r="C304" s="327"/>
      <c r="D304" s="324"/>
      <c r="E304" s="329"/>
      <c r="F304" s="324"/>
      <c r="G304" s="324"/>
      <c r="H304" s="317"/>
      <c r="I304" s="317"/>
      <c r="J304" s="11" t="s">
        <v>79</v>
      </c>
      <c r="K304" s="279" t="s">
        <v>846</v>
      </c>
      <c r="L304" s="37"/>
      <c r="M304" s="279">
        <v>1.6</v>
      </c>
      <c r="N304" s="37">
        <v>3.5</v>
      </c>
      <c r="O304" s="330"/>
      <c r="P304" s="325"/>
      <c r="Q304" s="325"/>
      <c r="R304" s="325"/>
    </row>
    <row r="305" spans="1:18" ht="18">
      <c r="A305" s="324"/>
      <c r="B305" s="328"/>
      <c r="C305" s="327"/>
      <c r="D305" s="324"/>
      <c r="E305" s="329"/>
      <c r="F305" s="324"/>
      <c r="G305" s="324"/>
      <c r="H305" s="317"/>
      <c r="I305" s="317"/>
      <c r="J305" s="11" t="s">
        <v>80</v>
      </c>
      <c r="K305" s="279" t="s">
        <v>845</v>
      </c>
      <c r="L305" s="40" t="s">
        <v>978</v>
      </c>
      <c r="M305" s="279">
        <v>1.83E-2</v>
      </c>
      <c r="N305" s="37">
        <v>125</v>
      </c>
      <c r="O305" s="330"/>
      <c r="P305" s="325"/>
      <c r="Q305" s="325"/>
      <c r="R305" s="325"/>
    </row>
    <row r="306" spans="1:18" ht="36">
      <c r="A306" s="279">
        <v>16</v>
      </c>
      <c r="B306" s="278" t="s">
        <v>392</v>
      </c>
      <c r="C306" s="11" t="s">
        <v>403</v>
      </c>
      <c r="D306" s="277" t="s">
        <v>70</v>
      </c>
      <c r="E306" s="16">
        <v>19</v>
      </c>
      <c r="F306" s="279">
        <f>3.6*0.3</f>
        <v>1.08</v>
      </c>
      <c r="G306" s="279">
        <f>2.44*0.3</f>
        <v>0.73199999999999998</v>
      </c>
      <c r="H306" s="29">
        <f t="shared" ref="H306" si="236">F306*H$7</f>
        <v>2.6652132000000002</v>
      </c>
      <c r="I306" s="29">
        <f t="shared" ref="I306" si="237">G306*I$7</f>
        <v>2.2381631999999998</v>
      </c>
      <c r="J306" s="11"/>
      <c r="K306" s="279"/>
      <c r="L306" s="40"/>
      <c r="M306" s="37"/>
      <c r="N306" s="37"/>
      <c r="O306" s="275"/>
      <c r="P306" s="275">
        <f t="shared" ref="P306:P313" si="238">H306+I306+O306</f>
        <v>4.9033764</v>
      </c>
      <c r="Q306" s="275"/>
      <c r="R306" s="275">
        <f t="shared" ref="R306:R313" si="239">P306*E306</f>
        <v>93.164151599999997</v>
      </c>
    </row>
    <row r="307" spans="1:18" ht="36">
      <c r="A307" s="279">
        <v>17</v>
      </c>
      <c r="B307" s="279" t="s">
        <v>71</v>
      </c>
      <c r="C307" s="11" t="s">
        <v>404</v>
      </c>
      <c r="D307" s="279" t="s">
        <v>248</v>
      </c>
      <c r="E307" s="279">
        <v>15.2</v>
      </c>
      <c r="F307" s="279"/>
      <c r="G307" s="279"/>
      <c r="H307" s="275"/>
      <c r="I307" s="275"/>
      <c r="J307" s="11" t="s">
        <v>405</v>
      </c>
      <c r="K307" s="279" t="s">
        <v>248</v>
      </c>
      <c r="L307" s="40"/>
      <c r="M307" s="279">
        <v>1</v>
      </c>
      <c r="N307" s="37">
        <v>2.96</v>
      </c>
      <c r="O307" s="275">
        <f t="shared" ref="O307:O312" si="240">N307*M307*O$7</f>
        <v>3.4532543999999996</v>
      </c>
      <c r="P307" s="275">
        <f t="shared" ref="P307:P312" si="241">H307+I307+O307</f>
        <v>3.4532543999999996</v>
      </c>
      <c r="Q307" s="275">
        <f t="shared" ref="Q307:Q312" si="242">O307*E307</f>
        <v>52.489466879999995</v>
      </c>
      <c r="R307" s="275">
        <f t="shared" ref="R307:R312" si="243">P307*E307</f>
        <v>52.489466879999995</v>
      </c>
    </row>
    <row r="308" spans="1:18" ht="36">
      <c r="A308" s="279">
        <v>18</v>
      </c>
      <c r="B308" s="279" t="s">
        <v>71</v>
      </c>
      <c r="C308" s="11" t="s">
        <v>425</v>
      </c>
      <c r="D308" s="279" t="s">
        <v>248</v>
      </c>
      <c r="E308" s="279">
        <v>77.900000000000006</v>
      </c>
      <c r="F308" s="279"/>
      <c r="G308" s="279"/>
      <c r="H308" s="275"/>
      <c r="I308" s="275"/>
      <c r="J308" s="11" t="s">
        <v>426</v>
      </c>
      <c r="K308" s="279" t="s">
        <v>248</v>
      </c>
      <c r="L308" s="40" t="s">
        <v>1060</v>
      </c>
      <c r="M308" s="279">
        <v>1</v>
      </c>
      <c r="N308" s="37">
        <v>2.52</v>
      </c>
      <c r="O308" s="275">
        <f t="shared" si="240"/>
        <v>2.9399327999999998</v>
      </c>
      <c r="P308" s="275">
        <f t="shared" si="241"/>
        <v>2.9399327999999998</v>
      </c>
      <c r="Q308" s="275">
        <f t="shared" si="242"/>
        <v>229.02076511999999</v>
      </c>
      <c r="R308" s="275">
        <f t="shared" si="243"/>
        <v>229.02076511999999</v>
      </c>
    </row>
    <row r="309" spans="1:18" ht="36">
      <c r="A309" s="279">
        <v>19</v>
      </c>
      <c r="B309" s="279" t="s">
        <v>71</v>
      </c>
      <c r="C309" s="11" t="s">
        <v>89</v>
      </c>
      <c r="D309" s="279" t="s">
        <v>939</v>
      </c>
      <c r="E309" s="279">
        <v>0.27660000000000001</v>
      </c>
      <c r="F309" s="279"/>
      <c r="G309" s="279"/>
      <c r="H309" s="275"/>
      <c r="I309" s="275"/>
      <c r="J309" s="11" t="s">
        <v>89</v>
      </c>
      <c r="K309" s="279" t="s">
        <v>939</v>
      </c>
      <c r="L309" s="40" t="s">
        <v>1056</v>
      </c>
      <c r="M309" s="279">
        <v>1</v>
      </c>
      <c r="N309" s="37">
        <v>479.17</v>
      </c>
      <c r="O309" s="275">
        <f t="shared" si="240"/>
        <v>559.01888880000001</v>
      </c>
      <c r="P309" s="275">
        <f t="shared" si="241"/>
        <v>559.01888880000001</v>
      </c>
      <c r="Q309" s="275">
        <f t="shared" si="242"/>
        <v>154.62462464208002</v>
      </c>
      <c r="R309" s="275">
        <f t="shared" si="243"/>
        <v>154.62462464208002</v>
      </c>
    </row>
    <row r="310" spans="1:18" ht="18">
      <c r="A310" s="279">
        <v>20</v>
      </c>
      <c r="B310" s="13" t="s">
        <v>71</v>
      </c>
      <c r="C310" s="11" t="s">
        <v>393</v>
      </c>
      <c r="D310" s="279" t="s">
        <v>124</v>
      </c>
      <c r="E310" s="14">
        <v>14.3</v>
      </c>
      <c r="F310" s="279"/>
      <c r="G310" s="279"/>
      <c r="H310" s="275"/>
      <c r="I310" s="275"/>
      <c r="J310" s="11" t="s">
        <v>393</v>
      </c>
      <c r="K310" s="279" t="s">
        <v>124</v>
      </c>
      <c r="L310" s="40"/>
      <c r="M310" s="37">
        <v>1</v>
      </c>
      <c r="N310" s="37">
        <v>1</v>
      </c>
      <c r="O310" s="275">
        <f t="shared" si="240"/>
        <v>1.1666399999999999</v>
      </c>
      <c r="P310" s="275">
        <f t="shared" si="241"/>
        <v>1.1666399999999999</v>
      </c>
      <c r="Q310" s="275">
        <f t="shared" si="242"/>
        <v>16.682952</v>
      </c>
      <c r="R310" s="275">
        <f t="shared" si="243"/>
        <v>16.682952</v>
      </c>
    </row>
    <row r="311" spans="1:18" ht="36">
      <c r="A311" s="279">
        <v>21</v>
      </c>
      <c r="B311" s="13" t="s">
        <v>71</v>
      </c>
      <c r="C311" s="11" t="s">
        <v>991</v>
      </c>
      <c r="D311" s="279" t="s">
        <v>70</v>
      </c>
      <c r="E311" s="16">
        <v>38</v>
      </c>
      <c r="F311" s="279"/>
      <c r="G311" s="279"/>
      <c r="H311" s="275"/>
      <c r="I311" s="275"/>
      <c r="J311" s="11" t="s">
        <v>991</v>
      </c>
      <c r="K311" s="279" t="s">
        <v>70</v>
      </c>
      <c r="L311" s="40"/>
      <c r="M311" s="37">
        <v>1</v>
      </c>
      <c r="N311" s="37">
        <v>0.32</v>
      </c>
      <c r="O311" s="275">
        <f t="shared" si="240"/>
        <v>0.37332479999999996</v>
      </c>
      <c r="P311" s="275">
        <f t="shared" si="241"/>
        <v>0.37332479999999996</v>
      </c>
      <c r="Q311" s="275">
        <f t="shared" si="242"/>
        <v>14.186342399999999</v>
      </c>
      <c r="R311" s="275">
        <f t="shared" si="243"/>
        <v>14.186342399999999</v>
      </c>
    </row>
    <row r="312" spans="1:18" ht="54">
      <c r="A312" s="279">
        <v>22</v>
      </c>
      <c r="B312" s="13" t="s">
        <v>85</v>
      </c>
      <c r="C312" s="11" t="s">
        <v>900</v>
      </c>
      <c r="D312" s="279" t="s">
        <v>940</v>
      </c>
      <c r="E312" s="275">
        <v>0.95</v>
      </c>
      <c r="F312" s="279">
        <v>7.55</v>
      </c>
      <c r="G312" s="279">
        <v>3.71</v>
      </c>
      <c r="H312" s="29">
        <f t="shared" ref="H312:H313" si="244">F312*H$7</f>
        <v>18.631814499999997</v>
      </c>
      <c r="I312" s="29">
        <f t="shared" ref="I312" si="245">G312*I$7</f>
        <v>11.343696</v>
      </c>
      <c r="J312" s="11" t="s">
        <v>901</v>
      </c>
      <c r="K312" s="279" t="s">
        <v>248</v>
      </c>
      <c r="L312" s="37"/>
      <c r="M312" s="37">
        <v>100</v>
      </c>
      <c r="N312" s="37">
        <v>0.3</v>
      </c>
      <c r="O312" s="275">
        <f t="shared" si="240"/>
        <v>34.999199999999995</v>
      </c>
      <c r="P312" s="275">
        <f t="shared" si="241"/>
        <v>64.974710499999986</v>
      </c>
      <c r="Q312" s="275">
        <f t="shared" si="242"/>
        <v>33.249239999999993</v>
      </c>
      <c r="R312" s="275">
        <f t="shared" si="243"/>
        <v>61.725974974999986</v>
      </c>
    </row>
    <row r="313" spans="1:18" ht="18">
      <c r="A313" s="324">
        <v>23</v>
      </c>
      <c r="B313" s="324" t="s">
        <v>394</v>
      </c>
      <c r="C313" s="332" t="s">
        <v>406</v>
      </c>
      <c r="D313" s="324" t="s">
        <v>847</v>
      </c>
      <c r="E313" s="330">
        <v>0.312</v>
      </c>
      <c r="F313" s="324">
        <v>31.3</v>
      </c>
      <c r="G313" s="324"/>
      <c r="H313" s="317">
        <f t="shared" si="244"/>
        <v>77.241827000000001</v>
      </c>
      <c r="I313" s="317"/>
      <c r="J313" s="20" t="s">
        <v>395</v>
      </c>
      <c r="K313" s="279" t="s">
        <v>124</v>
      </c>
      <c r="L313" s="37"/>
      <c r="M313" s="279">
        <v>1.2</v>
      </c>
      <c r="N313" s="37">
        <v>2.91</v>
      </c>
      <c r="O313" s="330">
        <f>((N313*M313)+(N314*M314)+(N315*M315))*O$7</f>
        <v>8.5730540399999988</v>
      </c>
      <c r="P313" s="325">
        <f t="shared" si="238"/>
        <v>85.814881040000003</v>
      </c>
      <c r="Q313" s="325">
        <f t="shared" ref="Q313" si="246">O313*E313</f>
        <v>2.6747928604799998</v>
      </c>
      <c r="R313" s="325">
        <f t="shared" si="239"/>
        <v>26.77424288448</v>
      </c>
    </row>
    <row r="314" spans="1:18" ht="18">
      <c r="A314" s="324"/>
      <c r="B314" s="324"/>
      <c r="C314" s="332"/>
      <c r="D314" s="324"/>
      <c r="E314" s="330"/>
      <c r="F314" s="324"/>
      <c r="G314" s="324"/>
      <c r="H314" s="317"/>
      <c r="I314" s="317"/>
      <c r="J314" s="20" t="s">
        <v>127</v>
      </c>
      <c r="K314" s="279" t="s">
        <v>124</v>
      </c>
      <c r="L314" s="40"/>
      <c r="M314" s="279">
        <v>2.7</v>
      </c>
      <c r="N314" s="37">
        <v>0.94499999999999995</v>
      </c>
      <c r="O314" s="330"/>
      <c r="P314" s="325"/>
      <c r="Q314" s="325"/>
      <c r="R314" s="325"/>
    </row>
    <row r="315" spans="1:18" ht="18">
      <c r="A315" s="324"/>
      <c r="B315" s="324"/>
      <c r="C315" s="332"/>
      <c r="D315" s="324"/>
      <c r="E315" s="330"/>
      <c r="F315" s="324"/>
      <c r="G315" s="324"/>
      <c r="H315" s="317"/>
      <c r="I315" s="317"/>
      <c r="J315" s="20" t="s">
        <v>396</v>
      </c>
      <c r="K315" s="279" t="s">
        <v>124</v>
      </c>
      <c r="L315" s="37" t="s">
        <v>966</v>
      </c>
      <c r="M315" s="279">
        <v>4.5</v>
      </c>
      <c r="N315" s="37">
        <v>0.28999999999999998</v>
      </c>
      <c r="O315" s="330"/>
      <c r="P315" s="325"/>
      <c r="Q315" s="325"/>
      <c r="R315" s="325"/>
    </row>
    <row r="316" spans="1:18" ht="18">
      <c r="A316" s="279"/>
      <c r="B316" s="13"/>
      <c r="C316" s="36" t="s">
        <v>427</v>
      </c>
      <c r="D316" s="279"/>
      <c r="E316" s="275"/>
      <c r="F316" s="279"/>
      <c r="G316" s="279"/>
      <c r="H316" s="275"/>
      <c r="I316" s="275"/>
      <c r="J316" s="11"/>
      <c r="K316" s="279"/>
      <c r="L316" s="40"/>
      <c r="M316" s="37"/>
      <c r="N316" s="37"/>
      <c r="O316" s="275"/>
      <c r="P316" s="275"/>
      <c r="Q316" s="275"/>
      <c r="R316" s="275"/>
    </row>
    <row r="317" spans="1:18" ht="36">
      <c r="A317" s="279">
        <v>24</v>
      </c>
      <c r="B317" s="13" t="s">
        <v>113</v>
      </c>
      <c r="C317" s="11" t="s">
        <v>911</v>
      </c>
      <c r="D317" s="279" t="s">
        <v>845</v>
      </c>
      <c r="E317" s="279">
        <v>3.15</v>
      </c>
      <c r="F317" s="279">
        <v>1.1000000000000001</v>
      </c>
      <c r="G317" s="279"/>
      <c r="H317" s="29">
        <f t="shared" ref="H317:H321" si="247">F317*H$7</f>
        <v>2.714569</v>
      </c>
      <c r="I317" s="29"/>
      <c r="J317" s="11"/>
      <c r="K317" s="279"/>
      <c r="L317" s="37"/>
      <c r="M317" s="37"/>
      <c r="N317" s="37"/>
      <c r="O317" s="275"/>
      <c r="P317" s="275">
        <f>H317+I317+O317</f>
        <v>2.714569</v>
      </c>
      <c r="Q317" s="275"/>
      <c r="R317" s="275">
        <f>P317*E317</f>
        <v>8.5508923499999998</v>
      </c>
    </row>
    <row r="318" spans="1:18" ht="72">
      <c r="A318" s="279">
        <v>25</v>
      </c>
      <c r="B318" s="279" t="s">
        <v>77</v>
      </c>
      <c r="C318" s="49" t="s">
        <v>428</v>
      </c>
      <c r="D318" s="279" t="s">
        <v>845</v>
      </c>
      <c r="E318" s="279">
        <v>0.9</v>
      </c>
      <c r="F318" s="279">
        <v>0.56200000000000006</v>
      </c>
      <c r="G318" s="279"/>
      <c r="H318" s="29">
        <f t="shared" si="247"/>
        <v>1.3868979800000001</v>
      </c>
      <c r="I318" s="29"/>
      <c r="J318" s="11"/>
      <c r="K318" s="279"/>
      <c r="L318" s="37"/>
      <c r="M318" s="37"/>
      <c r="N318" s="37"/>
      <c r="O318" s="275"/>
      <c r="P318" s="275">
        <f>H318+I318+O318</f>
        <v>1.3868979800000001</v>
      </c>
      <c r="Q318" s="275"/>
      <c r="R318" s="275">
        <f>P318*E318</f>
        <v>1.2482081820000002</v>
      </c>
    </row>
    <row r="319" spans="1:18" ht="18">
      <c r="A319" s="279">
        <v>26</v>
      </c>
      <c r="B319" s="13" t="s">
        <v>77</v>
      </c>
      <c r="C319" s="11" t="s">
        <v>78</v>
      </c>
      <c r="D319" s="279" t="s">
        <v>845</v>
      </c>
      <c r="E319" s="275">
        <v>2.25</v>
      </c>
      <c r="F319" s="279">
        <v>0.56200000000000006</v>
      </c>
      <c r="G319" s="279"/>
      <c r="H319" s="29">
        <f t="shared" si="247"/>
        <v>1.3868979800000001</v>
      </c>
      <c r="I319" s="29"/>
      <c r="J319" s="11"/>
      <c r="K319" s="279"/>
      <c r="L319" s="37"/>
      <c r="M319" s="37"/>
      <c r="N319" s="37"/>
      <c r="O319" s="275"/>
      <c r="P319" s="275">
        <f>H319+I319+O319</f>
        <v>1.3868979800000001</v>
      </c>
      <c r="Q319" s="275"/>
      <c r="R319" s="275">
        <f>P319*E319</f>
        <v>3.1205204550000003</v>
      </c>
    </row>
    <row r="320" spans="1:18" ht="36">
      <c r="A320" s="279">
        <v>27</v>
      </c>
      <c r="B320" s="277" t="s">
        <v>429</v>
      </c>
      <c r="C320" s="11" t="s">
        <v>430</v>
      </c>
      <c r="D320" s="277" t="s">
        <v>940</v>
      </c>
      <c r="E320" s="279">
        <v>0.1</v>
      </c>
      <c r="F320" s="279">
        <f>13.4/2</f>
        <v>6.7</v>
      </c>
      <c r="G320" s="279">
        <f>1.7/2</f>
        <v>0.85</v>
      </c>
      <c r="H320" s="29">
        <f t="shared" si="247"/>
        <v>16.534192999999998</v>
      </c>
      <c r="I320" s="29">
        <f t="shared" ref="I320:I321" si="248">G320*I$7</f>
        <v>2.5989599999999999</v>
      </c>
      <c r="J320" s="11" t="s">
        <v>431</v>
      </c>
      <c r="K320" s="279" t="s">
        <v>248</v>
      </c>
      <c r="L320" s="40"/>
      <c r="M320" s="279">
        <v>100</v>
      </c>
      <c r="N320" s="279">
        <v>0.4</v>
      </c>
      <c r="O320" s="275">
        <f>N320*M320*O$7</f>
        <v>46.665599999999998</v>
      </c>
      <c r="P320" s="275">
        <f>H320+I320+O320</f>
        <v>65.798753000000005</v>
      </c>
      <c r="Q320" s="275">
        <f>O320*E320</f>
        <v>4.6665599999999996</v>
      </c>
      <c r="R320" s="275">
        <f>P320*E320</f>
        <v>6.5798753000000012</v>
      </c>
    </row>
    <row r="321" spans="1:18" ht="36">
      <c r="A321" s="279">
        <v>28</v>
      </c>
      <c r="B321" s="277" t="s">
        <v>432</v>
      </c>
      <c r="C321" s="11" t="s">
        <v>433</v>
      </c>
      <c r="D321" s="277" t="s">
        <v>268</v>
      </c>
      <c r="E321" s="14">
        <v>0.4</v>
      </c>
      <c r="F321" s="279">
        <v>4.5999999999999996</v>
      </c>
      <c r="G321" s="279">
        <v>0.7</v>
      </c>
      <c r="H321" s="29">
        <f t="shared" si="247"/>
        <v>11.351833999999998</v>
      </c>
      <c r="I321" s="29">
        <f t="shared" si="248"/>
        <v>2.1403199999999996</v>
      </c>
      <c r="J321" s="11" t="s">
        <v>434</v>
      </c>
      <c r="K321" s="279" t="s">
        <v>248</v>
      </c>
      <c r="L321" s="40" t="s">
        <v>1003</v>
      </c>
      <c r="M321" s="279">
        <v>25</v>
      </c>
      <c r="N321" s="37">
        <v>1.05</v>
      </c>
      <c r="O321" s="275">
        <f>N321*M321*O$7</f>
        <v>30.624299999999998</v>
      </c>
      <c r="P321" s="275">
        <f>H321+I321+O321</f>
        <v>44.116453999999997</v>
      </c>
      <c r="Q321" s="275">
        <f>O321*E321</f>
        <v>12.24972</v>
      </c>
      <c r="R321" s="275">
        <f>P321*E321</f>
        <v>17.646581600000001</v>
      </c>
    </row>
    <row r="322" spans="1:18" ht="18">
      <c r="A322" s="279"/>
      <c r="B322" s="13"/>
      <c r="C322" s="19" t="s">
        <v>298</v>
      </c>
      <c r="D322" s="279"/>
      <c r="E322" s="15"/>
      <c r="F322" s="279"/>
      <c r="G322" s="279"/>
      <c r="H322" s="275"/>
      <c r="I322" s="275"/>
      <c r="J322" s="11"/>
      <c r="K322" s="279"/>
      <c r="L322" s="37"/>
      <c r="M322" s="37"/>
      <c r="N322" s="37"/>
      <c r="O322" s="275"/>
      <c r="P322" s="275"/>
      <c r="Q322" s="275"/>
      <c r="R322" s="275"/>
    </row>
    <row r="323" spans="1:18" ht="18">
      <c r="A323" s="279">
        <v>1</v>
      </c>
      <c r="B323" s="13"/>
      <c r="C323" s="11" t="s">
        <v>299</v>
      </c>
      <c r="D323" s="277" t="s">
        <v>70</v>
      </c>
      <c r="E323" s="277">
        <v>1</v>
      </c>
      <c r="F323" s="277"/>
      <c r="G323" s="279"/>
      <c r="H323" s="275"/>
      <c r="I323" s="275"/>
      <c r="J323" s="11"/>
      <c r="K323" s="279"/>
      <c r="L323" s="40"/>
      <c r="M323" s="37"/>
      <c r="N323" s="37"/>
      <c r="O323" s="275"/>
      <c r="P323" s="277">
        <v>110</v>
      </c>
      <c r="Q323" s="275"/>
      <c r="R323" s="275">
        <f>P323*E323</f>
        <v>110</v>
      </c>
    </row>
    <row r="324" spans="1:18" ht="18">
      <c r="A324" s="279">
        <v>2</v>
      </c>
      <c r="B324" s="13"/>
      <c r="C324" s="11" t="s">
        <v>300</v>
      </c>
      <c r="D324" s="277" t="s">
        <v>70</v>
      </c>
      <c r="E324" s="277">
        <v>1</v>
      </c>
      <c r="F324" s="277"/>
      <c r="G324" s="279"/>
      <c r="H324" s="275"/>
      <c r="I324" s="275"/>
      <c r="J324" s="11"/>
      <c r="K324" s="279"/>
      <c r="L324" s="40"/>
      <c r="M324" s="37"/>
      <c r="N324" s="37"/>
      <c r="O324" s="275"/>
      <c r="P324" s="277">
        <v>85</v>
      </c>
      <c r="Q324" s="275"/>
      <c r="R324" s="275">
        <f>P324*E324</f>
        <v>85</v>
      </c>
    </row>
    <row r="325" spans="1:18" ht="18">
      <c r="A325" s="279">
        <v>3</v>
      </c>
      <c r="B325" s="13"/>
      <c r="C325" s="11" t="s">
        <v>301</v>
      </c>
      <c r="D325" s="277" t="s">
        <v>70</v>
      </c>
      <c r="E325" s="277">
        <v>1</v>
      </c>
      <c r="F325" s="277"/>
      <c r="G325" s="279"/>
      <c r="H325" s="275"/>
      <c r="I325" s="275"/>
      <c r="J325" s="11"/>
      <c r="K325" s="279"/>
      <c r="L325" s="40"/>
      <c r="M325" s="37"/>
      <c r="N325" s="37"/>
      <c r="O325" s="276"/>
      <c r="P325" s="277">
        <v>80</v>
      </c>
      <c r="Q325" s="275"/>
      <c r="R325" s="275">
        <f>P325*E325</f>
        <v>80</v>
      </c>
    </row>
    <row r="326" spans="1:18" ht="18">
      <c r="A326" s="279">
        <v>4</v>
      </c>
      <c r="B326" s="13"/>
      <c r="C326" s="11" t="s">
        <v>302</v>
      </c>
      <c r="D326" s="277" t="s">
        <v>70</v>
      </c>
      <c r="E326" s="277">
        <v>1</v>
      </c>
      <c r="F326" s="277"/>
      <c r="G326" s="279"/>
      <c r="H326" s="275"/>
      <c r="I326" s="275"/>
      <c r="J326" s="11"/>
      <c r="K326" s="279"/>
      <c r="L326" s="40"/>
      <c r="M326" s="37"/>
      <c r="N326" s="37"/>
      <c r="O326" s="275"/>
      <c r="P326" s="277">
        <v>120</v>
      </c>
      <c r="Q326" s="275"/>
      <c r="R326" s="275">
        <f>P326*E326</f>
        <v>120</v>
      </c>
    </row>
    <row r="327" spans="1:18" ht="18">
      <c r="A327" s="279">
        <v>5</v>
      </c>
      <c r="B327" s="13"/>
      <c r="C327" s="11" t="s">
        <v>303</v>
      </c>
      <c r="D327" s="277" t="s">
        <v>70</v>
      </c>
      <c r="E327" s="277">
        <v>1</v>
      </c>
      <c r="F327" s="277"/>
      <c r="G327" s="279"/>
      <c r="H327" s="275"/>
      <c r="I327" s="275"/>
      <c r="J327" s="11"/>
      <c r="K327" s="279"/>
      <c r="L327" s="40"/>
      <c r="M327" s="37"/>
      <c r="N327" s="37"/>
      <c r="O327" s="275"/>
      <c r="P327" s="277">
        <v>150</v>
      </c>
      <c r="Q327" s="275"/>
      <c r="R327" s="275">
        <f>P327*E327</f>
        <v>150</v>
      </c>
    </row>
    <row r="328" spans="1:18" ht="18">
      <c r="A328" s="279"/>
      <c r="B328" s="278"/>
      <c r="C328" s="17" t="s">
        <v>447</v>
      </c>
      <c r="D328" s="279"/>
      <c r="E328" s="279"/>
      <c r="F328" s="279"/>
      <c r="G328" s="279"/>
      <c r="H328" s="275"/>
      <c r="I328" s="275"/>
      <c r="J328" s="11"/>
      <c r="K328" s="279"/>
      <c r="L328" s="37"/>
      <c r="M328" s="37"/>
      <c r="N328" s="37"/>
      <c r="O328" s="275"/>
      <c r="P328" s="275"/>
      <c r="Q328" s="275"/>
      <c r="R328" s="275"/>
    </row>
    <row r="329" spans="1:18" ht="18">
      <c r="A329" s="17"/>
      <c r="B329" s="17"/>
      <c r="C329" s="17" t="s">
        <v>258</v>
      </c>
      <c r="D329" s="17"/>
      <c r="E329" s="17"/>
      <c r="F329" s="17"/>
      <c r="G329" s="17"/>
      <c r="H329" s="17"/>
      <c r="I329" s="17"/>
      <c r="J329" s="17"/>
      <c r="K329" s="17"/>
      <c r="L329" s="25"/>
      <c r="M329" s="25"/>
      <c r="N329" s="25"/>
      <c r="O329" s="17"/>
      <c r="P329" s="17"/>
      <c r="Q329" s="18"/>
      <c r="R329" s="17"/>
    </row>
    <row r="330" spans="1:18" ht="54">
      <c r="A330" s="279">
        <v>1</v>
      </c>
      <c r="B330" s="279" t="s">
        <v>260</v>
      </c>
      <c r="C330" s="11" t="s">
        <v>912</v>
      </c>
      <c r="D330" s="279" t="s">
        <v>844</v>
      </c>
      <c r="E330" s="276">
        <v>0.20100000000000001</v>
      </c>
      <c r="F330" s="279">
        <v>5.92</v>
      </c>
      <c r="G330" s="279">
        <v>187.67</v>
      </c>
      <c r="H330" s="29">
        <f t="shared" ref="H330:H331" si="249">F330*H$7</f>
        <v>14.6093168</v>
      </c>
      <c r="I330" s="29">
        <f t="shared" ref="I330" si="250">G330*I$7</f>
        <v>573.81979199999989</v>
      </c>
      <c r="J330" s="11"/>
      <c r="K330" s="279"/>
      <c r="L330" s="37"/>
      <c r="M330" s="37"/>
      <c r="N330" s="37"/>
      <c r="O330" s="275"/>
      <c r="P330" s="275">
        <f>H330+I330+O330</f>
        <v>588.42910879999988</v>
      </c>
      <c r="Q330" s="275"/>
      <c r="R330" s="275">
        <f>P330*E330</f>
        <v>118.27425086879998</v>
      </c>
    </row>
    <row r="331" spans="1:18" ht="36">
      <c r="A331" s="279">
        <v>2</v>
      </c>
      <c r="B331" s="279" t="s">
        <v>113</v>
      </c>
      <c r="C331" s="11" t="s">
        <v>913</v>
      </c>
      <c r="D331" s="279" t="s">
        <v>845</v>
      </c>
      <c r="E331" s="279">
        <v>23</v>
      </c>
      <c r="F331" s="279">
        <v>1.1000000000000001</v>
      </c>
      <c r="G331" s="279"/>
      <c r="H331" s="29">
        <f t="shared" si="249"/>
        <v>2.714569</v>
      </c>
      <c r="I331" s="29"/>
      <c r="J331" s="11"/>
      <c r="K331" s="279"/>
      <c r="L331" s="37"/>
      <c r="M331" s="37"/>
      <c r="N331" s="37"/>
      <c r="O331" s="275"/>
      <c r="P331" s="275">
        <f>H331+I331+O331</f>
        <v>2.714569</v>
      </c>
      <c r="Q331" s="275"/>
      <c r="R331" s="275">
        <f>P331*E331</f>
        <v>62.435087000000003</v>
      </c>
    </row>
    <row r="332" spans="1:18" ht="18">
      <c r="A332" s="279">
        <v>3</v>
      </c>
      <c r="B332" s="13" t="s">
        <v>1251</v>
      </c>
      <c r="C332" s="11" t="s">
        <v>259</v>
      </c>
      <c r="D332" s="279" t="s">
        <v>939</v>
      </c>
      <c r="E332" s="279">
        <v>403.2</v>
      </c>
      <c r="F332" s="279"/>
      <c r="G332" s="279"/>
      <c r="H332" s="29"/>
      <c r="I332" s="281">
        <f>0.278*1.1</f>
        <v>0.30580000000000007</v>
      </c>
      <c r="J332" s="279"/>
      <c r="K332" s="279"/>
      <c r="L332" s="37"/>
      <c r="M332" s="37"/>
      <c r="N332" s="37"/>
      <c r="O332" s="275"/>
      <c r="P332" s="275">
        <f>H332+I332+O332</f>
        <v>0.30580000000000007</v>
      </c>
      <c r="Q332" s="275"/>
      <c r="R332" s="275">
        <f>P332*E332</f>
        <v>123.29856000000002</v>
      </c>
    </row>
    <row r="333" spans="1:18" ht="18">
      <c r="A333" s="279"/>
      <c r="B333" s="277"/>
      <c r="C333" s="17" t="s">
        <v>261</v>
      </c>
      <c r="D333" s="279"/>
      <c r="E333" s="279"/>
      <c r="F333" s="279"/>
      <c r="G333" s="279"/>
      <c r="H333" s="275"/>
      <c r="I333" s="275"/>
      <c r="J333" s="279"/>
      <c r="K333" s="279"/>
      <c r="L333" s="37"/>
      <c r="M333" s="37"/>
      <c r="N333" s="37"/>
      <c r="O333" s="279"/>
      <c r="P333" s="275"/>
      <c r="Q333" s="275"/>
      <c r="R333" s="275"/>
    </row>
    <row r="334" spans="1:18" ht="54">
      <c r="A334" s="324">
        <v>1</v>
      </c>
      <c r="B334" s="324" t="s">
        <v>262</v>
      </c>
      <c r="C334" s="327" t="s">
        <v>264</v>
      </c>
      <c r="D334" s="324" t="s">
        <v>248</v>
      </c>
      <c r="E334" s="324">
        <v>3.5</v>
      </c>
      <c r="F334" s="324">
        <v>0.40100000000000002</v>
      </c>
      <c r="G334" s="324">
        <v>7.1000000000000004E-3</v>
      </c>
      <c r="H334" s="317">
        <f t="shared" ref="H334" si="251">F334*H$7</f>
        <v>0.98958379000000007</v>
      </c>
      <c r="I334" s="317">
        <f t="shared" ref="I334" si="252">G334*I$7</f>
        <v>2.1708959999999999E-2</v>
      </c>
      <c r="J334" s="11" t="s">
        <v>263</v>
      </c>
      <c r="K334" s="279" t="s">
        <v>248</v>
      </c>
      <c r="L334" s="37" t="s">
        <v>1036</v>
      </c>
      <c r="M334" s="37">
        <v>1</v>
      </c>
      <c r="N334" s="37">
        <f>1.25*2</f>
        <v>2.5</v>
      </c>
      <c r="O334" s="330">
        <f>((N334*M334)+(N335*M335)/1.02+(N336*M336))*O$7</f>
        <v>4.2698818122352939</v>
      </c>
      <c r="P334" s="325">
        <f t="shared" ref="P334" si="253">H334+I334+O334</f>
        <v>5.2811745622352939</v>
      </c>
      <c r="Q334" s="325">
        <f t="shared" ref="Q334" si="254">O334*E334</f>
        <v>14.944586342823529</v>
      </c>
      <c r="R334" s="325">
        <f t="shared" ref="R334" si="255">P334*E334</f>
        <v>18.484110967823529</v>
      </c>
    </row>
    <row r="335" spans="1:18" ht="18">
      <c r="A335" s="324"/>
      <c r="B335" s="324"/>
      <c r="C335" s="327"/>
      <c r="D335" s="324"/>
      <c r="E335" s="324"/>
      <c r="F335" s="324"/>
      <c r="G335" s="324"/>
      <c r="H335" s="317"/>
      <c r="I335" s="317"/>
      <c r="J335" s="20" t="s">
        <v>865</v>
      </c>
      <c r="K335" s="279" t="s">
        <v>845</v>
      </c>
      <c r="L335" s="37" t="s">
        <v>114</v>
      </c>
      <c r="M335" s="279">
        <v>3.9E-2</v>
      </c>
      <c r="N335" s="37">
        <v>29.93</v>
      </c>
      <c r="O335" s="330"/>
      <c r="P335" s="325"/>
      <c r="Q335" s="325"/>
      <c r="R335" s="325"/>
    </row>
    <row r="336" spans="1:18" ht="18">
      <c r="A336" s="324"/>
      <c r="B336" s="324"/>
      <c r="C336" s="327"/>
      <c r="D336" s="324"/>
      <c r="E336" s="324"/>
      <c r="F336" s="324"/>
      <c r="G336" s="324"/>
      <c r="H336" s="317"/>
      <c r="I336" s="317"/>
      <c r="J336" s="20" t="s">
        <v>115</v>
      </c>
      <c r="K336" s="279" t="s">
        <v>845</v>
      </c>
      <c r="L336" s="38" t="s">
        <v>116</v>
      </c>
      <c r="M336" s="279">
        <v>5.9999999999999995E-4</v>
      </c>
      <c r="N336" s="37">
        <v>26</v>
      </c>
      <c r="O336" s="330"/>
      <c r="P336" s="325"/>
      <c r="Q336" s="325"/>
      <c r="R336" s="325"/>
    </row>
    <row r="337" spans="1:18" ht="54">
      <c r="A337" s="324">
        <v>2</v>
      </c>
      <c r="B337" s="324" t="s">
        <v>180</v>
      </c>
      <c r="C337" s="327" t="s">
        <v>415</v>
      </c>
      <c r="D337" s="324" t="s">
        <v>940</v>
      </c>
      <c r="E337" s="325">
        <v>0.78</v>
      </c>
      <c r="F337" s="324">
        <v>59.2</v>
      </c>
      <c r="G337" s="324">
        <v>0.71</v>
      </c>
      <c r="H337" s="317">
        <f t="shared" ref="H337" si="256">F337*H$7</f>
        <v>146.09316799999999</v>
      </c>
      <c r="I337" s="317">
        <f t="shared" ref="I337" si="257">G337*I$7</f>
        <v>2.1708959999999999</v>
      </c>
      <c r="J337" s="11" t="s">
        <v>182</v>
      </c>
      <c r="K337" s="279" t="s">
        <v>248</v>
      </c>
      <c r="L337" s="37" t="s">
        <v>1035</v>
      </c>
      <c r="M337" s="37">
        <v>100</v>
      </c>
      <c r="N337" s="37">
        <v>5.75</v>
      </c>
      <c r="O337" s="330">
        <f>((N337*M337)+(N338*M338)/1.02+(N339*M339))*O$7</f>
        <v>874.61193651764688</v>
      </c>
      <c r="P337" s="325">
        <f t="shared" ref="P337" si="258">H337+I337+O337</f>
        <v>1022.8760005176468</v>
      </c>
      <c r="Q337" s="325">
        <f t="shared" ref="Q337" si="259">O337*E337</f>
        <v>682.19731048376457</v>
      </c>
      <c r="R337" s="325">
        <f t="shared" ref="R337" si="260">P337*E337</f>
        <v>797.84328040376454</v>
      </c>
    </row>
    <row r="338" spans="1:18" ht="18">
      <c r="A338" s="324"/>
      <c r="B338" s="324"/>
      <c r="C338" s="327"/>
      <c r="D338" s="324"/>
      <c r="E338" s="325"/>
      <c r="F338" s="324"/>
      <c r="G338" s="324"/>
      <c r="H338" s="317"/>
      <c r="I338" s="317"/>
      <c r="J338" s="20" t="s">
        <v>865</v>
      </c>
      <c r="K338" s="279" t="s">
        <v>845</v>
      </c>
      <c r="L338" s="37" t="s">
        <v>114</v>
      </c>
      <c r="M338" s="279">
        <v>5.9</v>
      </c>
      <c r="N338" s="37">
        <v>29.93</v>
      </c>
      <c r="O338" s="330"/>
      <c r="P338" s="325"/>
      <c r="Q338" s="325"/>
      <c r="R338" s="325"/>
    </row>
    <row r="339" spans="1:18" ht="18">
      <c r="A339" s="324"/>
      <c r="B339" s="324"/>
      <c r="C339" s="327"/>
      <c r="D339" s="324"/>
      <c r="E339" s="325"/>
      <c r="F339" s="324"/>
      <c r="G339" s="324"/>
      <c r="H339" s="317"/>
      <c r="I339" s="317"/>
      <c r="J339" s="20" t="s">
        <v>115</v>
      </c>
      <c r="K339" s="279" t="s">
        <v>845</v>
      </c>
      <c r="L339" s="38" t="s">
        <v>116</v>
      </c>
      <c r="M339" s="279">
        <v>0.06</v>
      </c>
      <c r="N339" s="37">
        <v>26</v>
      </c>
      <c r="O339" s="330"/>
      <c r="P339" s="325"/>
      <c r="Q339" s="325"/>
      <c r="R339" s="325"/>
    </row>
    <row r="340" spans="1:18" ht="36">
      <c r="A340" s="279">
        <v>3</v>
      </c>
      <c r="B340" s="277" t="s">
        <v>266</v>
      </c>
      <c r="C340" s="11" t="s">
        <v>267</v>
      </c>
      <c r="D340" s="279" t="s">
        <v>268</v>
      </c>
      <c r="E340" s="14">
        <v>2.6</v>
      </c>
      <c r="F340" s="279">
        <v>12</v>
      </c>
      <c r="G340" s="279">
        <v>1.5</v>
      </c>
      <c r="H340" s="29">
        <f t="shared" ref="H340:H341" si="261">F340*H$7</f>
        <v>29.613479999999999</v>
      </c>
      <c r="I340" s="29">
        <f t="shared" ref="I340" si="262">G340*I$7</f>
        <v>4.5863999999999994</v>
      </c>
      <c r="J340" s="20" t="s">
        <v>269</v>
      </c>
      <c r="K340" s="279" t="s">
        <v>845</v>
      </c>
      <c r="L340" s="37"/>
      <c r="M340" s="279">
        <v>9</v>
      </c>
      <c r="N340" s="37">
        <v>0.95</v>
      </c>
      <c r="O340" s="275">
        <f>N340*M340*O$7</f>
        <v>9.974771999999998</v>
      </c>
      <c r="P340" s="275">
        <f>H340+I340+O340</f>
        <v>44.174651999999995</v>
      </c>
      <c r="Q340" s="275">
        <f>O340*E340</f>
        <v>25.934407199999995</v>
      </c>
      <c r="R340" s="275">
        <f>P340*E340</f>
        <v>114.85409519999999</v>
      </c>
    </row>
    <row r="341" spans="1:18" ht="18">
      <c r="A341" s="324">
        <v>4</v>
      </c>
      <c r="B341" s="328" t="s">
        <v>270</v>
      </c>
      <c r="C341" s="327" t="s">
        <v>271</v>
      </c>
      <c r="D341" s="324" t="s">
        <v>70</v>
      </c>
      <c r="E341" s="324">
        <v>26</v>
      </c>
      <c r="F341" s="324">
        <v>0.24</v>
      </c>
      <c r="G341" s="324"/>
      <c r="H341" s="317">
        <f t="shared" si="261"/>
        <v>0.59226959999999995</v>
      </c>
      <c r="I341" s="317"/>
      <c r="J341" s="11" t="s">
        <v>272</v>
      </c>
      <c r="K341" s="279" t="s">
        <v>70</v>
      </c>
      <c r="L341" s="142"/>
      <c r="M341" s="279">
        <v>1</v>
      </c>
      <c r="N341" s="37">
        <v>1.5</v>
      </c>
      <c r="O341" s="325">
        <f>((N341*M341)+(N342*M342))*O$7</f>
        <v>1.7732927999999999</v>
      </c>
      <c r="P341" s="325">
        <f t="shared" ref="P341" si="263">H341+I341+O341</f>
        <v>2.3655624</v>
      </c>
      <c r="Q341" s="325">
        <f t="shared" ref="Q341" si="264">O341*E341</f>
        <v>46.105612799999996</v>
      </c>
      <c r="R341" s="325">
        <f t="shared" ref="R341" si="265">P341*E341</f>
        <v>61.504622400000002</v>
      </c>
    </row>
    <row r="342" spans="1:18" ht="18">
      <c r="A342" s="324"/>
      <c r="B342" s="328"/>
      <c r="C342" s="327"/>
      <c r="D342" s="324"/>
      <c r="E342" s="324"/>
      <c r="F342" s="324"/>
      <c r="G342" s="324"/>
      <c r="H342" s="317"/>
      <c r="I342" s="317"/>
      <c r="J342" s="11" t="s">
        <v>117</v>
      </c>
      <c r="K342" s="279" t="s">
        <v>845</v>
      </c>
      <c r="L342" s="142"/>
      <c r="M342" s="37">
        <v>0.1</v>
      </c>
      <c r="N342" s="37">
        <v>0.2</v>
      </c>
      <c r="O342" s="325"/>
      <c r="P342" s="325"/>
      <c r="Q342" s="325"/>
      <c r="R342" s="325"/>
    </row>
    <row r="343" spans="1:18" ht="54">
      <c r="A343" s="279">
        <v>5</v>
      </c>
      <c r="B343" s="277" t="s">
        <v>273</v>
      </c>
      <c r="C343" s="11" t="s">
        <v>274</v>
      </c>
      <c r="D343" s="279" t="s">
        <v>268</v>
      </c>
      <c r="E343" s="14">
        <v>0.6</v>
      </c>
      <c r="F343" s="279">
        <v>2.48</v>
      </c>
      <c r="G343" s="279">
        <v>0.35</v>
      </c>
      <c r="H343" s="29">
        <f t="shared" ref="H343:H344" si="266">F343*H$7</f>
        <v>6.1201191999999995</v>
      </c>
      <c r="I343" s="29">
        <f t="shared" ref="I343" si="267">G343*I$7</f>
        <v>1.0701599999999998</v>
      </c>
      <c r="J343" s="20" t="s">
        <v>269</v>
      </c>
      <c r="K343" s="279" t="s">
        <v>845</v>
      </c>
      <c r="L343" s="37"/>
      <c r="M343" s="279">
        <v>1.9</v>
      </c>
      <c r="N343" s="37">
        <v>0.95</v>
      </c>
      <c r="O343" s="275">
        <f>N343*M343*O$7</f>
        <v>2.1057851999999997</v>
      </c>
      <c r="P343" s="275">
        <f>H343+I343+O343</f>
        <v>9.2960643999999988</v>
      </c>
      <c r="Q343" s="275">
        <f>O343*E343</f>
        <v>1.2634711199999997</v>
      </c>
      <c r="R343" s="275">
        <f>P343*E343</f>
        <v>5.5776386399999991</v>
      </c>
    </row>
    <row r="344" spans="1:18" ht="36">
      <c r="A344" s="324">
        <v>6</v>
      </c>
      <c r="B344" s="328" t="s">
        <v>275</v>
      </c>
      <c r="C344" s="327" t="s">
        <v>276</v>
      </c>
      <c r="D344" s="324" t="s">
        <v>70</v>
      </c>
      <c r="E344" s="324">
        <v>6</v>
      </c>
      <c r="F344" s="324">
        <v>8.3000000000000004E-2</v>
      </c>
      <c r="G344" s="324"/>
      <c r="H344" s="317">
        <f t="shared" si="266"/>
        <v>0.20482657000000001</v>
      </c>
      <c r="I344" s="317"/>
      <c r="J344" s="11" t="s">
        <v>277</v>
      </c>
      <c r="K344" s="279" t="s">
        <v>70</v>
      </c>
      <c r="L344" s="142"/>
      <c r="M344" s="279">
        <v>1</v>
      </c>
      <c r="N344" s="37">
        <v>1.02</v>
      </c>
      <c r="O344" s="325">
        <f>((N344*M344)+(N345*M345))*O$7</f>
        <v>1.1983726080000001</v>
      </c>
      <c r="P344" s="325">
        <f t="shared" ref="P344" si="268">H344+I344+O344</f>
        <v>1.4031991780000002</v>
      </c>
      <c r="Q344" s="325">
        <f t="shared" ref="Q344" si="269">O344*E344</f>
        <v>7.1902356480000007</v>
      </c>
      <c r="R344" s="325">
        <f t="shared" ref="R344" si="270">P344*E344</f>
        <v>8.4191950680000005</v>
      </c>
    </row>
    <row r="345" spans="1:18" ht="18">
      <c r="A345" s="324"/>
      <c r="B345" s="328"/>
      <c r="C345" s="327"/>
      <c r="D345" s="324"/>
      <c r="E345" s="324"/>
      <c r="F345" s="324"/>
      <c r="G345" s="324"/>
      <c r="H345" s="317"/>
      <c r="I345" s="317"/>
      <c r="J345" s="11" t="s">
        <v>117</v>
      </c>
      <c r="K345" s="279" t="s">
        <v>845</v>
      </c>
      <c r="L345" s="142"/>
      <c r="M345" s="37">
        <v>3.5999999999999997E-2</v>
      </c>
      <c r="N345" s="37">
        <v>0.2</v>
      </c>
      <c r="O345" s="325"/>
      <c r="P345" s="325"/>
      <c r="Q345" s="325"/>
      <c r="R345" s="325"/>
    </row>
    <row r="346" spans="1:18" ht="36">
      <c r="A346" s="279">
        <v>7</v>
      </c>
      <c r="B346" s="278" t="s">
        <v>119</v>
      </c>
      <c r="C346" s="11" t="s">
        <v>448</v>
      </c>
      <c r="D346" s="279" t="s">
        <v>70</v>
      </c>
      <c r="E346" s="279">
        <v>1</v>
      </c>
      <c r="F346" s="279"/>
      <c r="G346" s="279"/>
      <c r="H346" s="275"/>
      <c r="I346" s="275"/>
      <c r="J346" s="11" t="s">
        <v>449</v>
      </c>
      <c r="K346" s="279" t="s">
        <v>70</v>
      </c>
      <c r="L346" s="142" t="s">
        <v>1052</v>
      </c>
      <c r="M346" s="37">
        <v>1</v>
      </c>
      <c r="N346" s="37">
        <v>550</v>
      </c>
      <c r="O346" s="275">
        <f>N346*M346*O$7</f>
        <v>641.65199999999993</v>
      </c>
      <c r="P346" s="275">
        <f>H346+I346+O346</f>
        <v>641.65199999999993</v>
      </c>
      <c r="Q346" s="275">
        <f>O346*E346</f>
        <v>641.65199999999993</v>
      </c>
      <c r="R346" s="275">
        <f>P346*E346</f>
        <v>641.65199999999993</v>
      </c>
    </row>
    <row r="347" spans="1:18" ht="18">
      <c r="A347" s="279"/>
      <c r="B347" s="13"/>
      <c r="C347" s="17" t="s">
        <v>280</v>
      </c>
      <c r="D347" s="279"/>
      <c r="E347" s="14"/>
      <c r="F347" s="279"/>
      <c r="G347" s="279"/>
      <c r="H347" s="275"/>
      <c r="I347" s="275"/>
      <c r="J347" s="11"/>
      <c r="K347" s="279"/>
      <c r="L347" s="40"/>
      <c r="M347" s="37"/>
      <c r="N347" s="37"/>
      <c r="O347" s="275"/>
      <c r="P347" s="275"/>
      <c r="Q347" s="275"/>
      <c r="R347" s="275"/>
    </row>
    <row r="348" spans="1:18" ht="18">
      <c r="A348" s="279">
        <v>1</v>
      </c>
      <c r="B348" s="13" t="s">
        <v>121</v>
      </c>
      <c r="C348" s="11" t="s">
        <v>281</v>
      </c>
      <c r="D348" s="279" t="s">
        <v>847</v>
      </c>
      <c r="E348" s="275">
        <v>9.75</v>
      </c>
      <c r="F348" s="279">
        <v>3.57</v>
      </c>
      <c r="G348" s="279">
        <v>0.99</v>
      </c>
      <c r="H348" s="29">
        <f t="shared" ref="H348:H353" si="271">F348*H$7</f>
        <v>8.8100103000000001</v>
      </c>
      <c r="I348" s="29">
        <f t="shared" ref="I348:I353" si="272">G348*I$7</f>
        <v>3.0270239999999999</v>
      </c>
      <c r="J348" s="11"/>
      <c r="K348" s="279"/>
      <c r="L348" s="37"/>
      <c r="M348" s="37"/>
      <c r="N348" s="37"/>
      <c r="O348" s="275"/>
      <c r="P348" s="275">
        <f>H348+I348+O348</f>
        <v>11.837034299999999</v>
      </c>
      <c r="Q348" s="275"/>
      <c r="R348" s="275">
        <f>P348*E348</f>
        <v>115.41108442499998</v>
      </c>
    </row>
    <row r="349" spans="1:18" ht="36">
      <c r="A349" s="279">
        <v>2</v>
      </c>
      <c r="B349" s="13" t="s">
        <v>282</v>
      </c>
      <c r="C349" s="11" t="s">
        <v>283</v>
      </c>
      <c r="D349" s="279" t="s">
        <v>845</v>
      </c>
      <c r="E349" s="279">
        <v>89</v>
      </c>
      <c r="F349" s="279">
        <v>1.67</v>
      </c>
      <c r="G349" s="279"/>
      <c r="H349" s="29">
        <f t="shared" si="271"/>
        <v>4.1212092999999994</v>
      </c>
      <c r="I349" s="29"/>
      <c r="J349" s="11" t="s">
        <v>168</v>
      </c>
      <c r="K349" s="279" t="s">
        <v>845</v>
      </c>
      <c r="L349" s="37" t="s">
        <v>1026</v>
      </c>
      <c r="M349" s="279">
        <v>1.25</v>
      </c>
      <c r="N349" s="37">
        <v>6</v>
      </c>
      <c r="O349" s="275">
        <f>N349*M349*O$7</f>
        <v>8.7497999999999987</v>
      </c>
      <c r="P349" s="275">
        <f>H349+I349+O349</f>
        <v>12.871009299999997</v>
      </c>
      <c r="Q349" s="275">
        <f>O349*E349</f>
        <v>778.73219999999992</v>
      </c>
      <c r="R349" s="275">
        <f>P349*E349</f>
        <v>1145.5198276999997</v>
      </c>
    </row>
    <row r="350" spans="1:18" ht="36">
      <c r="A350" s="279">
        <v>3</v>
      </c>
      <c r="B350" s="13" t="s">
        <v>284</v>
      </c>
      <c r="C350" s="11" t="s">
        <v>286</v>
      </c>
      <c r="D350" s="279" t="s">
        <v>845</v>
      </c>
      <c r="E350" s="279">
        <v>10.199999999999999</v>
      </c>
      <c r="F350" s="279">
        <v>1.621</v>
      </c>
      <c r="G350" s="279"/>
      <c r="H350" s="29">
        <f t="shared" si="271"/>
        <v>4.0002875900000001</v>
      </c>
      <c r="I350" s="29"/>
      <c r="J350" s="11" t="s">
        <v>292</v>
      </c>
      <c r="K350" s="279" t="s">
        <v>845</v>
      </c>
      <c r="L350" s="37" t="s">
        <v>285</v>
      </c>
      <c r="M350" s="37">
        <v>1.1200000000000001</v>
      </c>
      <c r="N350" s="37">
        <v>5.84</v>
      </c>
      <c r="O350" s="275">
        <f>N350*M350*O$7</f>
        <v>7.6307589120000001</v>
      </c>
      <c r="P350" s="275">
        <f>H350+I350+O350</f>
        <v>11.631046502</v>
      </c>
      <c r="Q350" s="275">
        <f>O350*E350</f>
        <v>77.833740902399995</v>
      </c>
      <c r="R350" s="275">
        <f>P350*E350</f>
        <v>118.63667432039999</v>
      </c>
    </row>
    <row r="351" spans="1:18" ht="36">
      <c r="A351" s="279">
        <v>4</v>
      </c>
      <c r="B351" s="13" t="s">
        <v>287</v>
      </c>
      <c r="C351" s="11" t="s">
        <v>288</v>
      </c>
      <c r="D351" s="279" t="s">
        <v>846</v>
      </c>
      <c r="E351" s="279">
        <v>140</v>
      </c>
      <c r="F351" s="279">
        <v>0.221</v>
      </c>
      <c r="G351" s="279"/>
      <c r="H351" s="29">
        <f t="shared" si="271"/>
        <v>0.54538158999999997</v>
      </c>
      <c r="I351" s="29"/>
      <c r="J351" s="11"/>
      <c r="K351" s="279"/>
      <c r="L351" s="37"/>
      <c r="M351" s="37"/>
      <c r="N351" s="37"/>
      <c r="O351" s="275"/>
      <c r="P351" s="275">
        <f>H351+I351+O351</f>
        <v>0.54538158999999997</v>
      </c>
      <c r="Q351" s="275"/>
      <c r="R351" s="275">
        <f>P351*E351</f>
        <v>76.353422600000002</v>
      </c>
    </row>
    <row r="352" spans="1:18" ht="36">
      <c r="A352" s="279">
        <v>5</v>
      </c>
      <c r="B352" s="13" t="s">
        <v>289</v>
      </c>
      <c r="C352" s="11" t="s">
        <v>293</v>
      </c>
      <c r="D352" s="279" t="s">
        <v>847</v>
      </c>
      <c r="E352" s="279">
        <v>0.85</v>
      </c>
      <c r="F352" s="279">
        <v>0.96</v>
      </c>
      <c r="G352" s="279">
        <v>17.899999999999999</v>
      </c>
      <c r="H352" s="29">
        <f t="shared" si="271"/>
        <v>2.3690783999999998</v>
      </c>
      <c r="I352" s="29">
        <f t="shared" si="272"/>
        <v>54.731039999999993</v>
      </c>
      <c r="J352" s="11" t="s">
        <v>290</v>
      </c>
      <c r="K352" s="279" t="s">
        <v>845</v>
      </c>
      <c r="L352" s="37"/>
      <c r="M352" s="279">
        <v>1.7</v>
      </c>
      <c r="N352" s="37">
        <v>18.260000000000002</v>
      </c>
      <c r="O352" s="275">
        <f>N352*M352*O$7</f>
        <v>36.214838880000002</v>
      </c>
      <c r="P352" s="275">
        <f>H352+I352+O352</f>
        <v>93.314957279999987</v>
      </c>
      <c r="Q352" s="275">
        <f>O352*E352</f>
        <v>30.782613048000002</v>
      </c>
      <c r="R352" s="275">
        <f>P352*E352</f>
        <v>79.317713687999984</v>
      </c>
    </row>
    <row r="353" spans="1:18" ht="54">
      <c r="A353" s="324">
        <v>6</v>
      </c>
      <c r="B353" s="328" t="s">
        <v>291</v>
      </c>
      <c r="C353" s="327" t="s">
        <v>419</v>
      </c>
      <c r="D353" s="324" t="s">
        <v>847</v>
      </c>
      <c r="E353" s="325">
        <v>0.85</v>
      </c>
      <c r="F353" s="324">
        <v>21.2</v>
      </c>
      <c r="G353" s="324">
        <v>12.9</v>
      </c>
      <c r="H353" s="317">
        <f t="shared" si="271"/>
        <v>52.317147999999996</v>
      </c>
      <c r="I353" s="317">
        <f t="shared" si="272"/>
        <v>39.443039999999996</v>
      </c>
      <c r="J353" s="11" t="s">
        <v>445</v>
      </c>
      <c r="K353" s="279" t="s">
        <v>846</v>
      </c>
      <c r="L353" s="39" t="s">
        <v>1037</v>
      </c>
      <c r="M353" s="37">
        <v>100</v>
      </c>
      <c r="N353" s="37">
        <v>4.58</v>
      </c>
      <c r="O353" s="330">
        <f>((N353*M353)+(N354*M354)+(N355*M355))*O$7</f>
        <v>542.42926799999998</v>
      </c>
      <c r="P353" s="325">
        <f t="shared" ref="P353" si="273">H353+I353+O353</f>
        <v>634.18945599999995</v>
      </c>
      <c r="Q353" s="325">
        <f t="shared" ref="Q353" si="274">O353*E353</f>
        <v>461.06487779999998</v>
      </c>
      <c r="R353" s="325">
        <f t="shared" ref="R353" si="275">P353*E353</f>
        <v>539.06103759999996</v>
      </c>
    </row>
    <row r="354" spans="1:18" ht="18">
      <c r="A354" s="324"/>
      <c r="B354" s="328"/>
      <c r="C354" s="327"/>
      <c r="D354" s="324"/>
      <c r="E354" s="325"/>
      <c r="F354" s="324"/>
      <c r="G354" s="324"/>
      <c r="H354" s="317"/>
      <c r="I354" s="317"/>
      <c r="J354" s="11" t="s">
        <v>292</v>
      </c>
      <c r="K354" s="279" t="s">
        <v>845</v>
      </c>
      <c r="L354" s="37" t="s">
        <v>1027</v>
      </c>
      <c r="M354" s="279">
        <v>0.05</v>
      </c>
      <c r="N354" s="37">
        <v>4</v>
      </c>
      <c r="O354" s="330"/>
      <c r="P354" s="325"/>
      <c r="Q354" s="325"/>
      <c r="R354" s="325"/>
    </row>
    <row r="355" spans="1:18" ht="18">
      <c r="A355" s="324"/>
      <c r="B355" s="328"/>
      <c r="C355" s="327"/>
      <c r="D355" s="324"/>
      <c r="E355" s="325"/>
      <c r="F355" s="324"/>
      <c r="G355" s="324"/>
      <c r="H355" s="317"/>
      <c r="I355" s="317"/>
      <c r="J355" s="11" t="s">
        <v>420</v>
      </c>
      <c r="K355" s="279" t="s">
        <v>939</v>
      </c>
      <c r="L355" s="37" t="s">
        <v>1064</v>
      </c>
      <c r="M355" s="279">
        <v>0.15</v>
      </c>
      <c r="N355" s="37">
        <v>45</v>
      </c>
      <c r="O355" s="330"/>
      <c r="P355" s="325"/>
      <c r="Q355" s="325"/>
      <c r="R355" s="325"/>
    </row>
    <row r="356" spans="1:18" ht="18">
      <c r="A356" s="324">
        <v>7</v>
      </c>
      <c r="B356" s="323" t="s">
        <v>176</v>
      </c>
      <c r="C356" s="327" t="s">
        <v>177</v>
      </c>
      <c r="D356" s="324" t="s">
        <v>847</v>
      </c>
      <c r="E356" s="325">
        <v>7.5</v>
      </c>
      <c r="F356" s="324">
        <v>1.74</v>
      </c>
      <c r="G356" s="324">
        <v>12.76</v>
      </c>
      <c r="H356" s="317">
        <f t="shared" ref="H356" si="276">F356*H$7</f>
        <v>4.2939546000000002</v>
      </c>
      <c r="I356" s="317">
        <f t="shared" ref="I356" si="277">G356*I$7</f>
        <v>39.014975999999997</v>
      </c>
      <c r="J356" s="11" t="s">
        <v>122</v>
      </c>
      <c r="K356" s="279" t="s">
        <v>845</v>
      </c>
      <c r="L356" s="37" t="s">
        <v>123</v>
      </c>
      <c r="M356" s="37">
        <v>15.12</v>
      </c>
      <c r="N356" s="37">
        <v>4</v>
      </c>
      <c r="O356" s="330">
        <f>((N356*M356)+(N357*M357)+(N358*M358))*O$7</f>
        <v>78.258211199999977</v>
      </c>
      <c r="P356" s="325">
        <f t="shared" ref="P356" si="278">H356+I356+O356</f>
        <v>121.56714179999997</v>
      </c>
      <c r="Q356" s="325">
        <f t="shared" ref="Q356" si="279">O356*E356</f>
        <v>586.93658399999981</v>
      </c>
      <c r="R356" s="325">
        <f t="shared" ref="R356" si="280">P356*E356</f>
        <v>911.75356349999981</v>
      </c>
    </row>
    <row r="357" spans="1:18" ht="18">
      <c r="A357" s="324"/>
      <c r="B357" s="323"/>
      <c r="C357" s="327"/>
      <c r="D357" s="324"/>
      <c r="E357" s="325"/>
      <c r="F357" s="324"/>
      <c r="G357" s="324"/>
      <c r="H357" s="317"/>
      <c r="I357" s="317"/>
      <c r="J357" s="11" t="s">
        <v>178</v>
      </c>
      <c r="K357" s="279" t="s">
        <v>845</v>
      </c>
      <c r="L357" s="37" t="s">
        <v>179</v>
      </c>
      <c r="M357" s="37">
        <v>1.5</v>
      </c>
      <c r="N357" s="37">
        <v>4</v>
      </c>
      <c r="O357" s="330"/>
      <c r="P357" s="325"/>
      <c r="Q357" s="325"/>
      <c r="R357" s="325"/>
    </row>
    <row r="358" spans="1:18" ht="18">
      <c r="A358" s="324"/>
      <c r="B358" s="323"/>
      <c r="C358" s="327"/>
      <c r="D358" s="324"/>
      <c r="E358" s="325"/>
      <c r="F358" s="324"/>
      <c r="G358" s="324"/>
      <c r="H358" s="317"/>
      <c r="I358" s="317"/>
      <c r="J358" s="11" t="s">
        <v>117</v>
      </c>
      <c r="K358" s="279" t="s">
        <v>845</v>
      </c>
      <c r="L358" s="38"/>
      <c r="M358" s="37">
        <v>3</v>
      </c>
      <c r="N358" s="37">
        <v>0.2</v>
      </c>
      <c r="O358" s="330"/>
      <c r="P358" s="325"/>
      <c r="Q358" s="325"/>
      <c r="R358" s="325"/>
    </row>
    <row r="359" spans="1:18" ht="54">
      <c r="A359" s="279">
        <v>8</v>
      </c>
      <c r="B359" s="279" t="s">
        <v>170</v>
      </c>
      <c r="C359" s="11" t="s">
        <v>859</v>
      </c>
      <c r="D359" s="279" t="s">
        <v>939</v>
      </c>
      <c r="E359" s="279">
        <v>3.09</v>
      </c>
      <c r="F359" s="279"/>
      <c r="G359" s="279">
        <v>2.2000000000000002</v>
      </c>
      <c r="H359" s="29"/>
      <c r="I359" s="29">
        <f t="shared" ref="I359:I360" si="281">G359*I$7</f>
        <v>6.7267200000000003</v>
      </c>
      <c r="J359" s="11" t="s">
        <v>171</v>
      </c>
      <c r="K359" s="279" t="s">
        <v>939</v>
      </c>
      <c r="L359" s="37" t="s">
        <v>1023</v>
      </c>
      <c r="M359" s="275">
        <v>1.03</v>
      </c>
      <c r="N359" s="37">
        <v>165</v>
      </c>
      <c r="O359" s="275">
        <f>N359*M359*O$7</f>
        <v>198.27046799999999</v>
      </c>
      <c r="P359" s="275">
        <f>H359+I359+O359</f>
        <v>204.99718799999999</v>
      </c>
      <c r="Q359" s="275">
        <f>O359*E359</f>
        <v>612.65574612</v>
      </c>
      <c r="R359" s="275">
        <f>P359*E359</f>
        <v>633.44131091999998</v>
      </c>
    </row>
    <row r="360" spans="1:18" ht="72">
      <c r="A360" s="279">
        <v>9</v>
      </c>
      <c r="B360" s="277" t="s">
        <v>174</v>
      </c>
      <c r="C360" s="11" t="s">
        <v>860</v>
      </c>
      <c r="D360" s="279" t="s">
        <v>847</v>
      </c>
      <c r="E360" s="275">
        <v>7.5</v>
      </c>
      <c r="F360" s="279">
        <f>2.08+0.006</f>
        <v>2.0859999999999999</v>
      </c>
      <c r="G360" s="279">
        <v>4.74</v>
      </c>
      <c r="H360" s="29">
        <f t="shared" ref="H360" si="282">F360*H$7</f>
        <v>5.1478099399999993</v>
      </c>
      <c r="I360" s="29">
        <f t="shared" si="281"/>
        <v>14.493024</v>
      </c>
      <c r="J360" s="11" t="s">
        <v>172</v>
      </c>
      <c r="K360" s="279" t="s">
        <v>939</v>
      </c>
      <c r="L360" s="37" t="s">
        <v>173</v>
      </c>
      <c r="M360" s="29">
        <f>9.77+2.44</f>
        <v>12.209999999999999</v>
      </c>
      <c r="N360" s="37">
        <v>27</v>
      </c>
      <c r="O360" s="275">
        <f>N360*M360*O$7/1.02</f>
        <v>377.06491058823525</v>
      </c>
      <c r="P360" s="275">
        <f>H360+I360+O360</f>
        <v>396.70574452823524</v>
      </c>
      <c r="Q360" s="275">
        <f>O360*E360</f>
        <v>2827.9868294117646</v>
      </c>
      <c r="R360" s="275">
        <f>P360*E360</f>
        <v>2975.2930839617643</v>
      </c>
    </row>
    <row r="361" spans="1:18" ht="19.5">
      <c r="A361" s="22"/>
      <c r="B361" s="22"/>
      <c r="C361" s="21" t="s">
        <v>6</v>
      </c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41"/>
      <c r="R361" s="41">
        <f>SUM(R11:R360)</f>
        <v>47832.989810255676</v>
      </c>
    </row>
    <row r="362" spans="1:18" ht="19.5">
      <c r="A362" s="22"/>
      <c r="B362" s="22"/>
      <c r="C362" s="21" t="s">
        <v>907</v>
      </c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41"/>
      <c r="R362" s="41">
        <f>R168+R169+R170+R171+R172+R173+R174+R175+R176+R323+R324+R325+R326+R327</f>
        <v>2878.6795174294612</v>
      </c>
    </row>
    <row r="363" spans="1:18" ht="19.5">
      <c r="A363" s="22"/>
      <c r="B363" s="22"/>
      <c r="C363" s="21" t="s">
        <v>410</v>
      </c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41"/>
      <c r="R363" s="41">
        <f>R361-R362</f>
        <v>44954.310292826216</v>
      </c>
    </row>
    <row r="364" spans="1:18" ht="19.5">
      <c r="A364" s="22"/>
      <c r="B364" s="22"/>
      <c r="C364" s="21" t="s">
        <v>23</v>
      </c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41"/>
      <c r="R364" s="41">
        <f>R363*13.3%</f>
        <v>5978.9232689458868</v>
      </c>
    </row>
    <row r="365" spans="1:18" s="2" customFormat="1" ht="18">
      <c r="A365" s="21"/>
      <c r="B365" s="21"/>
      <c r="C365" s="21" t="s">
        <v>6</v>
      </c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41"/>
      <c r="R365" s="41">
        <f>R364+R363</f>
        <v>50933.233561772104</v>
      </c>
    </row>
    <row r="366" spans="1:18" s="2" customFormat="1" ht="18">
      <c r="A366" s="21"/>
      <c r="B366" s="21"/>
      <c r="C366" s="21" t="s">
        <v>24</v>
      </c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41"/>
      <c r="R366" s="41">
        <f>R365*11%</f>
        <v>5602.655691794931</v>
      </c>
    </row>
    <row r="367" spans="1:18" s="2" customFormat="1" ht="18">
      <c r="A367" s="21"/>
      <c r="B367" s="21"/>
      <c r="C367" s="21" t="s">
        <v>6</v>
      </c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41"/>
      <c r="R367" s="41">
        <f>R366+R365</f>
        <v>56535.889253567031</v>
      </c>
    </row>
    <row r="368" spans="1:18" s="2" customFormat="1">
      <c r="A368" s="9"/>
      <c r="B368" s="9"/>
      <c r="C368" s="198"/>
      <c r="D368" s="270"/>
      <c r="E368" s="270"/>
      <c r="F368" s="270"/>
      <c r="G368" s="270"/>
      <c r="H368" s="270"/>
      <c r="I368" s="270"/>
      <c r="J368" s="198"/>
      <c r="K368" s="270"/>
      <c r="L368" s="270"/>
      <c r="M368" s="270"/>
      <c r="N368" s="270"/>
      <c r="O368" s="198"/>
      <c r="P368" s="198"/>
      <c r="Q368" s="198"/>
      <c r="R368" s="198"/>
    </row>
    <row r="369" spans="1:18" s="2" customFormat="1">
      <c r="A369" s="9"/>
      <c r="B369" s="9"/>
      <c r="C369" s="198"/>
      <c r="D369" s="198"/>
      <c r="E369" s="198"/>
      <c r="F369" s="198"/>
      <c r="G369" s="198"/>
      <c r="H369" s="198"/>
      <c r="I369" s="270"/>
      <c r="J369" s="198"/>
      <c r="K369" s="270"/>
      <c r="L369" s="270"/>
      <c r="M369" s="270"/>
      <c r="N369" s="270"/>
      <c r="O369" s="198"/>
      <c r="P369" s="198"/>
      <c r="Q369" s="198"/>
      <c r="R369" s="198"/>
    </row>
    <row r="370" spans="1:18" s="2" customFormat="1" ht="18">
      <c r="A370" s="9"/>
      <c r="B370" s="9"/>
      <c r="C370" s="198"/>
      <c r="D370" s="271" t="s">
        <v>75</v>
      </c>
      <c r="E370" s="198"/>
      <c r="F370" s="198"/>
      <c r="G370" s="271" t="s">
        <v>1205</v>
      </c>
      <c r="H370" s="198"/>
      <c r="I370" s="270"/>
      <c r="J370" s="198"/>
      <c r="K370" s="270"/>
      <c r="L370" s="270"/>
      <c r="M370" s="270"/>
      <c r="N370" s="270"/>
      <c r="O370" s="198"/>
      <c r="P370" s="198"/>
      <c r="Q370" s="198"/>
      <c r="R370" s="198"/>
    </row>
    <row r="371" spans="1:18" s="2" customForma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 s="2" customForma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 s="2" customForma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 s="2" customFormat="1">
      <c r="Q374" s="3"/>
    </row>
    <row r="375" spans="1:18" s="2" customFormat="1">
      <c r="Q375" s="3"/>
    </row>
    <row r="376" spans="1:18" s="2" customFormat="1">
      <c r="Q376" s="3"/>
    </row>
    <row r="377" spans="1:18" s="2" customFormat="1">
      <c r="Q377" s="3"/>
    </row>
    <row r="378" spans="1:18" s="2" customFormat="1">
      <c r="Q378" s="3"/>
    </row>
    <row r="379" spans="1:18" s="2" customFormat="1">
      <c r="Q379" s="3"/>
    </row>
    <row r="380" spans="1:18" s="2" customFormat="1">
      <c r="Q380" s="3"/>
    </row>
    <row r="381" spans="1:18" s="2" customFormat="1">
      <c r="Q381" s="3"/>
    </row>
    <row r="382" spans="1:18" s="2" customFormat="1">
      <c r="Q382" s="3"/>
    </row>
    <row r="383" spans="1:18" s="2" customFormat="1">
      <c r="Q383" s="3"/>
    </row>
    <row r="384" spans="1:18" s="2" customFormat="1">
      <c r="Q384" s="3"/>
    </row>
    <row r="385" spans="17:17" s="2" customFormat="1">
      <c r="Q385" s="3"/>
    </row>
    <row r="386" spans="17:17" s="2" customFormat="1">
      <c r="Q386" s="3"/>
    </row>
    <row r="387" spans="17:17" s="2" customFormat="1">
      <c r="Q387" s="3"/>
    </row>
    <row r="388" spans="17:17" s="2" customFormat="1">
      <c r="Q388" s="3"/>
    </row>
    <row r="389" spans="17:17" s="2" customFormat="1">
      <c r="Q389" s="3"/>
    </row>
    <row r="390" spans="17:17" s="2" customFormat="1">
      <c r="Q390" s="3"/>
    </row>
    <row r="391" spans="17:17" s="2" customFormat="1">
      <c r="Q391" s="3"/>
    </row>
    <row r="392" spans="17:17" s="2" customFormat="1">
      <c r="Q392" s="3"/>
    </row>
    <row r="393" spans="17:17" s="2" customFormat="1">
      <c r="Q393" s="3"/>
    </row>
    <row r="394" spans="17:17" s="2" customFormat="1">
      <c r="Q394" s="3"/>
    </row>
    <row r="395" spans="17:17" s="2" customFormat="1">
      <c r="Q395" s="3"/>
    </row>
    <row r="396" spans="17:17" s="2" customFormat="1">
      <c r="Q396" s="3"/>
    </row>
    <row r="397" spans="17:17" s="2" customFormat="1">
      <c r="Q397" s="3"/>
    </row>
    <row r="398" spans="17:17" s="2" customFormat="1">
      <c r="Q398" s="3"/>
    </row>
    <row r="399" spans="17:17" s="2" customFormat="1">
      <c r="Q399" s="3"/>
    </row>
    <row r="400" spans="17:17" s="2" customFormat="1">
      <c r="Q400" s="3"/>
    </row>
    <row r="401" spans="17:17" s="2" customFormat="1">
      <c r="Q401" s="3"/>
    </row>
    <row r="402" spans="17:17" s="2" customFormat="1">
      <c r="Q402" s="3"/>
    </row>
    <row r="403" spans="17:17" s="2" customFormat="1">
      <c r="Q403" s="3"/>
    </row>
    <row r="404" spans="17:17" s="2" customFormat="1">
      <c r="Q404" s="3"/>
    </row>
    <row r="405" spans="17:17" s="2" customFormat="1">
      <c r="Q405" s="3"/>
    </row>
    <row r="406" spans="17:17" s="2" customFormat="1">
      <c r="Q406" s="3"/>
    </row>
    <row r="407" spans="17:17" s="2" customFormat="1">
      <c r="Q407" s="3"/>
    </row>
    <row r="408" spans="17:17" s="2" customFormat="1">
      <c r="Q408" s="3"/>
    </row>
    <row r="409" spans="17:17" s="2" customFormat="1">
      <c r="Q409" s="3"/>
    </row>
    <row r="410" spans="17:17" s="2" customFormat="1">
      <c r="Q410" s="3"/>
    </row>
    <row r="411" spans="17:17" s="2" customFormat="1">
      <c r="Q411" s="3"/>
    </row>
    <row r="412" spans="17:17" s="2" customFormat="1">
      <c r="Q412" s="3"/>
    </row>
    <row r="413" spans="17:17" s="2" customFormat="1">
      <c r="Q413" s="3"/>
    </row>
    <row r="414" spans="17:17" s="2" customFormat="1">
      <c r="Q414" s="3"/>
    </row>
    <row r="415" spans="17:17" s="2" customFormat="1">
      <c r="Q415" s="3"/>
    </row>
    <row r="416" spans="17:17" s="2" customFormat="1">
      <c r="Q416" s="3"/>
    </row>
    <row r="417" spans="17:17" s="2" customFormat="1">
      <c r="Q417" s="3"/>
    </row>
    <row r="418" spans="17:17" s="2" customFormat="1">
      <c r="Q418" s="3"/>
    </row>
    <row r="419" spans="17:17" s="2" customFormat="1">
      <c r="Q419" s="3"/>
    </row>
    <row r="420" spans="17:17" s="2" customFormat="1">
      <c r="Q420" s="3"/>
    </row>
    <row r="421" spans="17:17" s="2" customFormat="1">
      <c r="Q421" s="3"/>
    </row>
    <row r="422" spans="17:17" s="2" customFormat="1">
      <c r="Q422" s="3"/>
    </row>
    <row r="423" spans="17:17" s="2" customFormat="1">
      <c r="Q423" s="3"/>
    </row>
    <row r="424" spans="17:17" s="2" customFormat="1">
      <c r="Q424" s="3"/>
    </row>
    <row r="425" spans="17:17" s="2" customFormat="1">
      <c r="Q425" s="3"/>
    </row>
    <row r="426" spans="17:17" s="2" customFormat="1">
      <c r="Q426" s="3"/>
    </row>
    <row r="427" spans="17:17" s="2" customFormat="1">
      <c r="Q427" s="3"/>
    </row>
    <row r="428" spans="17:17" s="2" customFormat="1">
      <c r="Q428" s="3"/>
    </row>
    <row r="429" spans="17:17" s="2" customFormat="1">
      <c r="Q429" s="3"/>
    </row>
    <row r="430" spans="17:17" s="2" customFormat="1">
      <c r="Q430" s="3"/>
    </row>
    <row r="431" spans="17:17" s="2" customFormat="1">
      <c r="Q431" s="3"/>
    </row>
    <row r="432" spans="17:17" s="2" customFormat="1">
      <c r="Q432" s="3"/>
    </row>
    <row r="433" spans="1:18" s="2" customFormat="1">
      <c r="Q433" s="3"/>
    </row>
    <row r="434" spans="1:18" s="2" customFormat="1">
      <c r="Q434" s="3"/>
    </row>
    <row r="435" spans="1:18" s="2" customFormat="1">
      <c r="Q435" s="3"/>
    </row>
    <row r="436" spans="1:18" s="2" customFormat="1">
      <c r="Q436" s="3"/>
    </row>
    <row r="437" spans="1:18" s="2" customFormat="1">
      <c r="Q437" s="3"/>
    </row>
    <row r="438" spans="1:18" s="2" customFormat="1">
      <c r="Q438" s="3"/>
    </row>
    <row r="439" spans="1:18" s="2" customFormat="1">
      <c r="Q439" s="3"/>
    </row>
    <row r="440" spans="1:18" s="2" customFormat="1">
      <c r="Q440" s="3"/>
    </row>
    <row r="441" spans="1:18" s="2" customFormat="1">
      <c r="Q441" s="3"/>
    </row>
    <row r="442" spans="1:18" s="2" customFormat="1">
      <c r="Q442" s="3"/>
    </row>
    <row r="443" spans="1:18" s="2" customForma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4"/>
      <c r="R443" s="1"/>
    </row>
    <row r="444" spans="1:18" s="2" customForma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4"/>
      <c r="R444" s="1"/>
    </row>
    <row r="445" spans="1:18" s="2" customForma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4"/>
      <c r="R445" s="1"/>
    </row>
    <row r="446" spans="1:18" s="2" customForma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4"/>
      <c r="R446" s="1"/>
    </row>
    <row r="447" spans="1:18" s="2" customForma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4"/>
      <c r="R447" s="1"/>
    </row>
    <row r="448" spans="1:18" s="2" customForma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4"/>
      <c r="R448" s="1"/>
    </row>
    <row r="449" spans="1:18" s="2" customForma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4"/>
      <c r="R449" s="1"/>
    </row>
    <row r="450" spans="1:18" s="2" customForma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4"/>
      <c r="R450" s="1"/>
    </row>
    <row r="451" spans="1:18" s="2" customForma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4"/>
      <c r="R451" s="1"/>
    </row>
    <row r="452" spans="1:18" s="2" customForma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4"/>
      <c r="R452" s="1"/>
    </row>
    <row r="453" spans="1:18" s="2" customForma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4"/>
      <c r="R453" s="1"/>
    </row>
    <row r="454" spans="1:18" s="2" customForma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4"/>
      <c r="R454" s="1"/>
    </row>
    <row r="455" spans="1:18" s="2" customForma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4"/>
      <c r="R455" s="1"/>
    </row>
    <row r="456" spans="1:18" s="2" customForma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4"/>
      <c r="R456" s="1"/>
    </row>
    <row r="457" spans="1:18" s="2" customForma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4"/>
      <c r="R457" s="1"/>
    </row>
    <row r="458" spans="1:18" s="2" customForma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4"/>
      <c r="R458" s="1"/>
    </row>
    <row r="459" spans="1:18" s="2" customForma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4"/>
      <c r="R459" s="1"/>
    </row>
    <row r="460" spans="1:18" s="2" customForma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4"/>
      <c r="R460" s="1"/>
    </row>
    <row r="461" spans="1:18" s="2" customForma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4"/>
      <c r="R461" s="1"/>
    </row>
    <row r="462" spans="1:18" s="2" customForma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4"/>
      <c r="R462" s="1"/>
    </row>
    <row r="463" spans="1:18" s="2" customForma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4"/>
      <c r="R463" s="1"/>
    </row>
    <row r="464" spans="1:18" s="2" customForma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4"/>
      <c r="R464" s="1"/>
    </row>
    <row r="465" spans="1:18" s="2" customForma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4"/>
      <c r="R465" s="1"/>
    </row>
    <row r="466" spans="1:18" s="2" customForma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4"/>
      <c r="R466" s="1"/>
    </row>
    <row r="467" spans="1:18" s="2" customForma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4"/>
      <c r="R467" s="1"/>
    </row>
    <row r="468" spans="1:18" s="2" customForma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4"/>
      <c r="R468" s="1"/>
    </row>
    <row r="469" spans="1:18" s="2" customForma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4"/>
      <c r="R469" s="1"/>
    </row>
    <row r="470" spans="1:18" s="2" customForma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4"/>
      <c r="R470" s="1"/>
    </row>
    <row r="471" spans="1:18" s="2" customForma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4"/>
      <c r="R471" s="1"/>
    </row>
    <row r="472" spans="1:18" s="2" customForma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4"/>
      <c r="R472" s="1"/>
    </row>
    <row r="473" spans="1:18" s="2" customForma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4"/>
      <c r="R473" s="1"/>
    </row>
    <row r="474" spans="1:18" s="2" customForma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4"/>
      <c r="R474" s="1"/>
    </row>
    <row r="475" spans="1:18" s="2" customForma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4"/>
      <c r="R475" s="1"/>
    </row>
    <row r="476" spans="1:18" s="2" customForma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4"/>
      <c r="R476" s="1"/>
    </row>
    <row r="477" spans="1:18" s="2" customForma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4"/>
      <c r="R477" s="1"/>
    </row>
    <row r="478" spans="1:18" s="2" customForma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4"/>
      <c r="R478" s="1"/>
    </row>
    <row r="479" spans="1:18" s="2" customForma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4"/>
      <c r="R479" s="1"/>
    </row>
    <row r="480" spans="1:18" s="2" customForma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4"/>
      <c r="R480" s="1"/>
    </row>
    <row r="481" spans="1:18" s="2" customForma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4"/>
      <c r="R481" s="1"/>
    </row>
    <row r="482" spans="1:18" s="2" customForma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4"/>
      <c r="R482" s="1"/>
    </row>
    <row r="483" spans="1:18" s="2" customForma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4"/>
      <c r="R483" s="1"/>
    </row>
    <row r="484" spans="1:18" s="2" customForma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4"/>
      <c r="R484" s="1"/>
    </row>
    <row r="485" spans="1:18" s="2" customForma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4"/>
      <c r="R485" s="1"/>
    </row>
    <row r="486" spans="1:18" s="2" customForma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4"/>
      <c r="R486" s="1"/>
    </row>
    <row r="487" spans="1:18" s="2" customForma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4"/>
      <c r="R487" s="1"/>
    </row>
    <row r="488" spans="1:18" s="2" customForma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4"/>
      <c r="R488" s="1"/>
    </row>
    <row r="489" spans="1:18" s="2" customForma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4"/>
      <c r="R489" s="1"/>
    </row>
    <row r="490" spans="1:18" s="2" customForma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4"/>
      <c r="R490" s="1"/>
    </row>
    <row r="491" spans="1:18" s="2" customForma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4"/>
      <c r="R491" s="1"/>
    </row>
    <row r="492" spans="1:18" s="2" customForma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4"/>
      <c r="R492" s="1"/>
    </row>
    <row r="493" spans="1:18" s="2" customForma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4"/>
      <c r="R493" s="1"/>
    </row>
    <row r="494" spans="1:18" s="2" customForma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4"/>
      <c r="R494" s="1"/>
    </row>
    <row r="495" spans="1:18" s="2" customForma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4"/>
      <c r="R495" s="1"/>
    </row>
    <row r="496" spans="1:18" s="2" customForma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4"/>
      <c r="R496" s="1"/>
    </row>
    <row r="497" spans="1:18" s="2" customForma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4"/>
      <c r="R497" s="1"/>
    </row>
    <row r="498" spans="1:18" s="2" customForma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4"/>
      <c r="R498" s="1"/>
    </row>
    <row r="499" spans="1:18" s="2" customForma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4"/>
      <c r="R499" s="1"/>
    </row>
    <row r="500" spans="1:18" s="2" customForma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4"/>
      <c r="R500" s="1"/>
    </row>
    <row r="501" spans="1:18" s="2" customForma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4"/>
      <c r="R501" s="1"/>
    </row>
    <row r="502" spans="1:18" s="2" customForma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4"/>
      <c r="R502" s="1"/>
    </row>
    <row r="503" spans="1:18" s="2" customForma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4"/>
      <c r="R503" s="1"/>
    </row>
    <row r="504" spans="1:18" s="2" customForma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4"/>
      <c r="R504" s="1"/>
    </row>
    <row r="505" spans="1:18" s="2" customForma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4"/>
      <c r="R505" s="1"/>
    </row>
    <row r="506" spans="1:18" s="2" customForma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4"/>
      <c r="R506" s="1"/>
    </row>
    <row r="507" spans="1:18" s="2" customForma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4"/>
      <c r="R507" s="1"/>
    </row>
    <row r="508" spans="1:18" s="2" customForma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4"/>
      <c r="R508" s="1"/>
    </row>
    <row r="509" spans="1:18" s="2" customForma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4"/>
      <c r="R509" s="1"/>
    </row>
    <row r="510" spans="1:18" s="2" customForma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4"/>
      <c r="R510" s="1"/>
    </row>
    <row r="511" spans="1:18" s="2" customForma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4"/>
      <c r="R511" s="1"/>
    </row>
    <row r="512" spans="1:18" s="2" customForma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4"/>
      <c r="R512" s="1"/>
    </row>
    <row r="513" spans="1:18" s="2" customForma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4"/>
      <c r="R513" s="1"/>
    </row>
    <row r="514" spans="1:18" s="2" customForma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4"/>
      <c r="R514" s="1"/>
    </row>
    <row r="515" spans="1:18" s="2" customForma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4"/>
      <c r="R515" s="1"/>
    </row>
    <row r="516" spans="1:18" s="2" customForma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4"/>
      <c r="R516" s="1"/>
    </row>
    <row r="517" spans="1:18" s="2" customForma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4"/>
      <c r="R517" s="1"/>
    </row>
    <row r="518" spans="1:18" s="2" customForma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4"/>
      <c r="R518" s="1"/>
    </row>
    <row r="519" spans="1:18" s="2" customForma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4"/>
      <c r="R519" s="1"/>
    </row>
    <row r="520" spans="1:18" s="2" customForma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4"/>
      <c r="R520" s="1"/>
    </row>
    <row r="521" spans="1:18" s="2" customForma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4"/>
      <c r="R521" s="1"/>
    </row>
    <row r="522" spans="1:18" s="2" customForma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4"/>
      <c r="R522" s="1"/>
    </row>
    <row r="523" spans="1:18" s="2" customForma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4"/>
      <c r="R523" s="1"/>
    </row>
    <row r="524" spans="1:18" s="2" customForma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4"/>
      <c r="R524" s="1"/>
    </row>
    <row r="525" spans="1:18" s="2" customForma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4"/>
      <c r="R525" s="1"/>
    </row>
    <row r="526" spans="1:18" s="2" customForma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4"/>
      <c r="R526" s="1"/>
    </row>
    <row r="527" spans="1:18" s="2" customForma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4"/>
      <c r="R527" s="1"/>
    </row>
    <row r="528" spans="1:18" s="2" customForma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4"/>
      <c r="R528" s="1"/>
    </row>
    <row r="529" spans="1:18" s="2" customForma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4"/>
      <c r="R529" s="1"/>
    </row>
    <row r="530" spans="1:18" s="2" customForma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4"/>
      <c r="R530" s="1"/>
    </row>
    <row r="531" spans="1:18" s="2" customForma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4"/>
      <c r="R531" s="1"/>
    </row>
    <row r="532" spans="1:18" s="2" customForma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4"/>
      <c r="R532" s="1"/>
    </row>
    <row r="533" spans="1:18" s="2" customForma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4"/>
      <c r="R533" s="1"/>
    </row>
    <row r="534" spans="1:18" s="2" customForma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4"/>
      <c r="R534" s="1"/>
    </row>
    <row r="535" spans="1:18" s="2" customForma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4"/>
      <c r="R535" s="1"/>
    </row>
    <row r="536" spans="1:18" s="2" customForma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4"/>
      <c r="R536" s="1"/>
    </row>
    <row r="537" spans="1:18" s="2" customForma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4"/>
      <c r="R537" s="1"/>
    </row>
    <row r="538" spans="1:18" s="2" customForma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4"/>
      <c r="R538" s="1"/>
    </row>
    <row r="539" spans="1:18" s="2" customForma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4"/>
      <c r="R539" s="1"/>
    </row>
    <row r="540" spans="1:18" s="2" customForma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4"/>
      <c r="R540" s="1"/>
    </row>
    <row r="541" spans="1:18" s="2" customForma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4"/>
      <c r="R541" s="1"/>
    </row>
    <row r="542" spans="1:18" s="2" customForma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4"/>
      <c r="R542" s="1"/>
    </row>
    <row r="543" spans="1:18" s="2" customForma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4"/>
      <c r="R543" s="1"/>
    </row>
    <row r="544" spans="1:18" s="2" customForma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4"/>
      <c r="R544" s="1"/>
    </row>
    <row r="545" spans="1:2334" s="2" customForma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4"/>
      <c r="R545" s="1"/>
    </row>
    <row r="546" spans="1:2334" s="2" customForma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4"/>
      <c r="R546" s="1"/>
    </row>
    <row r="547" spans="1:2334" s="2" customForma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4"/>
      <c r="R547" s="1"/>
    </row>
    <row r="548" spans="1:2334" s="2" customForma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4"/>
      <c r="R548" s="1"/>
    </row>
    <row r="549" spans="1:2334" s="2" customForma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4"/>
      <c r="R549" s="1"/>
    </row>
    <row r="550" spans="1:2334" s="2" customForma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4"/>
      <c r="R550" s="1"/>
    </row>
    <row r="551" spans="1:2334" s="2" customFormat="1" ht="36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4"/>
      <c r="R551" s="1"/>
    </row>
    <row r="552" spans="1:2334" s="2" customForma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4"/>
      <c r="R552" s="1"/>
    </row>
    <row r="553" spans="1:2334" s="7" customFormat="1" ht="39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4"/>
      <c r="R553" s="1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  <c r="IT553" s="2"/>
      <c r="IU553" s="2"/>
      <c r="IV553" s="2"/>
      <c r="IW553" s="2"/>
      <c r="IX553" s="2"/>
      <c r="IY553" s="2"/>
      <c r="IZ553" s="2"/>
      <c r="JA553" s="2"/>
      <c r="JB553" s="2"/>
      <c r="JC553" s="2"/>
      <c r="JD553" s="2"/>
      <c r="JE553" s="2"/>
      <c r="JF553" s="2"/>
      <c r="JG553" s="2"/>
      <c r="JH553" s="2"/>
      <c r="JI553" s="2"/>
      <c r="JJ553" s="2"/>
      <c r="JK553" s="2"/>
      <c r="JL553" s="2"/>
      <c r="JM553" s="2"/>
      <c r="JN553" s="2"/>
      <c r="JO553" s="2"/>
      <c r="JP553" s="2"/>
      <c r="JQ553" s="2"/>
      <c r="JR553" s="2"/>
      <c r="JS553" s="2"/>
      <c r="JT553" s="2"/>
      <c r="JU553" s="2"/>
      <c r="JV553" s="2"/>
      <c r="JW553" s="2"/>
      <c r="JX553" s="2"/>
      <c r="JY553" s="2"/>
      <c r="JZ553" s="2"/>
      <c r="KA553" s="2"/>
      <c r="KB553" s="2"/>
      <c r="KC553" s="2"/>
      <c r="KD553" s="2"/>
      <c r="KE553" s="2"/>
      <c r="KF553" s="2"/>
      <c r="KG553" s="2"/>
      <c r="KH553" s="2"/>
      <c r="KI553" s="2"/>
      <c r="KJ553" s="2"/>
      <c r="KK553" s="2"/>
      <c r="KL553" s="2"/>
      <c r="KM553" s="2"/>
      <c r="KN553" s="2"/>
      <c r="KO553" s="2"/>
      <c r="KP553" s="2"/>
      <c r="KQ553" s="2"/>
      <c r="KR553" s="2"/>
      <c r="KS553" s="2"/>
      <c r="KT553" s="2"/>
      <c r="KU553" s="2"/>
      <c r="KV553" s="2"/>
      <c r="KW553" s="2"/>
      <c r="KX553" s="2"/>
      <c r="KY553" s="2"/>
      <c r="KZ553" s="2"/>
      <c r="LA553" s="2"/>
      <c r="LB553" s="2"/>
      <c r="LC553" s="2"/>
      <c r="LD553" s="2"/>
      <c r="LE553" s="2"/>
      <c r="LF553" s="2"/>
      <c r="LG553" s="2"/>
      <c r="LH553" s="2"/>
      <c r="LI553" s="2"/>
      <c r="LJ553" s="2"/>
      <c r="LK553" s="2"/>
      <c r="LL553" s="2"/>
      <c r="LM553" s="2"/>
      <c r="LN553" s="2"/>
      <c r="LO553" s="2"/>
      <c r="LP553" s="2"/>
      <c r="LQ553" s="2"/>
      <c r="LR553" s="2"/>
      <c r="LS553" s="2"/>
      <c r="LT553" s="2"/>
      <c r="LU553" s="2"/>
      <c r="LV553" s="2"/>
      <c r="LW553" s="2"/>
      <c r="LX553" s="2"/>
      <c r="LY553" s="2"/>
      <c r="LZ553" s="2"/>
      <c r="MA553" s="2"/>
      <c r="MB553" s="2"/>
      <c r="MC553" s="2"/>
      <c r="MD553" s="2"/>
      <c r="ME553" s="2"/>
      <c r="MF553" s="2"/>
      <c r="MG553" s="2"/>
      <c r="MH553" s="2"/>
      <c r="MI553" s="2"/>
      <c r="MJ553" s="2"/>
      <c r="MK553" s="2"/>
      <c r="ML553" s="2"/>
      <c r="MM553" s="2"/>
      <c r="MN553" s="2"/>
      <c r="MO553" s="2"/>
      <c r="MP553" s="2"/>
      <c r="MQ553" s="2"/>
      <c r="MR553" s="2"/>
      <c r="MS553" s="2"/>
      <c r="MT553" s="2"/>
      <c r="MU553" s="2"/>
      <c r="MV553" s="2"/>
      <c r="MW553" s="2"/>
      <c r="MX553" s="2"/>
      <c r="MY553" s="2"/>
      <c r="MZ553" s="2"/>
      <c r="NA553" s="2"/>
      <c r="NB553" s="2"/>
      <c r="NC553" s="2"/>
      <c r="ND553" s="2"/>
      <c r="NE553" s="2"/>
      <c r="NF553" s="2"/>
      <c r="NG553" s="2"/>
      <c r="NH553" s="2"/>
      <c r="NI553" s="2"/>
      <c r="NJ553" s="2"/>
      <c r="NK553" s="2"/>
      <c r="NL553" s="2"/>
      <c r="NM553" s="2"/>
      <c r="NN553" s="2"/>
      <c r="NO553" s="2"/>
      <c r="NP553" s="2"/>
      <c r="NQ553" s="2"/>
      <c r="NR553" s="2"/>
      <c r="NS553" s="2"/>
      <c r="NT553" s="2"/>
      <c r="NU553" s="2"/>
      <c r="NV553" s="2"/>
      <c r="NW553" s="2"/>
      <c r="NX553" s="2"/>
      <c r="NY553" s="2"/>
      <c r="NZ553" s="2"/>
      <c r="OA553" s="2"/>
      <c r="OB553" s="2"/>
      <c r="OC553" s="2"/>
      <c r="OD553" s="2"/>
      <c r="OE553" s="2"/>
      <c r="OF553" s="2"/>
      <c r="OG553" s="2"/>
      <c r="OH553" s="2"/>
      <c r="OI553" s="2"/>
      <c r="OJ553" s="2"/>
      <c r="OK553" s="2"/>
      <c r="OL553" s="2"/>
      <c r="OM553" s="2"/>
      <c r="ON553" s="2"/>
      <c r="OO553" s="2"/>
      <c r="OP553" s="2"/>
      <c r="OQ553" s="2"/>
      <c r="OR553" s="2"/>
      <c r="OS553" s="2"/>
      <c r="OT553" s="2"/>
      <c r="OU553" s="2"/>
      <c r="OV553" s="2"/>
      <c r="OW553" s="2"/>
      <c r="OX553" s="2"/>
      <c r="OY553" s="2"/>
      <c r="OZ553" s="2"/>
      <c r="PA553" s="2"/>
      <c r="PB553" s="2"/>
      <c r="PC553" s="2"/>
      <c r="PD553" s="2"/>
      <c r="PE553" s="2"/>
      <c r="PF553" s="2"/>
      <c r="PG553" s="2"/>
      <c r="PH553" s="2"/>
      <c r="PI553" s="2"/>
      <c r="PJ553" s="2"/>
      <c r="PK553" s="2"/>
      <c r="PL553" s="2"/>
      <c r="PM553" s="2"/>
      <c r="PN553" s="2"/>
      <c r="PO553" s="2"/>
      <c r="PP553" s="2"/>
      <c r="PQ553" s="2"/>
      <c r="PR553" s="2"/>
      <c r="PS553" s="2"/>
      <c r="PT553" s="2"/>
      <c r="PU553" s="2"/>
      <c r="PV553" s="2"/>
      <c r="PW553" s="2"/>
      <c r="PX553" s="2"/>
      <c r="PY553" s="2"/>
      <c r="PZ553" s="2"/>
      <c r="QA553" s="2"/>
      <c r="QB553" s="2"/>
      <c r="QC553" s="2"/>
      <c r="QD553" s="2"/>
      <c r="QE553" s="2"/>
      <c r="QF553" s="2"/>
      <c r="QG553" s="2"/>
      <c r="QH553" s="2"/>
      <c r="QI553" s="2"/>
      <c r="QJ553" s="2"/>
      <c r="QK553" s="2"/>
      <c r="QL553" s="2"/>
      <c r="QM553" s="2"/>
      <c r="QN553" s="2"/>
      <c r="QO553" s="2"/>
      <c r="QP553" s="2"/>
      <c r="QQ553" s="2"/>
      <c r="QR553" s="2"/>
      <c r="QS553" s="2"/>
      <c r="QT553" s="2"/>
      <c r="QU553" s="2"/>
      <c r="QV553" s="2"/>
      <c r="QW553" s="2"/>
      <c r="QX553" s="2"/>
      <c r="QY553" s="2"/>
      <c r="QZ553" s="2"/>
      <c r="RA553" s="2"/>
      <c r="RB553" s="2"/>
      <c r="RC553" s="2"/>
      <c r="RD553" s="2"/>
      <c r="RE553" s="2"/>
      <c r="RF553" s="2"/>
      <c r="RG553" s="2"/>
      <c r="RH553" s="2"/>
      <c r="RI553" s="2"/>
      <c r="RJ553" s="2"/>
      <c r="RK553" s="2"/>
      <c r="RL553" s="2"/>
      <c r="RM553" s="2"/>
      <c r="RN553" s="2"/>
      <c r="RO553" s="2"/>
      <c r="RP553" s="2"/>
      <c r="RQ553" s="2"/>
      <c r="RR553" s="2"/>
      <c r="RS553" s="2"/>
      <c r="RT553" s="2"/>
      <c r="RU553" s="2"/>
      <c r="RV553" s="2"/>
      <c r="RW553" s="2"/>
      <c r="RX553" s="2"/>
      <c r="RY553" s="2"/>
      <c r="RZ553" s="2"/>
      <c r="SA553" s="2"/>
      <c r="SB553" s="2"/>
      <c r="SC553" s="2"/>
      <c r="SD553" s="2"/>
      <c r="SE553" s="2"/>
      <c r="SF553" s="2"/>
      <c r="SG553" s="2"/>
      <c r="SH553" s="2"/>
      <c r="SI553" s="2"/>
      <c r="SJ553" s="2"/>
      <c r="SK553" s="2"/>
      <c r="SL553" s="2"/>
      <c r="SM553" s="2"/>
      <c r="SN553" s="2"/>
      <c r="SO553" s="2"/>
      <c r="SP553" s="2"/>
      <c r="SQ553" s="2"/>
      <c r="SR553" s="2"/>
      <c r="SS553" s="2"/>
      <c r="ST553" s="2"/>
      <c r="SU553" s="2"/>
      <c r="SV553" s="2"/>
      <c r="SW553" s="2"/>
      <c r="SX553" s="2"/>
      <c r="SY553" s="2"/>
      <c r="SZ553" s="2"/>
      <c r="TA553" s="2"/>
      <c r="TB553" s="2"/>
      <c r="TC553" s="2"/>
      <c r="TD553" s="2"/>
      <c r="TE553" s="2"/>
      <c r="TF553" s="2"/>
      <c r="TG553" s="2"/>
      <c r="TH553" s="2"/>
      <c r="TI553" s="2"/>
      <c r="TJ553" s="2"/>
      <c r="TK553" s="2"/>
      <c r="TL553" s="2"/>
      <c r="TM553" s="2"/>
      <c r="TN553" s="2"/>
      <c r="TO553" s="2"/>
      <c r="TP553" s="2"/>
      <c r="TQ553" s="2"/>
      <c r="TR553" s="2"/>
      <c r="TS553" s="2"/>
      <c r="TT553" s="2"/>
      <c r="TU553" s="2"/>
      <c r="TV553" s="2"/>
      <c r="TW553" s="2"/>
      <c r="TX553" s="2"/>
      <c r="TY553" s="2"/>
      <c r="TZ553" s="2"/>
      <c r="UA553" s="2"/>
      <c r="UB553" s="2"/>
      <c r="UC553" s="2"/>
      <c r="UD553" s="2"/>
      <c r="UE553" s="2"/>
      <c r="UF553" s="2"/>
      <c r="UG553" s="2"/>
      <c r="UH553" s="2"/>
      <c r="UI553" s="2"/>
      <c r="UJ553" s="2"/>
      <c r="UK553" s="2"/>
      <c r="UL553" s="2"/>
      <c r="UM553" s="2"/>
      <c r="UN553" s="2"/>
      <c r="UO553" s="2"/>
      <c r="UP553" s="2"/>
      <c r="UQ553" s="2"/>
      <c r="UR553" s="2"/>
      <c r="US553" s="2"/>
      <c r="UT553" s="2"/>
      <c r="UU553" s="2"/>
      <c r="UV553" s="2"/>
      <c r="UW553" s="2"/>
      <c r="UX553" s="2"/>
      <c r="UY553" s="2"/>
      <c r="UZ553" s="2"/>
      <c r="VA553" s="2"/>
      <c r="VB553" s="2"/>
      <c r="VC553" s="2"/>
      <c r="VD553" s="2"/>
      <c r="VE553" s="2"/>
      <c r="VF553" s="2"/>
      <c r="VG553" s="2"/>
      <c r="VH553" s="2"/>
      <c r="VI553" s="2"/>
      <c r="VJ553" s="2"/>
      <c r="VK553" s="2"/>
      <c r="VL553" s="2"/>
      <c r="VM553" s="2"/>
      <c r="VN553" s="2"/>
      <c r="VO553" s="2"/>
      <c r="VP553" s="2"/>
      <c r="VQ553" s="2"/>
      <c r="VR553" s="2"/>
      <c r="VS553" s="2"/>
      <c r="VT553" s="2"/>
      <c r="VU553" s="2"/>
      <c r="VV553" s="2"/>
      <c r="VW553" s="2"/>
      <c r="VX553" s="2"/>
      <c r="VY553" s="2"/>
      <c r="VZ553" s="2"/>
      <c r="WA553" s="2"/>
      <c r="WB553" s="2"/>
      <c r="WC553" s="2"/>
      <c r="WD553" s="2"/>
      <c r="WE553" s="2"/>
      <c r="WF553" s="2"/>
      <c r="WG553" s="2"/>
      <c r="WH553" s="2"/>
      <c r="WI553" s="2"/>
      <c r="WJ553" s="2"/>
      <c r="WK553" s="2"/>
      <c r="WL553" s="2"/>
      <c r="WM553" s="2"/>
      <c r="WN553" s="2"/>
      <c r="WO553" s="2"/>
      <c r="WP553" s="2"/>
      <c r="WQ553" s="2"/>
      <c r="WR553" s="2"/>
      <c r="WS553" s="2"/>
      <c r="WT553" s="2"/>
      <c r="WU553" s="2"/>
      <c r="WV553" s="2"/>
      <c r="WW553" s="2"/>
      <c r="WX553" s="2"/>
      <c r="WY553" s="2"/>
      <c r="WZ553" s="2"/>
      <c r="XA553" s="2"/>
      <c r="XB553" s="2"/>
      <c r="XC553" s="2"/>
      <c r="XD553" s="2"/>
      <c r="XE553" s="2"/>
      <c r="XF553" s="2"/>
      <c r="XG553" s="2"/>
      <c r="XH553" s="2"/>
      <c r="XI553" s="2"/>
      <c r="XJ553" s="2"/>
      <c r="XK553" s="2"/>
      <c r="XL553" s="2"/>
      <c r="XM553" s="2"/>
      <c r="XN553" s="2"/>
      <c r="XO553" s="2"/>
      <c r="XP553" s="2"/>
      <c r="XQ553" s="2"/>
      <c r="XR553" s="2"/>
      <c r="XS553" s="2"/>
      <c r="XT553" s="2"/>
      <c r="XU553" s="2"/>
      <c r="XV553" s="2"/>
      <c r="XW553" s="2"/>
      <c r="XX553" s="2"/>
      <c r="XY553" s="2"/>
      <c r="XZ553" s="2"/>
      <c r="YA553" s="2"/>
      <c r="YB553" s="2"/>
      <c r="YC553" s="2"/>
      <c r="YD553" s="2"/>
      <c r="YE553" s="2"/>
      <c r="YF553" s="2"/>
      <c r="YG553" s="2"/>
      <c r="YH553" s="2"/>
      <c r="YI553" s="2"/>
      <c r="YJ553" s="2"/>
      <c r="YK553" s="2"/>
      <c r="YL553" s="2"/>
      <c r="YM553" s="2"/>
      <c r="YN553" s="2"/>
      <c r="YO553" s="2"/>
      <c r="YP553" s="2"/>
      <c r="YQ553" s="2"/>
      <c r="YR553" s="2"/>
      <c r="YS553" s="2"/>
      <c r="YT553" s="2"/>
      <c r="YU553" s="2"/>
      <c r="YV553" s="2"/>
      <c r="YW553" s="2"/>
      <c r="YX553" s="2"/>
      <c r="YY553" s="2"/>
      <c r="YZ553" s="2"/>
      <c r="ZA553" s="2"/>
      <c r="ZB553" s="2"/>
      <c r="ZC553" s="2"/>
      <c r="ZD553" s="2"/>
      <c r="ZE553" s="2"/>
      <c r="ZF553" s="2"/>
      <c r="ZG553" s="2"/>
      <c r="ZH553" s="2"/>
      <c r="ZI553" s="2"/>
      <c r="ZJ553" s="2"/>
      <c r="ZK553" s="2"/>
      <c r="ZL553" s="2"/>
      <c r="ZM553" s="2"/>
      <c r="ZN553" s="2"/>
      <c r="ZO553" s="2"/>
      <c r="ZP553" s="2"/>
      <c r="ZQ553" s="2"/>
      <c r="ZR553" s="2"/>
      <c r="ZS553" s="2"/>
      <c r="ZT553" s="2"/>
      <c r="ZU553" s="2"/>
      <c r="ZV553" s="2"/>
      <c r="ZW553" s="2"/>
      <c r="ZX553" s="2"/>
      <c r="ZY553" s="2"/>
      <c r="ZZ553" s="2"/>
      <c r="AAA553" s="2"/>
      <c r="AAB553" s="2"/>
      <c r="AAC553" s="2"/>
      <c r="AAD553" s="2"/>
      <c r="AAE553" s="2"/>
      <c r="AAF553" s="2"/>
      <c r="AAG553" s="2"/>
      <c r="AAH553" s="2"/>
      <c r="AAI553" s="2"/>
      <c r="AAJ553" s="2"/>
      <c r="AAK553" s="2"/>
      <c r="AAL553" s="2"/>
      <c r="AAM553" s="2"/>
      <c r="AAN553" s="2"/>
      <c r="AAO553" s="2"/>
      <c r="AAP553" s="2"/>
      <c r="AAQ553" s="2"/>
      <c r="AAR553" s="2"/>
      <c r="AAS553" s="2"/>
      <c r="AAT553" s="2"/>
      <c r="AAU553" s="2"/>
      <c r="AAV553" s="2"/>
      <c r="AAW553" s="2"/>
      <c r="AAX553" s="2"/>
      <c r="AAY553" s="2"/>
      <c r="AAZ553" s="2"/>
      <c r="ABA553" s="2"/>
      <c r="ABB553" s="2"/>
      <c r="ABC553" s="2"/>
      <c r="ABD553" s="2"/>
      <c r="ABE553" s="2"/>
      <c r="ABF553" s="2"/>
      <c r="ABG553" s="2"/>
      <c r="ABH553" s="2"/>
      <c r="ABI553" s="2"/>
      <c r="ABJ553" s="2"/>
      <c r="ABK553" s="2"/>
      <c r="ABL553" s="2"/>
      <c r="ABM553" s="2"/>
      <c r="ABN553" s="2"/>
      <c r="ABO553" s="2"/>
      <c r="ABP553" s="2"/>
      <c r="ABQ553" s="2"/>
      <c r="ABR553" s="2"/>
      <c r="ABS553" s="2"/>
      <c r="ABT553" s="2"/>
      <c r="ABU553" s="2"/>
      <c r="ABV553" s="2"/>
      <c r="ABW553" s="2"/>
      <c r="ABX553" s="2"/>
      <c r="ABY553" s="2"/>
      <c r="ABZ553" s="2"/>
      <c r="ACA553" s="2"/>
      <c r="ACB553" s="2"/>
      <c r="ACC553" s="2"/>
      <c r="ACD553" s="2"/>
      <c r="ACE553" s="2"/>
      <c r="ACF553" s="2"/>
      <c r="ACG553" s="2"/>
      <c r="ACH553" s="2"/>
      <c r="ACI553" s="2"/>
      <c r="ACJ553" s="2"/>
      <c r="ACK553" s="2"/>
      <c r="ACL553" s="2"/>
      <c r="ACM553" s="2"/>
      <c r="ACN553" s="2"/>
      <c r="ACO553" s="2"/>
      <c r="ACP553" s="2"/>
      <c r="ACQ553" s="2"/>
      <c r="ACR553" s="2"/>
      <c r="ACS553" s="2"/>
      <c r="ACT553" s="2"/>
      <c r="ACU553" s="2"/>
      <c r="ACV553" s="2"/>
      <c r="ACW553" s="2"/>
      <c r="ACX553" s="2"/>
      <c r="ACY553" s="2"/>
      <c r="ACZ553" s="2"/>
      <c r="ADA553" s="2"/>
      <c r="ADB553" s="2"/>
      <c r="ADC553" s="2"/>
      <c r="ADD553" s="2"/>
      <c r="ADE553" s="2"/>
      <c r="ADF553" s="2"/>
      <c r="ADG553" s="2"/>
      <c r="ADH553" s="2"/>
      <c r="ADI553" s="2"/>
      <c r="ADJ553" s="2"/>
      <c r="ADK553" s="2"/>
      <c r="ADL553" s="2"/>
      <c r="ADM553" s="2"/>
      <c r="ADN553" s="2"/>
      <c r="ADO553" s="2"/>
      <c r="ADP553" s="2"/>
      <c r="ADQ553" s="2"/>
      <c r="ADR553" s="2"/>
      <c r="ADS553" s="2"/>
      <c r="ADT553" s="2"/>
      <c r="ADU553" s="2"/>
      <c r="ADV553" s="2"/>
      <c r="ADW553" s="2"/>
      <c r="ADX553" s="2"/>
      <c r="ADY553" s="2"/>
      <c r="ADZ553" s="2"/>
      <c r="AEA553" s="2"/>
      <c r="AEB553" s="2"/>
      <c r="AEC553" s="2"/>
      <c r="AED553" s="2"/>
      <c r="AEE553" s="2"/>
      <c r="AEF553" s="2"/>
      <c r="AEG553" s="2"/>
      <c r="AEH553" s="2"/>
      <c r="AEI553" s="2"/>
      <c r="AEJ553" s="2"/>
      <c r="AEK553" s="2"/>
      <c r="AEL553" s="2"/>
      <c r="AEM553" s="2"/>
      <c r="AEN553" s="2"/>
      <c r="AEO553" s="2"/>
      <c r="AEP553" s="2"/>
      <c r="AEQ553" s="2"/>
      <c r="AER553" s="2"/>
      <c r="AES553" s="2"/>
      <c r="AET553" s="2"/>
      <c r="AEU553" s="2"/>
      <c r="AEV553" s="2"/>
      <c r="AEW553" s="2"/>
      <c r="AEX553" s="2"/>
      <c r="AEY553" s="2"/>
      <c r="AEZ553" s="2"/>
      <c r="AFA553" s="2"/>
      <c r="AFB553" s="2"/>
      <c r="AFC553" s="2"/>
      <c r="AFD553" s="2"/>
      <c r="AFE553" s="2"/>
      <c r="AFF553" s="2"/>
      <c r="AFG553" s="2"/>
      <c r="AFH553" s="2"/>
      <c r="AFI553" s="2"/>
      <c r="AFJ553" s="2"/>
      <c r="AFK553" s="2"/>
      <c r="AFL553" s="2"/>
      <c r="AFM553" s="2"/>
      <c r="AFN553" s="2"/>
      <c r="AFO553" s="2"/>
      <c r="AFP553" s="2"/>
      <c r="AFQ553" s="2"/>
      <c r="AFR553" s="2"/>
      <c r="AFS553" s="2"/>
      <c r="AFT553" s="2"/>
      <c r="AFU553" s="2"/>
      <c r="AFV553" s="2"/>
      <c r="AFW553" s="2"/>
      <c r="AFX553" s="2"/>
      <c r="AFY553" s="2"/>
      <c r="AFZ553" s="2"/>
      <c r="AGA553" s="2"/>
      <c r="AGB553" s="2"/>
      <c r="AGC553" s="2"/>
      <c r="AGD553" s="2"/>
      <c r="AGE553" s="2"/>
      <c r="AGF553" s="2"/>
      <c r="AGG553" s="2"/>
      <c r="AGH553" s="2"/>
      <c r="AGI553" s="2"/>
      <c r="AGJ553" s="2"/>
      <c r="AGK553" s="2"/>
      <c r="AGL553" s="2"/>
      <c r="AGM553" s="2"/>
      <c r="AGN553" s="2"/>
      <c r="AGO553" s="2"/>
      <c r="AGP553" s="2"/>
      <c r="AGQ553" s="2"/>
      <c r="AGR553" s="2"/>
      <c r="AGS553" s="2"/>
      <c r="AGT553" s="2"/>
      <c r="AGU553" s="2"/>
      <c r="AGV553" s="2"/>
      <c r="AGW553" s="2"/>
      <c r="AGX553" s="2"/>
      <c r="AGY553" s="2"/>
      <c r="AGZ553" s="2"/>
      <c r="AHA553" s="2"/>
      <c r="AHB553" s="2"/>
      <c r="AHC553" s="2"/>
      <c r="AHD553" s="2"/>
      <c r="AHE553" s="2"/>
      <c r="AHF553" s="2"/>
      <c r="AHG553" s="2"/>
      <c r="AHH553" s="2"/>
      <c r="AHI553" s="2"/>
      <c r="AHJ553" s="2"/>
      <c r="AHK553" s="2"/>
      <c r="AHL553" s="2"/>
      <c r="AHM553" s="2"/>
      <c r="AHN553" s="2"/>
      <c r="AHO553" s="2"/>
      <c r="AHP553" s="2"/>
      <c r="AHQ553" s="2"/>
      <c r="AHR553" s="2"/>
      <c r="AHS553" s="2"/>
      <c r="AHT553" s="2"/>
      <c r="AHU553" s="2"/>
      <c r="AHV553" s="2"/>
      <c r="AHW553" s="2"/>
      <c r="AHX553" s="2"/>
      <c r="AHY553" s="2"/>
      <c r="AHZ553" s="2"/>
      <c r="AIA553" s="2"/>
      <c r="AIB553" s="2"/>
      <c r="AIC553" s="2"/>
      <c r="AID553" s="2"/>
      <c r="AIE553" s="2"/>
      <c r="AIF553" s="2"/>
      <c r="AIG553" s="2"/>
      <c r="AIH553" s="2"/>
      <c r="AII553" s="2"/>
      <c r="AIJ553" s="2"/>
      <c r="AIK553" s="2"/>
      <c r="AIL553" s="2"/>
      <c r="AIM553" s="2"/>
      <c r="AIN553" s="2"/>
      <c r="AIO553" s="2"/>
      <c r="AIP553" s="2"/>
      <c r="AIQ553" s="2"/>
      <c r="AIR553" s="2"/>
      <c r="AIS553" s="2"/>
      <c r="AIT553" s="2"/>
      <c r="AIU553" s="2"/>
      <c r="AIV553" s="2"/>
      <c r="AIW553" s="2"/>
      <c r="AIX553" s="2"/>
      <c r="AIY553" s="2"/>
      <c r="AIZ553" s="2"/>
      <c r="AJA553" s="2"/>
      <c r="AJB553" s="2"/>
      <c r="AJC553" s="2"/>
      <c r="AJD553" s="2"/>
      <c r="AJE553" s="2"/>
      <c r="AJF553" s="2"/>
      <c r="AJG553" s="2"/>
      <c r="AJH553" s="2"/>
      <c r="AJI553" s="2"/>
      <c r="AJJ553" s="2"/>
      <c r="AJK553" s="2"/>
      <c r="AJL553" s="2"/>
      <c r="AJM553" s="2"/>
      <c r="AJN553" s="2"/>
      <c r="AJO553" s="2"/>
      <c r="AJP553" s="2"/>
      <c r="AJQ553" s="2"/>
      <c r="AJR553" s="2"/>
      <c r="AJS553" s="2"/>
      <c r="AJT553" s="2"/>
      <c r="AJU553" s="2"/>
      <c r="AJV553" s="2"/>
      <c r="AJW553" s="2"/>
      <c r="AJX553" s="2"/>
      <c r="AJY553" s="2"/>
      <c r="AJZ553" s="2"/>
      <c r="AKA553" s="2"/>
      <c r="AKB553" s="2"/>
      <c r="AKC553" s="2"/>
      <c r="AKD553" s="2"/>
      <c r="AKE553" s="2"/>
      <c r="AKF553" s="2"/>
      <c r="AKG553" s="2"/>
      <c r="AKH553" s="2"/>
      <c r="AKI553" s="2"/>
      <c r="AKJ553" s="2"/>
      <c r="AKK553" s="2"/>
      <c r="AKL553" s="2"/>
      <c r="AKM553" s="2"/>
      <c r="AKN553" s="2"/>
      <c r="AKO553" s="2"/>
      <c r="AKP553" s="2"/>
      <c r="AKQ553" s="2"/>
      <c r="AKR553" s="2"/>
      <c r="AKS553" s="2"/>
      <c r="AKT553" s="2"/>
      <c r="AKU553" s="2"/>
      <c r="AKV553" s="2"/>
      <c r="AKW553" s="2"/>
      <c r="AKX553" s="2"/>
      <c r="AKY553" s="2"/>
      <c r="AKZ553" s="2"/>
      <c r="ALA553" s="2"/>
      <c r="ALB553" s="2"/>
      <c r="ALC553" s="2"/>
      <c r="ALD553" s="2"/>
      <c r="ALE553" s="2"/>
      <c r="ALF553" s="2"/>
      <c r="ALG553" s="2"/>
      <c r="ALH553" s="2"/>
      <c r="ALI553" s="2"/>
      <c r="ALJ553" s="2"/>
      <c r="ALK553" s="2"/>
      <c r="ALL553" s="2"/>
      <c r="ALM553" s="2"/>
      <c r="ALN553" s="2"/>
      <c r="ALO553" s="2"/>
      <c r="ALP553" s="2"/>
      <c r="ALQ553" s="2"/>
      <c r="ALR553" s="2"/>
      <c r="ALS553" s="2"/>
      <c r="ALT553" s="2"/>
      <c r="ALU553" s="2"/>
      <c r="ALV553" s="2"/>
      <c r="ALW553" s="2"/>
      <c r="ALX553" s="2"/>
      <c r="ALY553" s="2"/>
      <c r="ALZ553" s="2"/>
      <c r="AMA553" s="2"/>
      <c r="AMB553" s="2"/>
      <c r="AMC553" s="2"/>
      <c r="AMD553" s="2"/>
      <c r="AME553" s="2"/>
      <c r="AMF553" s="2"/>
      <c r="AMG553" s="2"/>
      <c r="AMH553" s="2"/>
      <c r="AMI553" s="2"/>
      <c r="AMJ553" s="2"/>
      <c r="AMK553" s="2"/>
      <c r="AML553" s="2"/>
      <c r="AMM553" s="2"/>
      <c r="AMN553" s="2"/>
      <c r="AMO553" s="2"/>
      <c r="AMP553" s="2"/>
      <c r="AMQ553" s="2"/>
      <c r="AMR553" s="2"/>
      <c r="AMS553" s="2"/>
      <c r="AMT553" s="2"/>
      <c r="AMU553" s="2"/>
      <c r="AMV553" s="2"/>
      <c r="AMW553" s="2"/>
      <c r="AMX553" s="2"/>
      <c r="AMY553" s="2"/>
      <c r="AMZ553" s="2"/>
      <c r="ANA553" s="2"/>
      <c r="ANB553" s="2"/>
      <c r="ANC553" s="2"/>
      <c r="AND553" s="2"/>
      <c r="ANE553" s="2"/>
      <c r="ANF553" s="2"/>
      <c r="ANG553" s="2"/>
      <c r="ANH553" s="2"/>
      <c r="ANI553" s="2"/>
      <c r="ANJ553" s="2"/>
      <c r="ANK553" s="2"/>
      <c r="ANL553" s="2"/>
      <c r="ANM553" s="2"/>
      <c r="ANN553" s="2"/>
      <c r="ANO553" s="2"/>
      <c r="ANP553" s="2"/>
      <c r="ANQ553" s="2"/>
      <c r="ANR553" s="2"/>
      <c r="ANS553" s="2"/>
      <c r="ANT553" s="2"/>
      <c r="ANU553" s="2"/>
      <c r="ANV553" s="2"/>
      <c r="ANW553" s="2"/>
      <c r="ANX553" s="2"/>
      <c r="ANY553" s="2"/>
      <c r="ANZ553" s="2"/>
      <c r="AOA553" s="2"/>
      <c r="AOB553" s="2"/>
      <c r="AOC553" s="2"/>
      <c r="AOD553" s="2"/>
      <c r="AOE553" s="2"/>
      <c r="AOF553" s="2"/>
      <c r="AOG553" s="2"/>
      <c r="AOH553" s="2"/>
      <c r="AOI553" s="2"/>
      <c r="AOJ553" s="2"/>
      <c r="AOK553" s="2"/>
      <c r="AOL553" s="2"/>
      <c r="AOM553" s="2"/>
      <c r="AON553" s="2"/>
      <c r="AOO553" s="2"/>
      <c r="AOP553" s="2"/>
      <c r="AOQ553" s="2"/>
      <c r="AOR553" s="2"/>
      <c r="AOS553" s="2"/>
      <c r="AOT553" s="2"/>
      <c r="AOU553" s="2"/>
      <c r="AOV553" s="2"/>
      <c r="AOW553" s="2"/>
      <c r="AOX553" s="2"/>
      <c r="AOY553" s="2"/>
      <c r="AOZ553" s="2"/>
      <c r="APA553" s="2"/>
      <c r="APB553" s="2"/>
      <c r="APC553" s="2"/>
      <c r="APD553" s="2"/>
      <c r="APE553" s="2"/>
      <c r="APF553" s="2"/>
      <c r="APG553" s="2"/>
      <c r="APH553" s="2"/>
      <c r="API553" s="2"/>
      <c r="APJ553" s="2"/>
      <c r="APK553" s="2"/>
      <c r="APL553" s="2"/>
      <c r="APM553" s="2"/>
      <c r="APN553" s="2"/>
      <c r="APO553" s="2"/>
      <c r="APP553" s="2"/>
      <c r="APQ553" s="2"/>
      <c r="APR553" s="2"/>
      <c r="APS553" s="2"/>
      <c r="APT553" s="2"/>
      <c r="APU553" s="2"/>
      <c r="APV553" s="2"/>
      <c r="APW553" s="2"/>
      <c r="APX553" s="2"/>
      <c r="APY553" s="2"/>
      <c r="APZ553" s="2"/>
      <c r="AQA553" s="2"/>
      <c r="AQB553" s="2"/>
      <c r="AQC553" s="2"/>
      <c r="AQD553" s="2"/>
      <c r="AQE553" s="2"/>
      <c r="AQF553" s="2"/>
      <c r="AQG553" s="2"/>
      <c r="AQH553" s="2"/>
      <c r="AQI553" s="2"/>
      <c r="AQJ553" s="2"/>
      <c r="AQK553" s="2"/>
      <c r="AQL553" s="2"/>
      <c r="AQM553" s="2"/>
      <c r="AQN553" s="2"/>
      <c r="AQO553" s="2"/>
      <c r="AQP553" s="2"/>
      <c r="AQQ553" s="2"/>
      <c r="AQR553" s="2"/>
      <c r="AQS553" s="2"/>
      <c r="AQT553" s="2"/>
      <c r="AQU553" s="2"/>
      <c r="AQV553" s="2"/>
      <c r="AQW553" s="2"/>
      <c r="AQX553" s="2"/>
      <c r="AQY553" s="2"/>
      <c r="AQZ553" s="2"/>
      <c r="ARA553" s="2"/>
      <c r="ARB553" s="2"/>
      <c r="ARC553" s="2"/>
      <c r="ARD553" s="2"/>
      <c r="ARE553" s="2"/>
      <c r="ARF553" s="2"/>
      <c r="ARG553" s="2"/>
      <c r="ARH553" s="2"/>
      <c r="ARI553" s="2"/>
      <c r="ARJ553" s="2"/>
      <c r="ARK553" s="2"/>
      <c r="ARL553" s="2"/>
      <c r="ARM553" s="2"/>
      <c r="ARN553" s="2"/>
      <c r="ARO553" s="2"/>
      <c r="ARP553" s="2"/>
      <c r="ARQ553" s="2"/>
      <c r="ARR553" s="2"/>
      <c r="ARS553" s="2"/>
      <c r="ART553" s="2"/>
      <c r="ARU553" s="2"/>
      <c r="ARV553" s="2"/>
      <c r="ARW553" s="2"/>
      <c r="ARX553" s="2"/>
      <c r="ARY553" s="2"/>
      <c r="ARZ553" s="2"/>
      <c r="ASA553" s="2"/>
      <c r="ASB553" s="2"/>
      <c r="ASC553" s="2"/>
      <c r="ASD553" s="2"/>
      <c r="ASE553" s="2"/>
      <c r="ASF553" s="2"/>
      <c r="ASG553" s="2"/>
      <c r="ASH553" s="2"/>
      <c r="ASI553" s="2"/>
      <c r="ASJ553" s="2"/>
      <c r="ASK553" s="2"/>
      <c r="ASL553" s="2"/>
      <c r="ASM553" s="2"/>
      <c r="ASN553" s="2"/>
      <c r="ASO553" s="2"/>
      <c r="ASP553" s="2"/>
      <c r="ASQ553" s="2"/>
      <c r="ASR553" s="2"/>
      <c r="ASS553" s="2"/>
      <c r="AST553" s="2"/>
      <c r="ASU553" s="2"/>
      <c r="ASV553" s="2"/>
      <c r="ASW553" s="2"/>
      <c r="ASX553" s="2"/>
      <c r="ASY553" s="2"/>
      <c r="ASZ553" s="2"/>
      <c r="ATA553" s="2"/>
      <c r="ATB553" s="2"/>
      <c r="ATC553" s="2"/>
      <c r="ATD553" s="2"/>
      <c r="ATE553" s="2"/>
      <c r="ATF553" s="2"/>
      <c r="ATG553" s="2"/>
      <c r="ATH553" s="2"/>
      <c r="ATI553" s="2"/>
      <c r="ATJ553" s="2"/>
      <c r="ATK553" s="2"/>
      <c r="ATL553" s="2"/>
      <c r="ATM553" s="2"/>
      <c r="ATN553" s="2"/>
      <c r="ATO553" s="2"/>
      <c r="ATP553" s="2"/>
      <c r="ATQ553" s="2"/>
      <c r="ATR553" s="2"/>
      <c r="ATS553" s="2"/>
      <c r="ATT553" s="2"/>
      <c r="ATU553" s="2"/>
      <c r="ATV553" s="2"/>
      <c r="ATW553" s="2"/>
      <c r="ATX553" s="2"/>
      <c r="ATY553" s="2"/>
      <c r="ATZ553" s="2"/>
      <c r="AUA553" s="2"/>
      <c r="AUB553" s="2"/>
      <c r="AUC553" s="2"/>
      <c r="AUD553" s="2"/>
      <c r="AUE553" s="2"/>
      <c r="AUF553" s="2"/>
      <c r="AUG553" s="2"/>
      <c r="AUH553" s="2"/>
      <c r="AUI553" s="2"/>
      <c r="AUJ553" s="2"/>
      <c r="AUK553" s="2"/>
      <c r="AUL553" s="2"/>
      <c r="AUM553" s="2"/>
      <c r="AUN553" s="2"/>
      <c r="AUO553" s="2"/>
      <c r="AUP553" s="2"/>
      <c r="AUQ553" s="2"/>
      <c r="AUR553" s="2"/>
      <c r="AUS553" s="2"/>
      <c r="AUT553" s="2"/>
      <c r="AUU553" s="2"/>
      <c r="AUV553" s="2"/>
      <c r="AUW553" s="2"/>
      <c r="AUX553" s="2"/>
      <c r="AUY553" s="2"/>
      <c r="AUZ553" s="2"/>
      <c r="AVA553" s="2"/>
      <c r="AVB553" s="2"/>
      <c r="AVC553" s="2"/>
      <c r="AVD553" s="2"/>
      <c r="AVE553" s="2"/>
      <c r="AVF553" s="2"/>
      <c r="AVG553" s="2"/>
      <c r="AVH553" s="2"/>
      <c r="AVI553" s="2"/>
      <c r="AVJ553" s="2"/>
      <c r="AVK553" s="2"/>
      <c r="AVL553" s="2"/>
      <c r="AVM553" s="2"/>
      <c r="AVN553" s="2"/>
      <c r="AVO553" s="2"/>
      <c r="AVP553" s="2"/>
      <c r="AVQ553" s="2"/>
      <c r="AVR553" s="2"/>
      <c r="AVS553" s="2"/>
      <c r="AVT553" s="2"/>
      <c r="AVU553" s="2"/>
      <c r="AVV553" s="2"/>
      <c r="AVW553" s="2"/>
      <c r="AVX553" s="2"/>
      <c r="AVY553" s="2"/>
      <c r="AVZ553" s="2"/>
      <c r="AWA553" s="2"/>
      <c r="AWB553" s="2"/>
      <c r="AWC553" s="2"/>
      <c r="AWD553" s="2"/>
      <c r="AWE553" s="2"/>
      <c r="AWF553" s="2"/>
      <c r="AWG553" s="2"/>
      <c r="AWH553" s="2"/>
      <c r="AWI553" s="2"/>
      <c r="AWJ553" s="2"/>
      <c r="AWK553" s="2"/>
      <c r="AWL553" s="2"/>
      <c r="AWM553" s="2"/>
      <c r="AWN553" s="2"/>
      <c r="AWO553" s="2"/>
      <c r="AWP553" s="2"/>
      <c r="AWQ553" s="2"/>
      <c r="AWR553" s="2"/>
      <c r="AWS553" s="2"/>
      <c r="AWT553" s="2"/>
      <c r="AWU553" s="2"/>
      <c r="AWV553" s="2"/>
      <c r="AWW553" s="2"/>
      <c r="AWX553" s="2"/>
      <c r="AWY553" s="2"/>
      <c r="AWZ553" s="2"/>
      <c r="AXA553" s="2"/>
      <c r="AXB553" s="2"/>
      <c r="AXC553" s="2"/>
      <c r="AXD553" s="2"/>
      <c r="AXE553" s="2"/>
      <c r="AXF553" s="2"/>
      <c r="AXG553" s="2"/>
      <c r="AXH553" s="2"/>
      <c r="AXI553" s="2"/>
      <c r="AXJ553" s="2"/>
      <c r="AXK553" s="2"/>
      <c r="AXL553" s="2"/>
      <c r="AXM553" s="2"/>
      <c r="AXN553" s="2"/>
      <c r="AXO553" s="2"/>
      <c r="AXP553" s="2"/>
      <c r="AXQ553" s="2"/>
      <c r="AXR553" s="2"/>
      <c r="AXS553" s="2"/>
      <c r="AXT553" s="2"/>
      <c r="AXU553" s="2"/>
      <c r="AXV553" s="2"/>
      <c r="AXW553" s="2"/>
      <c r="AXX553" s="2"/>
      <c r="AXY553" s="2"/>
      <c r="AXZ553" s="2"/>
      <c r="AYA553" s="2"/>
      <c r="AYB553" s="2"/>
      <c r="AYC553" s="2"/>
      <c r="AYD553" s="2"/>
      <c r="AYE553" s="2"/>
      <c r="AYF553" s="2"/>
      <c r="AYG553" s="2"/>
      <c r="AYH553" s="2"/>
      <c r="AYI553" s="2"/>
      <c r="AYJ553" s="2"/>
      <c r="AYK553" s="2"/>
      <c r="AYL553" s="2"/>
      <c r="AYM553" s="2"/>
      <c r="AYN553" s="2"/>
      <c r="AYO553" s="2"/>
      <c r="AYP553" s="2"/>
      <c r="AYQ553" s="2"/>
      <c r="AYR553" s="2"/>
      <c r="AYS553" s="2"/>
      <c r="AYT553" s="2"/>
      <c r="AYU553" s="2"/>
      <c r="AYV553" s="2"/>
      <c r="AYW553" s="2"/>
      <c r="AYX553" s="2"/>
      <c r="AYY553" s="2"/>
      <c r="AYZ553" s="2"/>
      <c r="AZA553" s="2"/>
      <c r="AZB553" s="2"/>
      <c r="AZC553" s="2"/>
      <c r="AZD553" s="2"/>
      <c r="AZE553" s="2"/>
      <c r="AZF553" s="2"/>
      <c r="AZG553" s="2"/>
      <c r="AZH553" s="2"/>
      <c r="AZI553" s="2"/>
      <c r="AZJ553" s="2"/>
      <c r="AZK553" s="2"/>
      <c r="AZL553" s="2"/>
      <c r="AZM553" s="2"/>
      <c r="AZN553" s="2"/>
      <c r="AZO553" s="2"/>
      <c r="AZP553" s="2"/>
      <c r="AZQ553" s="2"/>
      <c r="AZR553" s="2"/>
      <c r="AZS553" s="2"/>
      <c r="AZT553" s="2"/>
      <c r="AZU553" s="2"/>
      <c r="AZV553" s="2"/>
      <c r="AZW553" s="2"/>
      <c r="AZX553" s="2"/>
      <c r="AZY553" s="2"/>
      <c r="AZZ553" s="2"/>
      <c r="BAA553" s="2"/>
      <c r="BAB553" s="2"/>
      <c r="BAC553" s="2"/>
      <c r="BAD553" s="2"/>
      <c r="BAE553" s="2"/>
      <c r="BAF553" s="2"/>
      <c r="BAG553" s="2"/>
      <c r="BAH553" s="2"/>
      <c r="BAI553" s="2"/>
      <c r="BAJ553" s="2"/>
      <c r="BAK553" s="2"/>
      <c r="BAL553" s="2"/>
      <c r="BAM553" s="2"/>
      <c r="BAN553" s="2"/>
      <c r="BAO553" s="2"/>
      <c r="BAP553" s="2"/>
      <c r="BAQ553" s="2"/>
      <c r="BAR553" s="2"/>
      <c r="BAS553" s="2"/>
      <c r="BAT553" s="2"/>
      <c r="BAU553" s="2"/>
      <c r="BAV553" s="2"/>
      <c r="BAW553" s="2"/>
      <c r="BAX553" s="2"/>
      <c r="BAY553" s="2"/>
      <c r="BAZ553" s="2"/>
      <c r="BBA553" s="2"/>
      <c r="BBB553" s="2"/>
      <c r="BBC553" s="2"/>
      <c r="BBD553" s="2"/>
      <c r="BBE553" s="2"/>
      <c r="BBF553" s="2"/>
      <c r="BBG553" s="2"/>
      <c r="BBH553" s="2"/>
      <c r="BBI553" s="2"/>
      <c r="BBJ553" s="2"/>
      <c r="BBK553" s="2"/>
      <c r="BBL553" s="2"/>
      <c r="BBM553" s="2"/>
      <c r="BBN553" s="2"/>
      <c r="BBO553" s="2"/>
      <c r="BBP553" s="2"/>
      <c r="BBQ553" s="2"/>
      <c r="BBR553" s="2"/>
      <c r="BBS553" s="2"/>
      <c r="BBT553" s="2"/>
      <c r="BBU553" s="2"/>
      <c r="BBV553" s="2"/>
      <c r="BBW553" s="2"/>
      <c r="BBX553" s="2"/>
      <c r="BBY553" s="2"/>
      <c r="BBZ553" s="2"/>
      <c r="BCA553" s="2"/>
      <c r="BCB553" s="2"/>
      <c r="BCC553" s="2"/>
      <c r="BCD553" s="2"/>
      <c r="BCE553" s="2"/>
      <c r="BCF553" s="2"/>
      <c r="BCG553" s="2"/>
      <c r="BCH553" s="2"/>
      <c r="BCI553" s="2"/>
      <c r="BCJ553" s="2"/>
      <c r="BCK553" s="2"/>
      <c r="BCL553" s="2"/>
      <c r="BCM553" s="2"/>
      <c r="BCN553" s="2"/>
      <c r="BCO553" s="2"/>
      <c r="BCP553" s="2"/>
      <c r="BCQ553" s="2"/>
      <c r="BCR553" s="2"/>
      <c r="BCS553" s="2"/>
      <c r="BCT553" s="2"/>
      <c r="BCU553" s="2"/>
      <c r="BCV553" s="2"/>
      <c r="BCW553" s="2"/>
      <c r="BCX553" s="2"/>
      <c r="BCY553" s="2"/>
      <c r="BCZ553" s="2"/>
      <c r="BDA553" s="2"/>
      <c r="BDB553" s="2"/>
      <c r="BDC553" s="2"/>
      <c r="BDD553" s="2"/>
      <c r="BDE553" s="2"/>
      <c r="BDF553" s="2"/>
      <c r="BDG553" s="2"/>
      <c r="BDH553" s="2"/>
      <c r="BDI553" s="2"/>
      <c r="BDJ553" s="2"/>
      <c r="BDK553" s="2"/>
      <c r="BDL553" s="2"/>
      <c r="BDM553" s="2"/>
      <c r="BDN553" s="2"/>
      <c r="BDO553" s="2"/>
      <c r="BDP553" s="2"/>
      <c r="BDQ553" s="2"/>
      <c r="BDR553" s="2"/>
      <c r="BDS553" s="2"/>
      <c r="BDT553" s="2"/>
      <c r="BDU553" s="2"/>
      <c r="BDV553" s="2"/>
      <c r="BDW553" s="2"/>
      <c r="BDX553" s="2"/>
      <c r="BDY553" s="2"/>
      <c r="BDZ553" s="2"/>
      <c r="BEA553" s="2"/>
      <c r="BEB553" s="2"/>
      <c r="BEC553" s="2"/>
      <c r="BED553" s="2"/>
      <c r="BEE553" s="2"/>
      <c r="BEF553" s="2"/>
      <c r="BEG553" s="2"/>
      <c r="BEH553" s="2"/>
      <c r="BEI553" s="2"/>
      <c r="BEJ553" s="2"/>
      <c r="BEK553" s="2"/>
      <c r="BEL553" s="2"/>
      <c r="BEM553" s="2"/>
      <c r="BEN553" s="2"/>
      <c r="BEO553" s="2"/>
      <c r="BEP553" s="2"/>
      <c r="BEQ553" s="2"/>
      <c r="BER553" s="2"/>
      <c r="BES553" s="2"/>
      <c r="BET553" s="2"/>
      <c r="BEU553" s="2"/>
      <c r="BEV553" s="2"/>
      <c r="BEW553" s="2"/>
      <c r="BEX553" s="2"/>
      <c r="BEY553" s="2"/>
      <c r="BEZ553" s="2"/>
      <c r="BFA553" s="2"/>
      <c r="BFB553" s="2"/>
      <c r="BFC553" s="2"/>
      <c r="BFD553" s="2"/>
      <c r="BFE553" s="2"/>
      <c r="BFF553" s="2"/>
      <c r="BFG553" s="2"/>
      <c r="BFH553" s="2"/>
      <c r="BFI553" s="2"/>
      <c r="BFJ553" s="2"/>
      <c r="BFK553" s="2"/>
      <c r="BFL553" s="2"/>
      <c r="BFM553" s="2"/>
      <c r="BFN553" s="2"/>
      <c r="BFO553" s="2"/>
      <c r="BFP553" s="2"/>
      <c r="BFQ553" s="2"/>
      <c r="BFR553" s="2"/>
      <c r="BFS553" s="2"/>
      <c r="BFT553" s="2"/>
      <c r="BFU553" s="2"/>
      <c r="BFV553" s="2"/>
      <c r="BFW553" s="2"/>
      <c r="BFX553" s="2"/>
      <c r="BFY553" s="2"/>
      <c r="BFZ553" s="2"/>
      <c r="BGA553" s="2"/>
      <c r="BGB553" s="2"/>
      <c r="BGC553" s="2"/>
      <c r="BGD553" s="2"/>
      <c r="BGE553" s="2"/>
      <c r="BGF553" s="2"/>
      <c r="BGG553" s="2"/>
      <c r="BGH553" s="2"/>
      <c r="BGI553" s="2"/>
      <c r="BGJ553" s="2"/>
      <c r="BGK553" s="2"/>
      <c r="BGL553" s="2"/>
      <c r="BGM553" s="2"/>
      <c r="BGN553" s="2"/>
      <c r="BGO553" s="2"/>
      <c r="BGP553" s="2"/>
      <c r="BGQ553" s="2"/>
      <c r="BGR553" s="2"/>
      <c r="BGS553" s="2"/>
      <c r="BGT553" s="2"/>
      <c r="BGU553" s="2"/>
      <c r="BGV553" s="2"/>
      <c r="BGW553" s="2"/>
      <c r="BGX553" s="2"/>
      <c r="BGY553" s="2"/>
      <c r="BGZ553" s="2"/>
      <c r="BHA553" s="2"/>
      <c r="BHB553" s="2"/>
      <c r="BHC553" s="2"/>
      <c r="BHD553" s="2"/>
      <c r="BHE553" s="2"/>
      <c r="BHF553" s="2"/>
      <c r="BHG553" s="2"/>
      <c r="BHH553" s="2"/>
      <c r="BHI553" s="2"/>
      <c r="BHJ553" s="2"/>
      <c r="BHK553" s="2"/>
      <c r="BHL553" s="2"/>
      <c r="BHM553" s="2"/>
      <c r="BHN553" s="2"/>
      <c r="BHO553" s="2"/>
      <c r="BHP553" s="2"/>
      <c r="BHQ553" s="2"/>
      <c r="BHR553" s="2"/>
      <c r="BHS553" s="2"/>
      <c r="BHT553" s="2"/>
      <c r="BHU553" s="2"/>
      <c r="BHV553" s="2"/>
      <c r="BHW553" s="2"/>
      <c r="BHX553" s="2"/>
      <c r="BHY553" s="2"/>
      <c r="BHZ553" s="2"/>
      <c r="BIA553" s="2"/>
      <c r="BIB553" s="2"/>
      <c r="BIC553" s="2"/>
      <c r="BID553" s="2"/>
      <c r="BIE553" s="2"/>
      <c r="BIF553" s="2"/>
      <c r="BIG553" s="2"/>
      <c r="BIH553" s="2"/>
      <c r="BII553" s="2"/>
      <c r="BIJ553" s="2"/>
      <c r="BIK553" s="2"/>
      <c r="BIL553" s="2"/>
      <c r="BIM553" s="2"/>
      <c r="BIN553" s="2"/>
      <c r="BIO553" s="2"/>
      <c r="BIP553" s="2"/>
      <c r="BIQ553" s="2"/>
      <c r="BIR553" s="2"/>
      <c r="BIS553" s="2"/>
      <c r="BIT553" s="2"/>
      <c r="BIU553" s="2"/>
      <c r="BIV553" s="2"/>
      <c r="BIW553" s="2"/>
      <c r="BIX553" s="2"/>
      <c r="BIY553" s="2"/>
      <c r="BIZ553" s="2"/>
      <c r="BJA553" s="2"/>
      <c r="BJB553" s="2"/>
      <c r="BJC553" s="2"/>
      <c r="BJD553" s="2"/>
      <c r="BJE553" s="2"/>
      <c r="BJF553" s="2"/>
      <c r="BJG553" s="2"/>
      <c r="BJH553" s="2"/>
      <c r="BJI553" s="2"/>
      <c r="BJJ553" s="2"/>
      <c r="BJK553" s="2"/>
      <c r="BJL553" s="2"/>
      <c r="BJM553" s="2"/>
      <c r="BJN553" s="2"/>
      <c r="BJO553" s="2"/>
      <c r="BJP553" s="2"/>
      <c r="BJQ553" s="2"/>
      <c r="BJR553" s="2"/>
      <c r="BJS553" s="2"/>
      <c r="BJT553" s="2"/>
      <c r="BJU553" s="2"/>
      <c r="BJV553" s="2"/>
      <c r="BJW553" s="2"/>
      <c r="BJX553" s="2"/>
      <c r="BJY553" s="2"/>
      <c r="BJZ553" s="2"/>
      <c r="BKA553" s="2"/>
      <c r="BKB553" s="2"/>
      <c r="BKC553" s="2"/>
      <c r="BKD553" s="2"/>
      <c r="BKE553" s="2"/>
      <c r="BKF553" s="2"/>
      <c r="BKG553" s="2"/>
      <c r="BKH553" s="2"/>
      <c r="BKI553" s="2"/>
      <c r="BKJ553" s="2"/>
      <c r="BKK553" s="2"/>
      <c r="BKL553" s="2"/>
      <c r="BKM553" s="2"/>
      <c r="BKN553" s="2"/>
      <c r="BKO553" s="2"/>
      <c r="BKP553" s="2"/>
      <c r="BKQ553" s="2"/>
      <c r="BKR553" s="2"/>
      <c r="BKS553" s="2"/>
      <c r="BKT553" s="2"/>
      <c r="BKU553" s="2"/>
      <c r="BKV553" s="2"/>
      <c r="BKW553" s="2"/>
      <c r="BKX553" s="2"/>
      <c r="BKY553" s="2"/>
      <c r="BKZ553" s="2"/>
      <c r="BLA553" s="2"/>
      <c r="BLB553" s="2"/>
      <c r="BLC553" s="2"/>
      <c r="BLD553" s="2"/>
      <c r="BLE553" s="2"/>
      <c r="BLF553" s="2"/>
      <c r="BLG553" s="2"/>
      <c r="BLH553" s="2"/>
      <c r="BLI553" s="2"/>
      <c r="BLJ553" s="2"/>
      <c r="BLK553" s="2"/>
      <c r="BLL553" s="2"/>
      <c r="BLM553" s="2"/>
      <c r="BLN553" s="2"/>
      <c r="BLO553" s="2"/>
      <c r="BLP553" s="2"/>
      <c r="BLQ553" s="2"/>
      <c r="BLR553" s="2"/>
      <c r="BLS553" s="2"/>
      <c r="BLT553" s="2"/>
      <c r="BLU553" s="2"/>
      <c r="BLV553" s="2"/>
      <c r="BLW553" s="2"/>
      <c r="BLX553" s="2"/>
      <c r="BLY553" s="2"/>
      <c r="BLZ553" s="2"/>
      <c r="BMA553" s="2"/>
      <c r="BMB553" s="2"/>
      <c r="BMC553" s="2"/>
      <c r="BMD553" s="2"/>
      <c r="BME553" s="2"/>
      <c r="BMF553" s="2"/>
      <c r="BMG553" s="2"/>
      <c r="BMH553" s="2"/>
      <c r="BMI553" s="2"/>
      <c r="BMJ553" s="2"/>
      <c r="BMK553" s="2"/>
      <c r="BML553" s="2"/>
      <c r="BMM553" s="2"/>
      <c r="BMN553" s="2"/>
      <c r="BMO553" s="2"/>
      <c r="BMP553" s="2"/>
      <c r="BMQ553" s="2"/>
      <c r="BMR553" s="2"/>
      <c r="BMS553" s="2"/>
      <c r="BMT553" s="2"/>
      <c r="BMU553" s="2"/>
      <c r="BMV553" s="2"/>
      <c r="BMW553" s="2"/>
      <c r="BMX553" s="2"/>
      <c r="BMY553" s="2"/>
      <c r="BMZ553" s="2"/>
      <c r="BNA553" s="2"/>
      <c r="BNB553" s="2"/>
      <c r="BNC553" s="2"/>
      <c r="BND553" s="2"/>
      <c r="BNE553" s="2"/>
      <c r="BNF553" s="2"/>
      <c r="BNG553" s="2"/>
      <c r="BNH553" s="2"/>
      <c r="BNI553" s="2"/>
      <c r="BNJ553" s="2"/>
      <c r="BNK553" s="2"/>
      <c r="BNL553" s="2"/>
      <c r="BNM553" s="2"/>
      <c r="BNN553" s="2"/>
      <c r="BNO553" s="2"/>
      <c r="BNP553" s="2"/>
      <c r="BNQ553" s="2"/>
      <c r="BNR553" s="2"/>
      <c r="BNS553" s="2"/>
      <c r="BNT553" s="2"/>
      <c r="BNU553" s="2"/>
      <c r="BNV553" s="2"/>
      <c r="BNW553" s="2"/>
      <c r="BNX553" s="2"/>
      <c r="BNY553" s="2"/>
      <c r="BNZ553" s="2"/>
      <c r="BOA553" s="2"/>
      <c r="BOB553" s="2"/>
      <c r="BOC553" s="2"/>
      <c r="BOD553" s="2"/>
      <c r="BOE553" s="2"/>
      <c r="BOF553" s="2"/>
      <c r="BOG553" s="2"/>
      <c r="BOH553" s="2"/>
      <c r="BOI553" s="2"/>
      <c r="BOJ553" s="2"/>
      <c r="BOK553" s="2"/>
      <c r="BOL553" s="2"/>
      <c r="BOM553" s="2"/>
      <c r="BON553" s="2"/>
      <c r="BOO553" s="2"/>
      <c r="BOP553" s="2"/>
      <c r="BOQ553" s="2"/>
      <c r="BOR553" s="2"/>
      <c r="BOS553" s="2"/>
      <c r="BOT553" s="2"/>
      <c r="BOU553" s="2"/>
      <c r="BOV553" s="2"/>
      <c r="BOW553" s="2"/>
      <c r="BOX553" s="2"/>
      <c r="BOY553" s="2"/>
      <c r="BOZ553" s="2"/>
      <c r="BPA553" s="2"/>
      <c r="BPB553" s="2"/>
      <c r="BPC553" s="2"/>
      <c r="BPD553" s="2"/>
      <c r="BPE553" s="2"/>
      <c r="BPF553" s="2"/>
      <c r="BPG553" s="2"/>
      <c r="BPH553" s="2"/>
      <c r="BPI553" s="2"/>
      <c r="BPJ553" s="2"/>
      <c r="BPK553" s="2"/>
      <c r="BPL553" s="2"/>
      <c r="BPM553" s="2"/>
      <c r="BPN553" s="2"/>
      <c r="BPO553" s="2"/>
      <c r="BPP553" s="2"/>
      <c r="BPQ553" s="2"/>
      <c r="BPR553" s="2"/>
      <c r="BPS553" s="2"/>
      <c r="BPT553" s="2"/>
      <c r="BPU553" s="2"/>
      <c r="BPV553" s="2"/>
      <c r="BPW553" s="2"/>
      <c r="BPX553" s="2"/>
      <c r="BPY553" s="2"/>
      <c r="BPZ553" s="2"/>
      <c r="BQA553" s="2"/>
      <c r="BQB553" s="2"/>
      <c r="BQC553" s="2"/>
      <c r="BQD553" s="2"/>
      <c r="BQE553" s="2"/>
      <c r="BQF553" s="2"/>
      <c r="BQG553" s="2"/>
      <c r="BQH553" s="2"/>
      <c r="BQI553" s="2"/>
      <c r="BQJ553" s="2"/>
      <c r="BQK553" s="2"/>
      <c r="BQL553" s="2"/>
      <c r="BQM553" s="2"/>
      <c r="BQN553" s="2"/>
      <c r="BQO553" s="2"/>
      <c r="BQP553" s="2"/>
      <c r="BQQ553" s="2"/>
      <c r="BQR553" s="2"/>
      <c r="BQS553" s="2"/>
      <c r="BQT553" s="2"/>
      <c r="BQU553" s="2"/>
      <c r="BQV553" s="2"/>
      <c r="BQW553" s="2"/>
      <c r="BQX553" s="2"/>
      <c r="BQY553" s="2"/>
      <c r="BQZ553" s="2"/>
      <c r="BRA553" s="2"/>
      <c r="BRB553" s="2"/>
      <c r="BRC553" s="2"/>
      <c r="BRD553" s="2"/>
      <c r="BRE553" s="2"/>
      <c r="BRF553" s="2"/>
      <c r="BRG553" s="2"/>
      <c r="BRH553" s="2"/>
      <c r="BRI553" s="2"/>
      <c r="BRJ553" s="2"/>
      <c r="BRK553" s="2"/>
      <c r="BRL553" s="2"/>
      <c r="BRM553" s="2"/>
      <c r="BRN553" s="2"/>
      <c r="BRO553" s="2"/>
      <c r="BRP553" s="2"/>
      <c r="BRQ553" s="2"/>
      <c r="BRR553" s="2"/>
      <c r="BRS553" s="2"/>
      <c r="BRT553" s="2"/>
      <c r="BRU553" s="2"/>
      <c r="BRV553" s="2"/>
      <c r="BRW553" s="2"/>
      <c r="BRX553" s="2"/>
      <c r="BRY553" s="2"/>
      <c r="BRZ553" s="2"/>
      <c r="BSA553" s="2"/>
      <c r="BSB553" s="2"/>
      <c r="BSC553" s="2"/>
      <c r="BSD553" s="2"/>
      <c r="BSE553" s="2"/>
      <c r="BSF553" s="2"/>
      <c r="BSG553" s="2"/>
      <c r="BSH553" s="2"/>
      <c r="BSI553" s="2"/>
      <c r="BSJ553" s="2"/>
      <c r="BSK553" s="2"/>
      <c r="BSL553" s="2"/>
      <c r="BSM553" s="2"/>
      <c r="BSN553" s="2"/>
      <c r="BSO553" s="2"/>
      <c r="BSP553" s="2"/>
      <c r="BSQ553" s="2"/>
      <c r="BSR553" s="2"/>
      <c r="BSS553" s="2"/>
      <c r="BST553" s="2"/>
      <c r="BSU553" s="2"/>
      <c r="BSV553" s="2"/>
      <c r="BSW553" s="2"/>
      <c r="BSX553" s="2"/>
      <c r="BSY553" s="2"/>
      <c r="BSZ553" s="2"/>
      <c r="BTA553" s="2"/>
      <c r="BTB553" s="2"/>
      <c r="BTC553" s="2"/>
      <c r="BTD553" s="2"/>
      <c r="BTE553" s="2"/>
      <c r="BTF553" s="2"/>
      <c r="BTG553" s="2"/>
      <c r="BTH553" s="2"/>
      <c r="BTI553" s="2"/>
      <c r="BTJ553" s="2"/>
      <c r="BTK553" s="2"/>
      <c r="BTL553" s="2"/>
      <c r="BTM553" s="2"/>
      <c r="BTN553" s="2"/>
      <c r="BTO553" s="2"/>
      <c r="BTP553" s="2"/>
      <c r="BTQ553" s="2"/>
      <c r="BTR553" s="2"/>
      <c r="BTS553" s="2"/>
      <c r="BTT553" s="2"/>
      <c r="BTU553" s="2"/>
      <c r="BTV553" s="2"/>
      <c r="BTW553" s="2"/>
      <c r="BTX553" s="2"/>
      <c r="BTY553" s="2"/>
      <c r="BTZ553" s="2"/>
      <c r="BUA553" s="2"/>
      <c r="BUB553" s="2"/>
      <c r="BUC553" s="2"/>
      <c r="BUD553" s="2"/>
      <c r="BUE553" s="2"/>
      <c r="BUF553" s="2"/>
      <c r="BUG553" s="2"/>
      <c r="BUH553" s="2"/>
      <c r="BUI553" s="2"/>
      <c r="BUJ553" s="2"/>
      <c r="BUK553" s="2"/>
      <c r="BUL553" s="2"/>
      <c r="BUM553" s="2"/>
      <c r="BUN553" s="2"/>
      <c r="BUO553" s="2"/>
      <c r="BUP553" s="2"/>
      <c r="BUQ553" s="2"/>
      <c r="BUR553" s="2"/>
      <c r="BUS553" s="2"/>
      <c r="BUT553" s="2"/>
      <c r="BUU553" s="2"/>
      <c r="BUV553" s="2"/>
      <c r="BUW553" s="2"/>
      <c r="BUX553" s="2"/>
      <c r="BUY553" s="2"/>
      <c r="BUZ553" s="2"/>
      <c r="BVA553" s="2"/>
      <c r="BVB553" s="2"/>
      <c r="BVC553" s="2"/>
      <c r="BVD553" s="2"/>
      <c r="BVE553" s="2"/>
      <c r="BVF553" s="2"/>
      <c r="BVG553" s="2"/>
      <c r="BVH553" s="2"/>
      <c r="BVI553" s="2"/>
      <c r="BVJ553" s="2"/>
      <c r="BVK553" s="2"/>
      <c r="BVL553" s="2"/>
      <c r="BVM553" s="2"/>
      <c r="BVN553" s="2"/>
      <c r="BVO553" s="2"/>
      <c r="BVP553" s="2"/>
      <c r="BVQ553" s="2"/>
      <c r="BVR553" s="2"/>
      <c r="BVS553" s="2"/>
      <c r="BVT553" s="2"/>
      <c r="BVU553" s="2"/>
      <c r="BVV553" s="2"/>
      <c r="BVW553" s="2"/>
      <c r="BVX553" s="2"/>
      <c r="BVY553" s="2"/>
      <c r="BVZ553" s="2"/>
      <c r="BWA553" s="2"/>
      <c r="BWB553" s="2"/>
      <c r="BWC553" s="2"/>
      <c r="BWD553" s="2"/>
      <c r="BWE553" s="2"/>
      <c r="BWF553" s="2"/>
      <c r="BWG553" s="2"/>
      <c r="BWH553" s="2"/>
      <c r="BWI553" s="2"/>
      <c r="BWJ553" s="2"/>
      <c r="BWK553" s="2"/>
      <c r="BWL553" s="2"/>
      <c r="BWM553" s="2"/>
      <c r="BWN553" s="2"/>
      <c r="BWO553" s="2"/>
      <c r="BWP553" s="2"/>
      <c r="BWQ553" s="2"/>
      <c r="BWR553" s="2"/>
      <c r="BWS553" s="2"/>
      <c r="BWT553" s="2"/>
      <c r="BWU553" s="2"/>
      <c r="BWV553" s="2"/>
      <c r="BWW553" s="2"/>
      <c r="BWX553" s="2"/>
      <c r="BWY553" s="2"/>
      <c r="BWZ553" s="2"/>
      <c r="BXA553" s="2"/>
      <c r="BXB553" s="2"/>
      <c r="BXC553" s="2"/>
      <c r="BXD553" s="2"/>
      <c r="BXE553" s="2"/>
      <c r="BXF553" s="2"/>
      <c r="BXG553" s="2"/>
      <c r="BXH553" s="2"/>
      <c r="BXI553" s="2"/>
      <c r="BXJ553" s="2"/>
      <c r="BXK553" s="2"/>
      <c r="BXL553" s="2"/>
      <c r="BXM553" s="2"/>
      <c r="BXN553" s="2"/>
      <c r="BXO553" s="2"/>
      <c r="BXP553" s="2"/>
      <c r="BXQ553" s="2"/>
      <c r="BXR553" s="2"/>
      <c r="BXS553" s="2"/>
      <c r="BXT553" s="2"/>
      <c r="BXU553" s="2"/>
      <c r="BXV553" s="2"/>
      <c r="BXW553" s="2"/>
      <c r="BXX553" s="2"/>
      <c r="BXY553" s="2"/>
      <c r="BXZ553" s="2"/>
      <c r="BYA553" s="2"/>
      <c r="BYB553" s="2"/>
      <c r="BYC553" s="2"/>
      <c r="BYD553" s="2"/>
      <c r="BYE553" s="2"/>
      <c r="BYF553" s="2"/>
      <c r="BYG553" s="2"/>
      <c r="BYH553" s="2"/>
      <c r="BYI553" s="2"/>
      <c r="BYJ553" s="2"/>
      <c r="BYK553" s="2"/>
      <c r="BYL553" s="2"/>
      <c r="BYM553" s="2"/>
      <c r="BYN553" s="2"/>
      <c r="BYO553" s="2"/>
      <c r="BYP553" s="2"/>
      <c r="BYQ553" s="2"/>
      <c r="BYR553" s="2"/>
      <c r="BYS553" s="2"/>
      <c r="BYT553" s="2"/>
      <c r="BYU553" s="2"/>
      <c r="BYV553" s="2"/>
      <c r="BYW553" s="2"/>
      <c r="BYX553" s="2"/>
      <c r="BYY553" s="2"/>
      <c r="BYZ553" s="2"/>
      <c r="BZA553" s="2"/>
      <c r="BZB553" s="2"/>
      <c r="BZC553" s="2"/>
      <c r="BZD553" s="2"/>
      <c r="BZE553" s="2"/>
      <c r="BZF553" s="2"/>
      <c r="BZG553" s="2"/>
      <c r="BZH553" s="2"/>
      <c r="BZI553" s="2"/>
      <c r="BZJ553" s="2"/>
      <c r="BZK553" s="2"/>
      <c r="BZL553" s="2"/>
      <c r="BZM553" s="2"/>
      <c r="BZN553" s="2"/>
      <c r="BZO553" s="2"/>
      <c r="BZP553" s="2"/>
      <c r="BZQ553" s="2"/>
      <c r="BZR553" s="2"/>
      <c r="BZS553" s="2"/>
      <c r="BZT553" s="2"/>
      <c r="BZU553" s="2"/>
      <c r="BZV553" s="2"/>
      <c r="BZW553" s="2"/>
      <c r="BZX553" s="2"/>
      <c r="BZY553" s="2"/>
      <c r="BZZ553" s="2"/>
      <c r="CAA553" s="2"/>
      <c r="CAB553" s="2"/>
      <c r="CAC553" s="2"/>
      <c r="CAD553" s="2"/>
      <c r="CAE553" s="2"/>
      <c r="CAF553" s="2"/>
      <c r="CAG553" s="2"/>
      <c r="CAH553" s="2"/>
      <c r="CAI553" s="2"/>
      <c r="CAJ553" s="2"/>
      <c r="CAK553" s="2"/>
      <c r="CAL553" s="2"/>
      <c r="CAM553" s="2"/>
      <c r="CAN553" s="2"/>
      <c r="CAO553" s="2"/>
      <c r="CAP553" s="2"/>
      <c r="CAQ553" s="2"/>
      <c r="CAR553" s="2"/>
      <c r="CAS553" s="2"/>
      <c r="CAT553" s="2"/>
      <c r="CAU553" s="2"/>
      <c r="CAV553" s="2"/>
      <c r="CAW553" s="2"/>
      <c r="CAX553" s="2"/>
      <c r="CAY553" s="2"/>
      <c r="CAZ553" s="2"/>
      <c r="CBA553" s="2"/>
      <c r="CBB553" s="2"/>
      <c r="CBC553" s="2"/>
      <c r="CBD553" s="2"/>
      <c r="CBE553" s="2"/>
      <c r="CBF553" s="2"/>
      <c r="CBG553" s="2"/>
      <c r="CBH553" s="2"/>
      <c r="CBI553" s="2"/>
      <c r="CBJ553" s="2"/>
      <c r="CBK553" s="2"/>
      <c r="CBL553" s="2"/>
      <c r="CBM553" s="2"/>
      <c r="CBN553" s="2"/>
      <c r="CBO553" s="2"/>
      <c r="CBP553" s="2"/>
      <c r="CBQ553" s="2"/>
      <c r="CBR553" s="2"/>
      <c r="CBS553" s="2"/>
      <c r="CBT553" s="2"/>
      <c r="CBU553" s="2"/>
      <c r="CBV553" s="2"/>
      <c r="CBW553" s="2"/>
      <c r="CBX553" s="2"/>
      <c r="CBY553" s="2"/>
      <c r="CBZ553" s="2"/>
      <c r="CCA553" s="2"/>
      <c r="CCB553" s="2"/>
      <c r="CCC553" s="2"/>
      <c r="CCD553" s="2"/>
      <c r="CCE553" s="2"/>
      <c r="CCF553" s="2"/>
      <c r="CCG553" s="2"/>
      <c r="CCH553" s="2"/>
      <c r="CCI553" s="2"/>
      <c r="CCJ553" s="2"/>
      <c r="CCK553" s="2"/>
      <c r="CCL553" s="2"/>
      <c r="CCM553" s="2"/>
      <c r="CCN553" s="2"/>
      <c r="CCO553" s="2"/>
      <c r="CCP553" s="2"/>
      <c r="CCQ553" s="2"/>
      <c r="CCR553" s="2"/>
      <c r="CCS553" s="2"/>
      <c r="CCT553" s="2"/>
      <c r="CCU553" s="2"/>
      <c r="CCV553" s="2"/>
      <c r="CCW553" s="2"/>
      <c r="CCX553" s="2"/>
      <c r="CCY553" s="2"/>
      <c r="CCZ553" s="2"/>
      <c r="CDA553" s="2"/>
      <c r="CDB553" s="2"/>
      <c r="CDC553" s="2"/>
      <c r="CDD553" s="2"/>
      <c r="CDE553" s="2"/>
      <c r="CDF553" s="2"/>
      <c r="CDG553" s="2"/>
      <c r="CDH553" s="2"/>
      <c r="CDI553" s="2"/>
      <c r="CDJ553" s="2"/>
      <c r="CDK553" s="2"/>
      <c r="CDL553" s="2"/>
      <c r="CDM553" s="2"/>
      <c r="CDN553" s="2"/>
      <c r="CDO553" s="2"/>
      <c r="CDP553" s="2"/>
      <c r="CDQ553" s="2"/>
      <c r="CDR553" s="2"/>
      <c r="CDS553" s="2"/>
      <c r="CDT553" s="2"/>
      <c r="CDU553" s="2"/>
      <c r="CDV553" s="2"/>
      <c r="CDW553" s="2"/>
      <c r="CDX553" s="2"/>
      <c r="CDY553" s="2"/>
      <c r="CDZ553" s="2"/>
      <c r="CEA553" s="2"/>
      <c r="CEB553" s="2"/>
      <c r="CEC553" s="2"/>
      <c r="CED553" s="2"/>
      <c r="CEE553" s="2"/>
      <c r="CEF553" s="2"/>
      <c r="CEG553" s="2"/>
      <c r="CEH553" s="2"/>
      <c r="CEI553" s="2"/>
      <c r="CEJ553" s="2"/>
      <c r="CEK553" s="2"/>
      <c r="CEL553" s="2"/>
      <c r="CEM553" s="2"/>
      <c r="CEN553" s="2"/>
      <c r="CEO553" s="2"/>
      <c r="CEP553" s="2"/>
      <c r="CEQ553" s="2"/>
      <c r="CER553" s="2"/>
      <c r="CES553" s="2"/>
      <c r="CET553" s="2"/>
      <c r="CEU553" s="2"/>
      <c r="CEV553" s="2"/>
      <c r="CEW553" s="2"/>
      <c r="CEX553" s="2"/>
      <c r="CEY553" s="2"/>
      <c r="CEZ553" s="2"/>
      <c r="CFA553" s="2"/>
      <c r="CFB553" s="2"/>
      <c r="CFC553" s="2"/>
      <c r="CFD553" s="2"/>
      <c r="CFE553" s="2"/>
      <c r="CFF553" s="2"/>
      <c r="CFG553" s="2"/>
      <c r="CFH553" s="2"/>
      <c r="CFI553" s="2"/>
      <c r="CFJ553" s="2"/>
      <c r="CFK553" s="2"/>
      <c r="CFL553" s="2"/>
      <c r="CFM553" s="2"/>
      <c r="CFN553" s="2"/>
      <c r="CFO553" s="2"/>
      <c r="CFP553" s="2"/>
      <c r="CFQ553" s="2"/>
      <c r="CFR553" s="2"/>
      <c r="CFS553" s="2"/>
      <c r="CFT553" s="2"/>
      <c r="CFU553" s="2"/>
      <c r="CFV553" s="2"/>
      <c r="CFW553" s="2"/>
      <c r="CFX553" s="2"/>
      <c r="CFY553" s="2"/>
      <c r="CFZ553" s="2"/>
      <c r="CGA553" s="2"/>
      <c r="CGB553" s="2"/>
      <c r="CGC553" s="2"/>
      <c r="CGD553" s="2"/>
      <c r="CGE553" s="2"/>
      <c r="CGF553" s="2"/>
      <c r="CGG553" s="2"/>
      <c r="CGH553" s="2"/>
      <c r="CGI553" s="2"/>
      <c r="CGJ553" s="2"/>
      <c r="CGK553" s="2"/>
      <c r="CGL553" s="2"/>
      <c r="CGM553" s="2"/>
      <c r="CGN553" s="2"/>
      <c r="CGO553" s="2"/>
      <c r="CGP553" s="2"/>
      <c r="CGQ553" s="2"/>
      <c r="CGR553" s="2"/>
      <c r="CGS553" s="2"/>
      <c r="CGT553" s="2"/>
      <c r="CGU553" s="2"/>
      <c r="CGV553" s="2"/>
      <c r="CGW553" s="2"/>
      <c r="CGX553" s="2"/>
      <c r="CGY553" s="2"/>
      <c r="CGZ553" s="2"/>
      <c r="CHA553" s="2"/>
      <c r="CHB553" s="2"/>
      <c r="CHC553" s="2"/>
      <c r="CHD553" s="2"/>
      <c r="CHE553" s="2"/>
      <c r="CHF553" s="2"/>
      <c r="CHG553" s="2"/>
      <c r="CHH553" s="2"/>
      <c r="CHI553" s="2"/>
      <c r="CHJ553" s="2"/>
      <c r="CHK553" s="2"/>
      <c r="CHL553" s="2"/>
      <c r="CHM553" s="2"/>
      <c r="CHN553" s="2"/>
      <c r="CHO553" s="2"/>
      <c r="CHP553" s="2"/>
      <c r="CHQ553" s="2"/>
      <c r="CHR553" s="2"/>
      <c r="CHS553" s="2"/>
      <c r="CHT553" s="2"/>
      <c r="CHU553" s="2"/>
      <c r="CHV553" s="2"/>
      <c r="CHW553" s="2"/>
      <c r="CHX553" s="2"/>
      <c r="CHY553" s="2"/>
      <c r="CHZ553" s="2"/>
      <c r="CIA553" s="2"/>
      <c r="CIB553" s="2"/>
      <c r="CIC553" s="2"/>
      <c r="CID553" s="2"/>
      <c r="CIE553" s="2"/>
      <c r="CIF553" s="2"/>
      <c r="CIG553" s="2"/>
      <c r="CIH553" s="2"/>
      <c r="CII553" s="2"/>
      <c r="CIJ553" s="2"/>
      <c r="CIK553" s="2"/>
      <c r="CIL553" s="2"/>
      <c r="CIM553" s="2"/>
      <c r="CIN553" s="2"/>
      <c r="CIO553" s="2"/>
      <c r="CIP553" s="2"/>
      <c r="CIQ553" s="2"/>
      <c r="CIR553" s="2"/>
      <c r="CIS553" s="2"/>
      <c r="CIT553" s="2"/>
      <c r="CIU553" s="2"/>
      <c r="CIV553" s="2"/>
      <c r="CIW553" s="2"/>
      <c r="CIX553" s="2"/>
      <c r="CIY553" s="2"/>
      <c r="CIZ553" s="2"/>
      <c r="CJA553" s="2"/>
      <c r="CJB553" s="2"/>
      <c r="CJC553" s="2"/>
      <c r="CJD553" s="2"/>
      <c r="CJE553" s="2"/>
      <c r="CJF553" s="2"/>
      <c r="CJG553" s="2"/>
      <c r="CJH553" s="2"/>
      <c r="CJI553" s="2"/>
      <c r="CJJ553" s="2"/>
      <c r="CJK553" s="2"/>
      <c r="CJL553" s="2"/>
      <c r="CJM553" s="2"/>
      <c r="CJN553" s="2"/>
      <c r="CJO553" s="2"/>
      <c r="CJP553" s="2"/>
      <c r="CJQ553" s="2"/>
      <c r="CJR553" s="2"/>
      <c r="CJS553" s="2"/>
      <c r="CJT553" s="2"/>
      <c r="CJU553" s="2"/>
      <c r="CJV553" s="2"/>
      <c r="CJW553" s="2"/>
      <c r="CJX553" s="2"/>
      <c r="CJY553" s="2"/>
      <c r="CJZ553" s="2"/>
      <c r="CKA553" s="2"/>
      <c r="CKB553" s="2"/>
      <c r="CKC553" s="2"/>
      <c r="CKD553" s="2"/>
      <c r="CKE553" s="2"/>
      <c r="CKF553" s="2"/>
      <c r="CKG553" s="2"/>
      <c r="CKH553" s="2"/>
      <c r="CKI553" s="2"/>
      <c r="CKJ553" s="2"/>
      <c r="CKK553" s="2"/>
      <c r="CKL553" s="2"/>
      <c r="CKM553" s="2"/>
      <c r="CKN553" s="2"/>
      <c r="CKO553" s="2"/>
      <c r="CKP553" s="2"/>
      <c r="CKQ553" s="2"/>
      <c r="CKR553" s="2"/>
      <c r="CKS553" s="2"/>
      <c r="CKT553" s="2"/>
    </row>
    <row r="554" spans="1:2334" s="8" customForma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4"/>
      <c r="R554" s="1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  <c r="IU554" s="2"/>
      <c r="IV554" s="2"/>
      <c r="IW554" s="2"/>
      <c r="IX554" s="2"/>
      <c r="IY554" s="2"/>
      <c r="IZ554" s="2"/>
      <c r="JA554" s="2"/>
      <c r="JB554" s="2"/>
      <c r="JC554" s="2"/>
      <c r="JD554" s="2"/>
      <c r="JE554" s="2"/>
      <c r="JF554" s="2"/>
      <c r="JG554" s="2"/>
      <c r="JH554" s="2"/>
      <c r="JI554" s="2"/>
      <c r="JJ554" s="2"/>
      <c r="JK554" s="2"/>
      <c r="JL554" s="2"/>
      <c r="JM554" s="2"/>
      <c r="JN554" s="2"/>
      <c r="JO554" s="2"/>
      <c r="JP554" s="2"/>
      <c r="JQ554" s="2"/>
      <c r="JR554" s="2"/>
      <c r="JS554" s="2"/>
      <c r="JT554" s="2"/>
      <c r="JU554" s="2"/>
      <c r="JV554" s="2"/>
      <c r="JW554" s="2"/>
      <c r="JX554" s="2"/>
      <c r="JY554" s="2"/>
      <c r="JZ554" s="2"/>
      <c r="KA554" s="2"/>
      <c r="KB554" s="2"/>
      <c r="KC554" s="2"/>
      <c r="KD554" s="2"/>
      <c r="KE554" s="2"/>
      <c r="KF554" s="2"/>
      <c r="KG554" s="2"/>
      <c r="KH554" s="2"/>
      <c r="KI554" s="2"/>
      <c r="KJ554" s="2"/>
      <c r="KK554" s="2"/>
      <c r="KL554" s="2"/>
      <c r="KM554" s="2"/>
      <c r="KN554" s="2"/>
      <c r="KO554" s="2"/>
      <c r="KP554" s="2"/>
      <c r="KQ554" s="2"/>
      <c r="KR554" s="2"/>
      <c r="KS554" s="2"/>
      <c r="KT554" s="2"/>
      <c r="KU554" s="2"/>
      <c r="KV554" s="2"/>
      <c r="KW554" s="2"/>
      <c r="KX554" s="2"/>
      <c r="KY554" s="2"/>
      <c r="KZ554" s="2"/>
      <c r="LA554" s="2"/>
      <c r="LB554" s="2"/>
      <c r="LC554" s="2"/>
      <c r="LD554" s="2"/>
      <c r="LE554" s="2"/>
      <c r="LF554" s="2"/>
      <c r="LG554" s="2"/>
      <c r="LH554" s="2"/>
      <c r="LI554" s="2"/>
      <c r="LJ554" s="2"/>
      <c r="LK554" s="2"/>
      <c r="LL554" s="2"/>
      <c r="LM554" s="2"/>
      <c r="LN554" s="2"/>
      <c r="LO554" s="2"/>
      <c r="LP554" s="2"/>
      <c r="LQ554" s="2"/>
      <c r="LR554" s="2"/>
      <c r="LS554" s="2"/>
      <c r="LT554" s="2"/>
      <c r="LU554" s="2"/>
      <c r="LV554" s="2"/>
      <c r="LW554" s="2"/>
      <c r="LX554" s="2"/>
      <c r="LY554" s="2"/>
      <c r="LZ554" s="2"/>
      <c r="MA554" s="2"/>
      <c r="MB554" s="2"/>
      <c r="MC554" s="2"/>
      <c r="MD554" s="2"/>
      <c r="ME554" s="2"/>
      <c r="MF554" s="2"/>
      <c r="MG554" s="2"/>
      <c r="MH554" s="2"/>
      <c r="MI554" s="2"/>
      <c r="MJ554" s="2"/>
      <c r="MK554" s="2"/>
      <c r="ML554" s="2"/>
      <c r="MM554" s="2"/>
      <c r="MN554" s="2"/>
      <c r="MO554" s="2"/>
      <c r="MP554" s="2"/>
      <c r="MQ554" s="2"/>
      <c r="MR554" s="2"/>
      <c r="MS554" s="2"/>
      <c r="MT554" s="2"/>
      <c r="MU554" s="2"/>
      <c r="MV554" s="2"/>
      <c r="MW554" s="2"/>
      <c r="MX554" s="2"/>
      <c r="MY554" s="2"/>
      <c r="MZ554" s="2"/>
      <c r="NA554" s="2"/>
      <c r="NB554" s="2"/>
      <c r="NC554" s="2"/>
      <c r="ND554" s="2"/>
      <c r="NE554" s="2"/>
      <c r="NF554" s="2"/>
      <c r="NG554" s="2"/>
      <c r="NH554" s="2"/>
      <c r="NI554" s="2"/>
      <c r="NJ554" s="2"/>
      <c r="NK554" s="2"/>
      <c r="NL554" s="2"/>
      <c r="NM554" s="2"/>
      <c r="NN554" s="2"/>
      <c r="NO554" s="2"/>
      <c r="NP554" s="2"/>
      <c r="NQ554" s="2"/>
      <c r="NR554" s="2"/>
      <c r="NS554" s="2"/>
      <c r="NT554" s="2"/>
      <c r="NU554" s="2"/>
      <c r="NV554" s="2"/>
      <c r="NW554" s="2"/>
      <c r="NX554" s="2"/>
      <c r="NY554" s="2"/>
      <c r="NZ554" s="2"/>
      <c r="OA554" s="2"/>
      <c r="OB554" s="2"/>
      <c r="OC554" s="2"/>
      <c r="OD554" s="2"/>
      <c r="OE554" s="2"/>
      <c r="OF554" s="2"/>
      <c r="OG554" s="2"/>
      <c r="OH554" s="2"/>
      <c r="OI554" s="2"/>
      <c r="OJ554" s="2"/>
      <c r="OK554" s="2"/>
      <c r="OL554" s="2"/>
      <c r="OM554" s="2"/>
      <c r="ON554" s="2"/>
      <c r="OO554" s="2"/>
      <c r="OP554" s="2"/>
      <c r="OQ554" s="2"/>
      <c r="OR554" s="2"/>
      <c r="OS554" s="2"/>
      <c r="OT554" s="2"/>
      <c r="OU554" s="2"/>
      <c r="OV554" s="2"/>
      <c r="OW554" s="2"/>
      <c r="OX554" s="2"/>
      <c r="OY554" s="2"/>
      <c r="OZ554" s="2"/>
      <c r="PA554" s="2"/>
      <c r="PB554" s="2"/>
      <c r="PC554" s="2"/>
      <c r="PD554" s="2"/>
      <c r="PE554" s="2"/>
      <c r="PF554" s="2"/>
      <c r="PG554" s="2"/>
      <c r="PH554" s="2"/>
      <c r="PI554" s="2"/>
      <c r="PJ554" s="2"/>
      <c r="PK554" s="2"/>
      <c r="PL554" s="2"/>
      <c r="PM554" s="2"/>
      <c r="PN554" s="2"/>
      <c r="PO554" s="2"/>
      <c r="PP554" s="2"/>
      <c r="PQ554" s="2"/>
      <c r="PR554" s="2"/>
      <c r="PS554" s="2"/>
      <c r="PT554" s="2"/>
      <c r="PU554" s="2"/>
      <c r="PV554" s="2"/>
      <c r="PW554" s="2"/>
      <c r="PX554" s="2"/>
      <c r="PY554" s="2"/>
      <c r="PZ554" s="2"/>
      <c r="QA554" s="2"/>
      <c r="QB554" s="2"/>
      <c r="QC554" s="2"/>
      <c r="QD554" s="2"/>
      <c r="QE554" s="2"/>
      <c r="QF554" s="2"/>
      <c r="QG554" s="2"/>
      <c r="QH554" s="2"/>
      <c r="QI554" s="2"/>
      <c r="QJ554" s="2"/>
      <c r="QK554" s="2"/>
      <c r="QL554" s="2"/>
      <c r="QM554" s="2"/>
      <c r="QN554" s="2"/>
      <c r="QO554" s="2"/>
      <c r="QP554" s="2"/>
      <c r="QQ554" s="2"/>
      <c r="QR554" s="2"/>
      <c r="QS554" s="2"/>
      <c r="QT554" s="2"/>
      <c r="QU554" s="2"/>
      <c r="QV554" s="2"/>
      <c r="QW554" s="2"/>
      <c r="QX554" s="2"/>
      <c r="QY554" s="2"/>
      <c r="QZ554" s="2"/>
      <c r="RA554" s="2"/>
      <c r="RB554" s="2"/>
      <c r="RC554" s="2"/>
      <c r="RD554" s="2"/>
      <c r="RE554" s="2"/>
      <c r="RF554" s="2"/>
      <c r="RG554" s="2"/>
      <c r="RH554" s="2"/>
      <c r="RI554" s="2"/>
      <c r="RJ554" s="2"/>
      <c r="RK554" s="2"/>
      <c r="RL554" s="2"/>
      <c r="RM554" s="2"/>
      <c r="RN554" s="2"/>
      <c r="RO554" s="2"/>
      <c r="RP554" s="2"/>
      <c r="RQ554" s="2"/>
      <c r="RR554" s="2"/>
      <c r="RS554" s="2"/>
      <c r="RT554" s="2"/>
      <c r="RU554" s="2"/>
      <c r="RV554" s="2"/>
      <c r="RW554" s="2"/>
      <c r="RX554" s="2"/>
      <c r="RY554" s="2"/>
      <c r="RZ554" s="2"/>
      <c r="SA554" s="2"/>
      <c r="SB554" s="2"/>
      <c r="SC554" s="2"/>
      <c r="SD554" s="2"/>
      <c r="SE554" s="2"/>
      <c r="SF554" s="2"/>
      <c r="SG554" s="2"/>
      <c r="SH554" s="2"/>
      <c r="SI554" s="2"/>
      <c r="SJ554" s="2"/>
      <c r="SK554" s="2"/>
      <c r="SL554" s="2"/>
      <c r="SM554" s="2"/>
      <c r="SN554" s="2"/>
      <c r="SO554" s="2"/>
      <c r="SP554" s="2"/>
      <c r="SQ554" s="2"/>
      <c r="SR554" s="2"/>
      <c r="SS554" s="2"/>
      <c r="ST554" s="2"/>
      <c r="SU554" s="2"/>
      <c r="SV554" s="2"/>
      <c r="SW554" s="2"/>
      <c r="SX554" s="2"/>
      <c r="SY554" s="2"/>
      <c r="SZ554" s="2"/>
      <c r="TA554" s="2"/>
      <c r="TB554" s="2"/>
      <c r="TC554" s="2"/>
      <c r="TD554" s="2"/>
      <c r="TE554" s="2"/>
      <c r="TF554" s="2"/>
      <c r="TG554" s="2"/>
      <c r="TH554" s="2"/>
      <c r="TI554" s="2"/>
      <c r="TJ554" s="2"/>
      <c r="TK554" s="2"/>
      <c r="TL554" s="2"/>
      <c r="TM554" s="2"/>
      <c r="TN554" s="2"/>
      <c r="TO554" s="2"/>
      <c r="TP554" s="2"/>
      <c r="TQ554" s="2"/>
      <c r="TR554" s="2"/>
      <c r="TS554" s="2"/>
      <c r="TT554" s="2"/>
      <c r="TU554" s="2"/>
      <c r="TV554" s="2"/>
      <c r="TW554" s="2"/>
      <c r="TX554" s="2"/>
      <c r="TY554" s="2"/>
      <c r="TZ554" s="2"/>
      <c r="UA554" s="2"/>
      <c r="UB554" s="2"/>
      <c r="UC554" s="2"/>
      <c r="UD554" s="2"/>
      <c r="UE554" s="2"/>
      <c r="UF554" s="2"/>
      <c r="UG554" s="2"/>
      <c r="UH554" s="2"/>
      <c r="UI554" s="2"/>
      <c r="UJ554" s="2"/>
      <c r="UK554" s="2"/>
      <c r="UL554" s="2"/>
      <c r="UM554" s="2"/>
      <c r="UN554" s="2"/>
      <c r="UO554" s="2"/>
      <c r="UP554" s="2"/>
      <c r="UQ554" s="2"/>
      <c r="UR554" s="2"/>
      <c r="US554" s="2"/>
      <c r="UT554" s="2"/>
      <c r="UU554" s="2"/>
      <c r="UV554" s="2"/>
      <c r="UW554" s="2"/>
      <c r="UX554" s="2"/>
      <c r="UY554" s="2"/>
      <c r="UZ554" s="2"/>
      <c r="VA554" s="2"/>
      <c r="VB554" s="2"/>
      <c r="VC554" s="2"/>
      <c r="VD554" s="2"/>
      <c r="VE554" s="2"/>
      <c r="VF554" s="2"/>
      <c r="VG554" s="2"/>
      <c r="VH554" s="2"/>
      <c r="VI554" s="2"/>
      <c r="VJ554" s="2"/>
      <c r="VK554" s="2"/>
      <c r="VL554" s="2"/>
      <c r="VM554" s="2"/>
      <c r="VN554" s="2"/>
      <c r="VO554" s="2"/>
      <c r="VP554" s="2"/>
      <c r="VQ554" s="2"/>
      <c r="VR554" s="2"/>
      <c r="VS554" s="2"/>
      <c r="VT554" s="2"/>
      <c r="VU554" s="2"/>
      <c r="VV554" s="2"/>
      <c r="VW554" s="2"/>
      <c r="VX554" s="2"/>
      <c r="VY554" s="2"/>
      <c r="VZ554" s="2"/>
      <c r="WA554" s="2"/>
      <c r="WB554" s="2"/>
      <c r="WC554" s="2"/>
      <c r="WD554" s="2"/>
      <c r="WE554" s="2"/>
      <c r="WF554" s="2"/>
      <c r="WG554" s="2"/>
      <c r="WH554" s="2"/>
      <c r="WI554" s="2"/>
      <c r="WJ554" s="2"/>
      <c r="WK554" s="2"/>
      <c r="WL554" s="2"/>
      <c r="WM554" s="2"/>
      <c r="WN554" s="2"/>
      <c r="WO554" s="2"/>
      <c r="WP554" s="2"/>
      <c r="WQ554" s="2"/>
      <c r="WR554" s="2"/>
      <c r="WS554" s="2"/>
      <c r="WT554" s="2"/>
      <c r="WU554" s="2"/>
      <c r="WV554" s="2"/>
      <c r="WW554" s="2"/>
      <c r="WX554" s="2"/>
      <c r="WY554" s="2"/>
      <c r="WZ554" s="2"/>
      <c r="XA554" s="2"/>
      <c r="XB554" s="2"/>
      <c r="XC554" s="2"/>
      <c r="XD554" s="2"/>
      <c r="XE554" s="2"/>
      <c r="XF554" s="2"/>
      <c r="XG554" s="2"/>
      <c r="XH554" s="2"/>
      <c r="XI554" s="2"/>
      <c r="XJ554" s="2"/>
      <c r="XK554" s="2"/>
      <c r="XL554" s="2"/>
      <c r="XM554" s="2"/>
      <c r="XN554" s="2"/>
      <c r="XO554" s="2"/>
      <c r="XP554" s="2"/>
      <c r="XQ554" s="2"/>
      <c r="XR554" s="2"/>
      <c r="XS554" s="2"/>
      <c r="XT554" s="2"/>
      <c r="XU554" s="2"/>
      <c r="XV554" s="2"/>
      <c r="XW554" s="2"/>
      <c r="XX554" s="2"/>
      <c r="XY554" s="2"/>
      <c r="XZ554" s="2"/>
      <c r="YA554" s="2"/>
      <c r="YB554" s="2"/>
      <c r="YC554" s="2"/>
      <c r="YD554" s="2"/>
      <c r="YE554" s="2"/>
      <c r="YF554" s="2"/>
      <c r="YG554" s="2"/>
      <c r="YH554" s="2"/>
      <c r="YI554" s="2"/>
      <c r="YJ554" s="2"/>
      <c r="YK554" s="2"/>
      <c r="YL554" s="2"/>
      <c r="YM554" s="2"/>
      <c r="YN554" s="2"/>
      <c r="YO554" s="2"/>
      <c r="YP554" s="2"/>
      <c r="YQ554" s="2"/>
      <c r="YR554" s="2"/>
      <c r="YS554" s="2"/>
      <c r="YT554" s="2"/>
      <c r="YU554" s="2"/>
      <c r="YV554" s="2"/>
      <c r="YW554" s="2"/>
      <c r="YX554" s="2"/>
      <c r="YY554" s="2"/>
      <c r="YZ554" s="2"/>
      <c r="ZA554" s="2"/>
      <c r="ZB554" s="2"/>
      <c r="ZC554" s="2"/>
      <c r="ZD554" s="2"/>
      <c r="ZE554" s="2"/>
      <c r="ZF554" s="2"/>
      <c r="ZG554" s="2"/>
      <c r="ZH554" s="2"/>
      <c r="ZI554" s="2"/>
      <c r="ZJ554" s="2"/>
      <c r="ZK554" s="2"/>
      <c r="ZL554" s="2"/>
      <c r="ZM554" s="2"/>
      <c r="ZN554" s="2"/>
      <c r="ZO554" s="2"/>
      <c r="ZP554" s="2"/>
      <c r="ZQ554" s="2"/>
      <c r="ZR554" s="2"/>
      <c r="ZS554" s="2"/>
      <c r="ZT554" s="2"/>
      <c r="ZU554" s="2"/>
      <c r="ZV554" s="2"/>
      <c r="ZW554" s="2"/>
      <c r="ZX554" s="2"/>
      <c r="ZY554" s="2"/>
      <c r="ZZ554" s="2"/>
      <c r="AAA554" s="2"/>
      <c r="AAB554" s="2"/>
      <c r="AAC554" s="2"/>
      <c r="AAD554" s="2"/>
      <c r="AAE554" s="2"/>
      <c r="AAF554" s="2"/>
      <c r="AAG554" s="2"/>
      <c r="AAH554" s="2"/>
      <c r="AAI554" s="2"/>
      <c r="AAJ554" s="2"/>
      <c r="AAK554" s="2"/>
      <c r="AAL554" s="2"/>
      <c r="AAM554" s="2"/>
      <c r="AAN554" s="2"/>
      <c r="AAO554" s="2"/>
      <c r="AAP554" s="2"/>
      <c r="AAQ554" s="2"/>
      <c r="AAR554" s="2"/>
      <c r="AAS554" s="2"/>
      <c r="AAT554" s="2"/>
      <c r="AAU554" s="2"/>
      <c r="AAV554" s="2"/>
      <c r="AAW554" s="2"/>
      <c r="AAX554" s="2"/>
      <c r="AAY554" s="2"/>
      <c r="AAZ554" s="2"/>
      <c r="ABA554" s="2"/>
      <c r="ABB554" s="2"/>
      <c r="ABC554" s="2"/>
      <c r="ABD554" s="2"/>
      <c r="ABE554" s="2"/>
      <c r="ABF554" s="2"/>
      <c r="ABG554" s="2"/>
      <c r="ABH554" s="2"/>
      <c r="ABI554" s="2"/>
      <c r="ABJ554" s="2"/>
      <c r="ABK554" s="2"/>
      <c r="ABL554" s="2"/>
      <c r="ABM554" s="2"/>
      <c r="ABN554" s="2"/>
      <c r="ABO554" s="2"/>
      <c r="ABP554" s="2"/>
      <c r="ABQ554" s="2"/>
      <c r="ABR554" s="2"/>
      <c r="ABS554" s="2"/>
      <c r="ABT554" s="2"/>
      <c r="ABU554" s="2"/>
      <c r="ABV554" s="2"/>
      <c r="ABW554" s="2"/>
      <c r="ABX554" s="2"/>
      <c r="ABY554" s="2"/>
      <c r="ABZ554" s="2"/>
      <c r="ACA554" s="2"/>
      <c r="ACB554" s="2"/>
      <c r="ACC554" s="2"/>
      <c r="ACD554" s="2"/>
      <c r="ACE554" s="2"/>
      <c r="ACF554" s="2"/>
      <c r="ACG554" s="2"/>
      <c r="ACH554" s="2"/>
      <c r="ACI554" s="2"/>
      <c r="ACJ554" s="2"/>
      <c r="ACK554" s="2"/>
      <c r="ACL554" s="2"/>
      <c r="ACM554" s="2"/>
      <c r="ACN554" s="2"/>
      <c r="ACO554" s="2"/>
      <c r="ACP554" s="2"/>
      <c r="ACQ554" s="2"/>
      <c r="ACR554" s="2"/>
      <c r="ACS554" s="2"/>
      <c r="ACT554" s="2"/>
      <c r="ACU554" s="2"/>
      <c r="ACV554" s="2"/>
      <c r="ACW554" s="2"/>
      <c r="ACX554" s="2"/>
      <c r="ACY554" s="2"/>
      <c r="ACZ554" s="2"/>
      <c r="ADA554" s="2"/>
      <c r="ADB554" s="2"/>
      <c r="ADC554" s="2"/>
      <c r="ADD554" s="2"/>
      <c r="ADE554" s="2"/>
      <c r="ADF554" s="2"/>
      <c r="ADG554" s="2"/>
      <c r="ADH554" s="2"/>
      <c r="ADI554" s="2"/>
      <c r="ADJ554" s="2"/>
      <c r="ADK554" s="2"/>
      <c r="ADL554" s="2"/>
      <c r="ADM554" s="2"/>
      <c r="ADN554" s="2"/>
      <c r="ADO554" s="2"/>
      <c r="ADP554" s="2"/>
      <c r="ADQ554" s="2"/>
      <c r="ADR554" s="2"/>
      <c r="ADS554" s="2"/>
      <c r="ADT554" s="2"/>
      <c r="ADU554" s="2"/>
      <c r="ADV554" s="2"/>
      <c r="ADW554" s="2"/>
      <c r="ADX554" s="2"/>
      <c r="ADY554" s="2"/>
      <c r="ADZ554" s="2"/>
      <c r="AEA554" s="2"/>
      <c r="AEB554" s="2"/>
      <c r="AEC554" s="2"/>
      <c r="AED554" s="2"/>
      <c r="AEE554" s="2"/>
      <c r="AEF554" s="2"/>
      <c r="AEG554" s="2"/>
      <c r="AEH554" s="2"/>
      <c r="AEI554" s="2"/>
      <c r="AEJ554" s="2"/>
      <c r="AEK554" s="2"/>
      <c r="AEL554" s="2"/>
      <c r="AEM554" s="2"/>
      <c r="AEN554" s="2"/>
      <c r="AEO554" s="2"/>
      <c r="AEP554" s="2"/>
      <c r="AEQ554" s="2"/>
      <c r="AER554" s="2"/>
      <c r="AES554" s="2"/>
      <c r="AET554" s="2"/>
      <c r="AEU554" s="2"/>
      <c r="AEV554" s="2"/>
      <c r="AEW554" s="2"/>
      <c r="AEX554" s="2"/>
      <c r="AEY554" s="2"/>
      <c r="AEZ554" s="2"/>
      <c r="AFA554" s="2"/>
      <c r="AFB554" s="2"/>
      <c r="AFC554" s="2"/>
      <c r="AFD554" s="2"/>
      <c r="AFE554" s="2"/>
      <c r="AFF554" s="2"/>
      <c r="AFG554" s="2"/>
      <c r="AFH554" s="2"/>
      <c r="AFI554" s="2"/>
      <c r="AFJ554" s="2"/>
      <c r="AFK554" s="2"/>
      <c r="AFL554" s="2"/>
      <c r="AFM554" s="2"/>
      <c r="AFN554" s="2"/>
      <c r="AFO554" s="2"/>
      <c r="AFP554" s="2"/>
      <c r="AFQ554" s="2"/>
      <c r="AFR554" s="2"/>
      <c r="AFS554" s="2"/>
      <c r="AFT554" s="2"/>
      <c r="AFU554" s="2"/>
      <c r="AFV554" s="2"/>
      <c r="AFW554" s="2"/>
      <c r="AFX554" s="2"/>
      <c r="AFY554" s="2"/>
      <c r="AFZ554" s="2"/>
      <c r="AGA554" s="2"/>
      <c r="AGB554" s="2"/>
      <c r="AGC554" s="2"/>
      <c r="AGD554" s="2"/>
      <c r="AGE554" s="2"/>
      <c r="AGF554" s="2"/>
      <c r="AGG554" s="2"/>
      <c r="AGH554" s="2"/>
      <c r="AGI554" s="2"/>
      <c r="AGJ554" s="2"/>
      <c r="AGK554" s="2"/>
      <c r="AGL554" s="2"/>
      <c r="AGM554" s="2"/>
      <c r="AGN554" s="2"/>
      <c r="AGO554" s="2"/>
      <c r="AGP554" s="2"/>
      <c r="AGQ554" s="2"/>
      <c r="AGR554" s="2"/>
      <c r="AGS554" s="2"/>
      <c r="AGT554" s="2"/>
      <c r="AGU554" s="2"/>
      <c r="AGV554" s="2"/>
      <c r="AGW554" s="2"/>
      <c r="AGX554" s="2"/>
      <c r="AGY554" s="2"/>
      <c r="AGZ554" s="2"/>
      <c r="AHA554" s="2"/>
      <c r="AHB554" s="2"/>
      <c r="AHC554" s="2"/>
      <c r="AHD554" s="2"/>
      <c r="AHE554" s="2"/>
      <c r="AHF554" s="2"/>
      <c r="AHG554" s="2"/>
      <c r="AHH554" s="2"/>
      <c r="AHI554" s="2"/>
      <c r="AHJ554" s="2"/>
      <c r="AHK554" s="2"/>
      <c r="AHL554" s="2"/>
      <c r="AHM554" s="2"/>
      <c r="AHN554" s="2"/>
      <c r="AHO554" s="2"/>
      <c r="AHP554" s="2"/>
      <c r="AHQ554" s="2"/>
      <c r="AHR554" s="2"/>
      <c r="AHS554" s="2"/>
      <c r="AHT554" s="2"/>
      <c r="AHU554" s="2"/>
      <c r="AHV554" s="2"/>
      <c r="AHW554" s="2"/>
      <c r="AHX554" s="2"/>
      <c r="AHY554" s="2"/>
      <c r="AHZ554" s="2"/>
      <c r="AIA554" s="2"/>
      <c r="AIB554" s="2"/>
      <c r="AIC554" s="2"/>
      <c r="AID554" s="2"/>
      <c r="AIE554" s="2"/>
      <c r="AIF554" s="2"/>
      <c r="AIG554" s="2"/>
      <c r="AIH554" s="2"/>
      <c r="AII554" s="2"/>
      <c r="AIJ554" s="2"/>
      <c r="AIK554" s="2"/>
      <c r="AIL554" s="2"/>
      <c r="AIM554" s="2"/>
      <c r="AIN554" s="2"/>
      <c r="AIO554" s="2"/>
      <c r="AIP554" s="2"/>
      <c r="AIQ554" s="2"/>
      <c r="AIR554" s="2"/>
      <c r="AIS554" s="2"/>
      <c r="AIT554" s="2"/>
      <c r="AIU554" s="2"/>
      <c r="AIV554" s="2"/>
      <c r="AIW554" s="2"/>
      <c r="AIX554" s="2"/>
      <c r="AIY554" s="2"/>
      <c r="AIZ554" s="2"/>
      <c r="AJA554" s="2"/>
      <c r="AJB554" s="2"/>
      <c r="AJC554" s="2"/>
      <c r="AJD554" s="2"/>
      <c r="AJE554" s="2"/>
      <c r="AJF554" s="2"/>
      <c r="AJG554" s="2"/>
      <c r="AJH554" s="2"/>
      <c r="AJI554" s="2"/>
      <c r="AJJ554" s="2"/>
      <c r="AJK554" s="2"/>
      <c r="AJL554" s="2"/>
      <c r="AJM554" s="2"/>
      <c r="AJN554" s="2"/>
      <c r="AJO554" s="2"/>
      <c r="AJP554" s="2"/>
      <c r="AJQ554" s="2"/>
      <c r="AJR554" s="2"/>
      <c r="AJS554" s="2"/>
      <c r="AJT554" s="2"/>
      <c r="AJU554" s="2"/>
      <c r="AJV554" s="2"/>
      <c r="AJW554" s="2"/>
      <c r="AJX554" s="2"/>
      <c r="AJY554" s="2"/>
      <c r="AJZ554" s="2"/>
      <c r="AKA554" s="2"/>
      <c r="AKB554" s="2"/>
      <c r="AKC554" s="2"/>
      <c r="AKD554" s="2"/>
      <c r="AKE554" s="2"/>
      <c r="AKF554" s="2"/>
      <c r="AKG554" s="2"/>
      <c r="AKH554" s="2"/>
      <c r="AKI554" s="2"/>
      <c r="AKJ554" s="2"/>
      <c r="AKK554" s="2"/>
      <c r="AKL554" s="2"/>
      <c r="AKM554" s="2"/>
      <c r="AKN554" s="2"/>
      <c r="AKO554" s="2"/>
      <c r="AKP554" s="2"/>
      <c r="AKQ554" s="2"/>
      <c r="AKR554" s="2"/>
      <c r="AKS554" s="2"/>
      <c r="AKT554" s="2"/>
      <c r="AKU554" s="2"/>
      <c r="AKV554" s="2"/>
      <c r="AKW554" s="2"/>
      <c r="AKX554" s="2"/>
      <c r="AKY554" s="2"/>
      <c r="AKZ554" s="2"/>
      <c r="ALA554" s="2"/>
      <c r="ALB554" s="2"/>
      <c r="ALC554" s="2"/>
      <c r="ALD554" s="2"/>
      <c r="ALE554" s="2"/>
      <c r="ALF554" s="2"/>
      <c r="ALG554" s="2"/>
      <c r="ALH554" s="2"/>
      <c r="ALI554" s="2"/>
      <c r="ALJ554" s="2"/>
      <c r="ALK554" s="2"/>
      <c r="ALL554" s="2"/>
      <c r="ALM554" s="2"/>
      <c r="ALN554" s="2"/>
      <c r="ALO554" s="2"/>
      <c r="ALP554" s="2"/>
      <c r="ALQ554" s="2"/>
      <c r="ALR554" s="2"/>
      <c r="ALS554" s="2"/>
      <c r="ALT554" s="2"/>
      <c r="ALU554" s="2"/>
      <c r="ALV554" s="2"/>
      <c r="ALW554" s="2"/>
      <c r="ALX554" s="2"/>
      <c r="ALY554" s="2"/>
      <c r="ALZ554" s="2"/>
      <c r="AMA554" s="2"/>
      <c r="AMB554" s="2"/>
      <c r="AMC554" s="2"/>
      <c r="AMD554" s="2"/>
      <c r="AME554" s="2"/>
      <c r="AMF554" s="2"/>
      <c r="AMG554" s="2"/>
      <c r="AMH554" s="2"/>
      <c r="AMI554" s="2"/>
      <c r="AMJ554" s="2"/>
      <c r="AMK554" s="2"/>
      <c r="AML554" s="2"/>
      <c r="AMM554" s="2"/>
      <c r="AMN554" s="2"/>
      <c r="AMO554" s="2"/>
      <c r="AMP554" s="2"/>
      <c r="AMQ554" s="2"/>
      <c r="AMR554" s="2"/>
      <c r="AMS554" s="2"/>
      <c r="AMT554" s="2"/>
      <c r="AMU554" s="2"/>
      <c r="AMV554" s="2"/>
      <c r="AMW554" s="2"/>
      <c r="AMX554" s="2"/>
      <c r="AMY554" s="2"/>
      <c r="AMZ554" s="2"/>
      <c r="ANA554" s="2"/>
      <c r="ANB554" s="2"/>
      <c r="ANC554" s="2"/>
      <c r="AND554" s="2"/>
      <c r="ANE554" s="2"/>
      <c r="ANF554" s="2"/>
      <c r="ANG554" s="2"/>
      <c r="ANH554" s="2"/>
      <c r="ANI554" s="2"/>
      <c r="ANJ554" s="2"/>
      <c r="ANK554" s="2"/>
      <c r="ANL554" s="2"/>
      <c r="ANM554" s="2"/>
      <c r="ANN554" s="2"/>
      <c r="ANO554" s="2"/>
      <c r="ANP554" s="2"/>
      <c r="ANQ554" s="2"/>
      <c r="ANR554" s="2"/>
      <c r="ANS554" s="2"/>
      <c r="ANT554" s="2"/>
      <c r="ANU554" s="2"/>
      <c r="ANV554" s="2"/>
      <c r="ANW554" s="2"/>
      <c r="ANX554" s="2"/>
      <c r="ANY554" s="2"/>
      <c r="ANZ554" s="2"/>
      <c r="AOA554" s="2"/>
      <c r="AOB554" s="2"/>
      <c r="AOC554" s="2"/>
      <c r="AOD554" s="2"/>
      <c r="AOE554" s="2"/>
      <c r="AOF554" s="2"/>
      <c r="AOG554" s="2"/>
      <c r="AOH554" s="2"/>
      <c r="AOI554" s="2"/>
      <c r="AOJ554" s="2"/>
      <c r="AOK554" s="2"/>
      <c r="AOL554" s="2"/>
      <c r="AOM554" s="2"/>
      <c r="AON554" s="2"/>
      <c r="AOO554" s="2"/>
      <c r="AOP554" s="2"/>
      <c r="AOQ554" s="2"/>
      <c r="AOR554" s="2"/>
      <c r="AOS554" s="2"/>
      <c r="AOT554" s="2"/>
      <c r="AOU554" s="2"/>
      <c r="AOV554" s="2"/>
      <c r="AOW554" s="2"/>
      <c r="AOX554" s="2"/>
      <c r="AOY554" s="2"/>
      <c r="AOZ554" s="2"/>
      <c r="APA554" s="2"/>
      <c r="APB554" s="2"/>
      <c r="APC554" s="2"/>
      <c r="APD554" s="2"/>
      <c r="APE554" s="2"/>
      <c r="APF554" s="2"/>
      <c r="APG554" s="2"/>
      <c r="APH554" s="2"/>
      <c r="API554" s="2"/>
      <c r="APJ554" s="2"/>
      <c r="APK554" s="2"/>
      <c r="APL554" s="2"/>
      <c r="APM554" s="2"/>
      <c r="APN554" s="2"/>
      <c r="APO554" s="2"/>
      <c r="APP554" s="2"/>
      <c r="APQ554" s="2"/>
      <c r="APR554" s="2"/>
      <c r="APS554" s="2"/>
      <c r="APT554" s="2"/>
      <c r="APU554" s="2"/>
      <c r="APV554" s="2"/>
      <c r="APW554" s="2"/>
      <c r="APX554" s="2"/>
      <c r="APY554" s="2"/>
      <c r="APZ554" s="2"/>
      <c r="AQA554" s="2"/>
      <c r="AQB554" s="2"/>
      <c r="AQC554" s="2"/>
      <c r="AQD554" s="2"/>
      <c r="AQE554" s="2"/>
      <c r="AQF554" s="2"/>
      <c r="AQG554" s="2"/>
      <c r="AQH554" s="2"/>
      <c r="AQI554" s="2"/>
      <c r="AQJ554" s="2"/>
      <c r="AQK554" s="2"/>
      <c r="AQL554" s="2"/>
      <c r="AQM554" s="2"/>
      <c r="AQN554" s="2"/>
      <c r="AQO554" s="2"/>
      <c r="AQP554" s="2"/>
      <c r="AQQ554" s="2"/>
      <c r="AQR554" s="2"/>
      <c r="AQS554" s="2"/>
      <c r="AQT554" s="2"/>
      <c r="AQU554" s="2"/>
      <c r="AQV554" s="2"/>
      <c r="AQW554" s="2"/>
      <c r="AQX554" s="2"/>
      <c r="AQY554" s="2"/>
      <c r="AQZ554" s="2"/>
      <c r="ARA554" s="2"/>
      <c r="ARB554" s="2"/>
      <c r="ARC554" s="2"/>
      <c r="ARD554" s="2"/>
      <c r="ARE554" s="2"/>
      <c r="ARF554" s="2"/>
      <c r="ARG554" s="2"/>
      <c r="ARH554" s="2"/>
      <c r="ARI554" s="2"/>
      <c r="ARJ554" s="2"/>
      <c r="ARK554" s="2"/>
      <c r="ARL554" s="2"/>
      <c r="ARM554" s="2"/>
      <c r="ARN554" s="2"/>
      <c r="ARO554" s="2"/>
      <c r="ARP554" s="2"/>
      <c r="ARQ554" s="2"/>
      <c r="ARR554" s="2"/>
      <c r="ARS554" s="2"/>
      <c r="ART554" s="2"/>
      <c r="ARU554" s="2"/>
      <c r="ARV554" s="2"/>
      <c r="ARW554" s="2"/>
      <c r="ARX554" s="2"/>
      <c r="ARY554" s="2"/>
      <c r="ARZ554" s="2"/>
      <c r="ASA554" s="2"/>
      <c r="ASB554" s="2"/>
      <c r="ASC554" s="2"/>
      <c r="ASD554" s="2"/>
      <c r="ASE554" s="2"/>
      <c r="ASF554" s="2"/>
      <c r="ASG554" s="2"/>
      <c r="ASH554" s="2"/>
      <c r="ASI554" s="2"/>
      <c r="ASJ554" s="2"/>
      <c r="ASK554" s="2"/>
      <c r="ASL554" s="2"/>
      <c r="ASM554" s="2"/>
      <c r="ASN554" s="2"/>
      <c r="ASO554" s="2"/>
      <c r="ASP554" s="2"/>
      <c r="ASQ554" s="2"/>
      <c r="ASR554" s="2"/>
      <c r="ASS554" s="2"/>
      <c r="AST554" s="2"/>
      <c r="ASU554" s="2"/>
      <c r="ASV554" s="2"/>
      <c r="ASW554" s="2"/>
      <c r="ASX554" s="2"/>
      <c r="ASY554" s="2"/>
      <c r="ASZ554" s="2"/>
      <c r="ATA554" s="2"/>
      <c r="ATB554" s="2"/>
      <c r="ATC554" s="2"/>
      <c r="ATD554" s="2"/>
      <c r="ATE554" s="2"/>
      <c r="ATF554" s="2"/>
      <c r="ATG554" s="2"/>
      <c r="ATH554" s="2"/>
      <c r="ATI554" s="2"/>
      <c r="ATJ554" s="2"/>
      <c r="ATK554" s="2"/>
      <c r="ATL554" s="2"/>
      <c r="ATM554" s="2"/>
      <c r="ATN554" s="2"/>
      <c r="ATO554" s="2"/>
      <c r="ATP554" s="2"/>
      <c r="ATQ554" s="2"/>
      <c r="ATR554" s="2"/>
      <c r="ATS554" s="2"/>
      <c r="ATT554" s="2"/>
      <c r="ATU554" s="2"/>
      <c r="ATV554" s="2"/>
      <c r="ATW554" s="2"/>
      <c r="ATX554" s="2"/>
      <c r="ATY554" s="2"/>
      <c r="ATZ554" s="2"/>
      <c r="AUA554" s="2"/>
      <c r="AUB554" s="2"/>
      <c r="AUC554" s="2"/>
      <c r="AUD554" s="2"/>
      <c r="AUE554" s="2"/>
      <c r="AUF554" s="2"/>
      <c r="AUG554" s="2"/>
      <c r="AUH554" s="2"/>
      <c r="AUI554" s="2"/>
      <c r="AUJ554" s="2"/>
      <c r="AUK554" s="2"/>
      <c r="AUL554" s="2"/>
      <c r="AUM554" s="2"/>
      <c r="AUN554" s="2"/>
      <c r="AUO554" s="2"/>
      <c r="AUP554" s="2"/>
      <c r="AUQ554" s="2"/>
      <c r="AUR554" s="2"/>
      <c r="AUS554" s="2"/>
      <c r="AUT554" s="2"/>
      <c r="AUU554" s="2"/>
      <c r="AUV554" s="2"/>
      <c r="AUW554" s="2"/>
      <c r="AUX554" s="2"/>
      <c r="AUY554" s="2"/>
      <c r="AUZ554" s="2"/>
      <c r="AVA554" s="2"/>
      <c r="AVB554" s="2"/>
      <c r="AVC554" s="2"/>
      <c r="AVD554" s="2"/>
      <c r="AVE554" s="2"/>
      <c r="AVF554" s="2"/>
      <c r="AVG554" s="2"/>
      <c r="AVH554" s="2"/>
      <c r="AVI554" s="2"/>
      <c r="AVJ554" s="2"/>
      <c r="AVK554" s="2"/>
      <c r="AVL554" s="2"/>
      <c r="AVM554" s="2"/>
      <c r="AVN554" s="2"/>
      <c r="AVO554" s="2"/>
      <c r="AVP554" s="2"/>
      <c r="AVQ554" s="2"/>
      <c r="AVR554" s="2"/>
      <c r="AVS554" s="2"/>
      <c r="AVT554" s="2"/>
      <c r="AVU554" s="2"/>
      <c r="AVV554" s="2"/>
      <c r="AVW554" s="2"/>
      <c r="AVX554" s="2"/>
      <c r="AVY554" s="2"/>
      <c r="AVZ554" s="2"/>
      <c r="AWA554" s="2"/>
      <c r="AWB554" s="2"/>
      <c r="AWC554" s="2"/>
      <c r="AWD554" s="2"/>
      <c r="AWE554" s="2"/>
      <c r="AWF554" s="2"/>
      <c r="AWG554" s="2"/>
      <c r="AWH554" s="2"/>
      <c r="AWI554" s="2"/>
      <c r="AWJ554" s="2"/>
      <c r="AWK554" s="2"/>
      <c r="AWL554" s="2"/>
      <c r="AWM554" s="2"/>
      <c r="AWN554" s="2"/>
      <c r="AWO554" s="2"/>
      <c r="AWP554" s="2"/>
      <c r="AWQ554" s="2"/>
      <c r="AWR554" s="2"/>
      <c r="AWS554" s="2"/>
      <c r="AWT554" s="2"/>
      <c r="AWU554" s="2"/>
      <c r="AWV554" s="2"/>
      <c r="AWW554" s="2"/>
      <c r="AWX554" s="2"/>
      <c r="AWY554" s="2"/>
      <c r="AWZ554" s="2"/>
      <c r="AXA554" s="2"/>
      <c r="AXB554" s="2"/>
      <c r="AXC554" s="2"/>
      <c r="AXD554" s="2"/>
      <c r="AXE554" s="2"/>
      <c r="AXF554" s="2"/>
      <c r="AXG554" s="2"/>
      <c r="AXH554" s="2"/>
      <c r="AXI554" s="2"/>
      <c r="AXJ554" s="2"/>
      <c r="AXK554" s="2"/>
      <c r="AXL554" s="2"/>
      <c r="AXM554" s="2"/>
      <c r="AXN554" s="2"/>
      <c r="AXO554" s="2"/>
      <c r="AXP554" s="2"/>
      <c r="AXQ554" s="2"/>
      <c r="AXR554" s="2"/>
      <c r="AXS554" s="2"/>
      <c r="AXT554" s="2"/>
      <c r="AXU554" s="2"/>
      <c r="AXV554" s="2"/>
      <c r="AXW554" s="2"/>
      <c r="AXX554" s="2"/>
      <c r="AXY554" s="2"/>
      <c r="AXZ554" s="2"/>
      <c r="AYA554" s="2"/>
      <c r="AYB554" s="2"/>
      <c r="AYC554" s="2"/>
      <c r="AYD554" s="2"/>
      <c r="AYE554" s="2"/>
      <c r="AYF554" s="2"/>
      <c r="AYG554" s="2"/>
      <c r="AYH554" s="2"/>
      <c r="AYI554" s="2"/>
      <c r="AYJ554" s="2"/>
      <c r="AYK554" s="2"/>
      <c r="AYL554" s="2"/>
      <c r="AYM554" s="2"/>
      <c r="AYN554" s="2"/>
      <c r="AYO554" s="2"/>
      <c r="AYP554" s="2"/>
      <c r="AYQ554" s="2"/>
      <c r="AYR554" s="2"/>
      <c r="AYS554" s="2"/>
      <c r="AYT554" s="2"/>
      <c r="AYU554" s="2"/>
      <c r="AYV554" s="2"/>
      <c r="AYW554" s="2"/>
      <c r="AYX554" s="2"/>
      <c r="AYY554" s="2"/>
      <c r="AYZ554" s="2"/>
      <c r="AZA554" s="2"/>
      <c r="AZB554" s="2"/>
      <c r="AZC554" s="2"/>
      <c r="AZD554" s="2"/>
      <c r="AZE554" s="2"/>
      <c r="AZF554" s="2"/>
      <c r="AZG554" s="2"/>
      <c r="AZH554" s="2"/>
      <c r="AZI554" s="2"/>
      <c r="AZJ554" s="2"/>
      <c r="AZK554" s="2"/>
      <c r="AZL554" s="2"/>
      <c r="AZM554" s="2"/>
      <c r="AZN554" s="2"/>
      <c r="AZO554" s="2"/>
      <c r="AZP554" s="2"/>
      <c r="AZQ554" s="2"/>
      <c r="AZR554" s="2"/>
      <c r="AZS554" s="2"/>
      <c r="AZT554" s="2"/>
      <c r="AZU554" s="2"/>
      <c r="AZV554" s="2"/>
      <c r="AZW554" s="2"/>
      <c r="AZX554" s="2"/>
      <c r="AZY554" s="2"/>
      <c r="AZZ554" s="2"/>
      <c r="BAA554" s="2"/>
      <c r="BAB554" s="2"/>
      <c r="BAC554" s="2"/>
      <c r="BAD554" s="2"/>
      <c r="BAE554" s="2"/>
      <c r="BAF554" s="2"/>
      <c r="BAG554" s="2"/>
      <c r="BAH554" s="2"/>
      <c r="BAI554" s="2"/>
      <c r="BAJ554" s="2"/>
      <c r="BAK554" s="2"/>
      <c r="BAL554" s="2"/>
      <c r="BAM554" s="2"/>
      <c r="BAN554" s="2"/>
      <c r="BAO554" s="2"/>
      <c r="BAP554" s="2"/>
      <c r="BAQ554" s="2"/>
      <c r="BAR554" s="2"/>
      <c r="BAS554" s="2"/>
      <c r="BAT554" s="2"/>
      <c r="BAU554" s="2"/>
      <c r="BAV554" s="2"/>
      <c r="BAW554" s="2"/>
      <c r="BAX554" s="2"/>
      <c r="BAY554" s="2"/>
      <c r="BAZ554" s="2"/>
      <c r="BBA554" s="2"/>
      <c r="BBB554" s="2"/>
      <c r="BBC554" s="2"/>
      <c r="BBD554" s="2"/>
      <c r="BBE554" s="2"/>
      <c r="BBF554" s="2"/>
      <c r="BBG554" s="2"/>
      <c r="BBH554" s="2"/>
      <c r="BBI554" s="2"/>
      <c r="BBJ554" s="2"/>
      <c r="BBK554" s="2"/>
      <c r="BBL554" s="2"/>
      <c r="BBM554" s="2"/>
      <c r="BBN554" s="2"/>
      <c r="BBO554" s="2"/>
      <c r="BBP554" s="2"/>
      <c r="BBQ554" s="2"/>
      <c r="BBR554" s="2"/>
      <c r="BBS554" s="2"/>
      <c r="BBT554" s="2"/>
      <c r="BBU554" s="2"/>
      <c r="BBV554" s="2"/>
      <c r="BBW554" s="2"/>
      <c r="BBX554" s="2"/>
      <c r="BBY554" s="2"/>
      <c r="BBZ554" s="2"/>
      <c r="BCA554" s="2"/>
      <c r="BCB554" s="2"/>
      <c r="BCC554" s="2"/>
      <c r="BCD554" s="2"/>
      <c r="BCE554" s="2"/>
      <c r="BCF554" s="2"/>
      <c r="BCG554" s="2"/>
      <c r="BCH554" s="2"/>
      <c r="BCI554" s="2"/>
      <c r="BCJ554" s="2"/>
      <c r="BCK554" s="2"/>
      <c r="BCL554" s="2"/>
      <c r="BCM554" s="2"/>
      <c r="BCN554" s="2"/>
      <c r="BCO554" s="2"/>
      <c r="BCP554" s="2"/>
      <c r="BCQ554" s="2"/>
      <c r="BCR554" s="2"/>
      <c r="BCS554" s="2"/>
      <c r="BCT554" s="2"/>
      <c r="BCU554" s="2"/>
      <c r="BCV554" s="2"/>
      <c r="BCW554" s="2"/>
      <c r="BCX554" s="2"/>
      <c r="BCY554" s="2"/>
      <c r="BCZ554" s="2"/>
      <c r="BDA554" s="2"/>
      <c r="BDB554" s="2"/>
      <c r="BDC554" s="2"/>
      <c r="BDD554" s="2"/>
      <c r="BDE554" s="2"/>
      <c r="BDF554" s="2"/>
      <c r="BDG554" s="2"/>
      <c r="BDH554" s="2"/>
      <c r="BDI554" s="2"/>
      <c r="BDJ554" s="2"/>
      <c r="BDK554" s="2"/>
      <c r="BDL554" s="2"/>
      <c r="BDM554" s="2"/>
      <c r="BDN554" s="2"/>
      <c r="BDO554" s="2"/>
      <c r="BDP554" s="2"/>
      <c r="BDQ554" s="2"/>
      <c r="BDR554" s="2"/>
      <c r="BDS554" s="2"/>
      <c r="BDT554" s="2"/>
      <c r="BDU554" s="2"/>
      <c r="BDV554" s="2"/>
      <c r="BDW554" s="2"/>
      <c r="BDX554" s="2"/>
      <c r="BDY554" s="2"/>
      <c r="BDZ554" s="2"/>
      <c r="BEA554" s="2"/>
      <c r="BEB554" s="2"/>
      <c r="BEC554" s="2"/>
      <c r="BED554" s="2"/>
      <c r="BEE554" s="2"/>
      <c r="BEF554" s="2"/>
      <c r="BEG554" s="2"/>
      <c r="BEH554" s="2"/>
      <c r="BEI554" s="2"/>
      <c r="BEJ554" s="2"/>
      <c r="BEK554" s="2"/>
      <c r="BEL554" s="2"/>
      <c r="BEM554" s="2"/>
      <c r="BEN554" s="2"/>
      <c r="BEO554" s="2"/>
      <c r="BEP554" s="2"/>
      <c r="BEQ554" s="2"/>
      <c r="BER554" s="2"/>
      <c r="BES554" s="2"/>
      <c r="BET554" s="2"/>
      <c r="BEU554" s="2"/>
      <c r="BEV554" s="2"/>
      <c r="BEW554" s="2"/>
      <c r="BEX554" s="2"/>
      <c r="BEY554" s="2"/>
      <c r="BEZ554" s="2"/>
      <c r="BFA554" s="2"/>
      <c r="BFB554" s="2"/>
      <c r="BFC554" s="2"/>
      <c r="BFD554" s="2"/>
      <c r="BFE554" s="2"/>
      <c r="BFF554" s="2"/>
      <c r="BFG554" s="2"/>
      <c r="BFH554" s="2"/>
      <c r="BFI554" s="2"/>
      <c r="BFJ554" s="2"/>
      <c r="BFK554" s="2"/>
      <c r="BFL554" s="2"/>
      <c r="BFM554" s="2"/>
      <c r="BFN554" s="2"/>
      <c r="BFO554" s="2"/>
      <c r="BFP554" s="2"/>
      <c r="BFQ554" s="2"/>
      <c r="BFR554" s="2"/>
      <c r="BFS554" s="2"/>
      <c r="BFT554" s="2"/>
      <c r="BFU554" s="2"/>
      <c r="BFV554" s="2"/>
      <c r="BFW554" s="2"/>
      <c r="BFX554" s="2"/>
      <c r="BFY554" s="2"/>
      <c r="BFZ554" s="2"/>
      <c r="BGA554" s="2"/>
      <c r="BGB554" s="2"/>
      <c r="BGC554" s="2"/>
      <c r="BGD554" s="2"/>
      <c r="BGE554" s="2"/>
      <c r="BGF554" s="2"/>
      <c r="BGG554" s="2"/>
      <c r="BGH554" s="2"/>
      <c r="BGI554" s="2"/>
      <c r="BGJ554" s="2"/>
      <c r="BGK554" s="2"/>
      <c r="BGL554" s="2"/>
      <c r="BGM554" s="2"/>
      <c r="BGN554" s="2"/>
      <c r="BGO554" s="2"/>
      <c r="BGP554" s="2"/>
      <c r="BGQ554" s="2"/>
      <c r="BGR554" s="2"/>
      <c r="BGS554" s="2"/>
      <c r="BGT554" s="2"/>
      <c r="BGU554" s="2"/>
      <c r="BGV554" s="2"/>
      <c r="BGW554" s="2"/>
      <c r="BGX554" s="2"/>
      <c r="BGY554" s="2"/>
      <c r="BGZ554" s="2"/>
      <c r="BHA554" s="2"/>
      <c r="BHB554" s="2"/>
      <c r="BHC554" s="2"/>
      <c r="BHD554" s="2"/>
      <c r="BHE554" s="2"/>
      <c r="BHF554" s="2"/>
      <c r="BHG554" s="2"/>
      <c r="BHH554" s="2"/>
      <c r="BHI554" s="2"/>
      <c r="BHJ554" s="2"/>
      <c r="BHK554" s="2"/>
      <c r="BHL554" s="2"/>
      <c r="BHM554" s="2"/>
      <c r="BHN554" s="2"/>
      <c r="BHO554" s="2"/>
      <c r="BHP554" s="2"/>
      <c r="BHQ554" s="2"/>
      <c r="BHR554" s="2"/>
      <c r="BHS554" s="2"/>
      <c r="BHT554" s="2"/>
      <c r="BHU554" s="2"/>
      <c r="BHV554" s="2"/>
      <c r="BHW554" s="2"/>
      <c r="BHX554" s="2"/>
      <c r="BHY554" s="2"/>
      <c r="BHZ554" s="2"/>
      <c r="BIA554" s="2"/>
      <c r="BIB554" s="2"/>
      <c r="BIC554" s="2"/>
      <c r="BID554" s="2"/>
      <c r="BIE554" s="2"/>
      <c r="BIF554" s="2"/>
      <c r="BIG554" s="2"/>
      <c r="BIH554" s="2"/>
      <c r="BII554" s="2"/>
      <c r="BIJ554" s="2"/>
      <c r="BIK554" s="2"/>
      <c r="BIL554" s="2"/>
      <c r="BIM554" s="2"/>
      <c r="BIN554" s="2"/>
      <c r="BIO554" s="2"/>
      <c r="BIP554" s="2"/>
      <c r="BIQ554" s="2"/>
      <c r="BIR554" s="2"/>
      <c r="BIS554" s="2"/>
      <c r="BIT554" s="2"/>
      <c r="BIU554" s="2"/>
      <c r="BIV554" s="2"/>
      <c r="BIW554" s="2"/>
      <c r="BIX554" s="2"/>
      <c r="BIY554" s="2"/>
      <c r="BIZ554" s="2"/>
      <c r="BJA554" s="2"/>
      <c r="BJB554" s="2"/>
      <c r="BJC554" s="2"/>
      <c r="BJD554" s="2"/>
      <c r="BJE554" s="2"/>
      <c r="BJF554" s="2"/>
      <c r="BJG554" s="2"/>
      <c r="BJH554" s="2"/>
      <c r="BJI554" s="2"/>
      <c r="BJJ554" s="2"/>
      <c r="BJK554" s="2"/>
      <c r="BJL554" s="2"/>
      <c r="BJM554" s="2"/>
      <c r="BJN554" s="2"/>
      <c r="BJO554" s="2"/>
      <c r="BJP554" s="2"/>
      <c r="BJQ554" s="2"/>
      <c r="BJR554" s="2"/>
      <c r="BJS554" s="2"/>
      <c r="BJT554" s="2"/>
      <c r="BJU554" s="2"/>
      <c r="BJV554" s="2"/>
      <c r="BJW554" s="2"/>
      <c r="BJX554" s="2"/>
      <c r="BJY554" s="2"/>
      <c r="BJZ554" s="2"/>
      <c r="BKA554" s="2"/>
      <c r="BKB554" s="2"/>
      <c r="BKC554" s="2"/>
      <c r="BKD554" s="2"/>
      <c r="BKE554" s="2"/>
      <c r="BKF554" s="2"/>
      <c r="BKG554" s="2"/>
      <c r="BKH554" s="2"/>
      <c r="BKI554" s="2"/>
      <c r="BKJ554" s="2"/>
      <c r="BKK554" s="2"/>
      <c r="BKL554" s="2"/>
      <c r="BKM554" s="2"/>
      <c r="BKN554" s="2"/>
      <c r="BKO554" s="2"/>
      <c r="BKP554" s="2"/>
      <c r="BKQ554" s="2"/>
      <c r="BKR554" s="2"/>
      <c r="BKS554" s="2"/>
      <c r="BKT554" s="2"/>
      <c r="BKU554" s="2"/>
      <c r="BKV554" s="2"/>
      <c r="BKW554" s="2"/>
      <c r="BKX554" s="2"/>
      <c r="BKY554" s="2"/>
      <c r="BKZ554" s="2"/>
      <c r="BLA554" s="2"/>
      <c r="BLB554" s="2"/>
      <c r="BLC554" s="2"/>
      <c r="BLD554" s="2"/>
      <c r="BLE554" s="2"/>
      <c r="BLF554" s="2"/>
      <c r="BLG554" s="2"/>
      <c r="BLH554" s="2"/>
      <c r="BLI554" s="2"/>
      <c r="BLJ554" s="2"/>
      <c r="BLK554" s="2"/>
      <c r="BLL554" s="2"/>
      <c r="BLM554" s="2"/>
      <c r="BLN554" s="2"/>
      <c r="BLO554" s="2"/>
      <c r="BLP554" s="2"/>
      <c r="BLQ554" s="2"/>
      <c r="BLR554" s="2"/>
      <c r="BLS554" s="2"/>
      <c r="BLT554" s="2"/>
      <c r="BLU554" s="2"/>
      <c r="BLV554" s="2"/>
      <c r="BLW554" s="2"/>
      <c r="BLX554" s="2"/>
      <c r="BLY554" s="2"/>
      <c r="BLZ554" s="2"/>
      <c r="BMA554" s="2"/>
      <c r="BMB554" s="2"/>
      <c r="BMC554" s="2"/>
      <c r="BMD554" s="2"/>
      <c r="BME554" s="2"/>
      <c r="BMF554" s="2"/>
      <c r="BMG554" s="2"/>
      <c r="BMH554" s="2"/>
      <c r="BMI554" s="2"/>
      <c r="BMJ554" s="2"/>
      <c r="BMK554" s="2"/>
      <c r="BML554" s="2"/>
      <c r="BMM554" s="2"/>
      <c r="BMN554" s="2"/>
      <c r="BMO554" s="2"/>
      <c r="BMP554" s="2"/>
      <c r="BMQ554" s="2"/>
      <c r="BMR554" s="2"/>
      <c r="BMS554" s="2"/>
      <c r="BMT554" s="2"/>
      <c r="BMU554" s="2"/>
      <c r="BMV554" s="2"/>
      <c r="BMW554" s="2"/>
      <c r="BMX554" s="2"/>
      <c r="BMY554" s="2"/>
      <c r="BMZ554" s="2"/>
      <c r="BNA554" s="2"/>
      <c r="BNB554" s="2"/>
      <c r="BNC554" s="2"/>
      <c r="BND554" s="2"/>
      <c r="BNE554" s="2"/>
      <c r="BNF554" s="2"/>
      <c r="BNG554" s="2"/>
      <c r="BNH554" s="2"/>
      <c r="BNI554" s="2"/>
      <c r="BNJ554" s="2"/>
      <c r="BNK554" s="2"/>
      <c r="BNL554" s="2"/>
      <c r="BNM554" s="2"/>
      <c r="BNN554" s="2"/>
      <c r="BNO554" s="2"/>
      <c r="BNP554" s="2"/>
      <c r="BNQ554" s="2"/>
      <c r="BNR554" s="2"/>
      <c r="BNS554" s="2"/>
      <c r="BNT554" s="2"/>
      <c r="BNU554" s="2"/>
      <c r="BNV554" s="2"/>
      <c r="BNW554" s="2"/>
      <c r="BNX554" s="2"/>
      <c r="BNY554" s="2"/>
      <c r="BNZ554" s="2"/>
      <c r="BOA554" s="2"/>
      <c r="BOB554" s="2"/>
      <c r="BOC554" s="2"/>
      <c r="BOD554" s="2"/>
      <c r="BOE554" s="2"/>
      <c r="BOF554" s="2"/>
      <c r="BOG554" s="2"/>
      <c r="BOH554" s="2"/>
      <c r="BOI554" s="2"/>
      <c r="BOJ554" s="2"/>
      <c r="BOK554" s="2"/>
      <c r="BOL554" s="2"/>
      <c r="BOM554" s="2"/>
      <c r="BON554" s="2"/>
      <c r="BOO554" s="2"/>
      <c r="BOP554" s="2"/>
      <c r="BOQ554" s="2"/>
      <c r="BOR554" s="2"/>
      <c r="BOS554" s="2"/>
      <c r="BOT554" s="2"/>
      <c r="BOU554" s="2"/>
      <c r="BOV554" s="2"/>
      <c r="BOW554" s="2"/>
      <c r="BOX554" s="2"/>
      <c r="BOY554" s="2"/>
      <c r="BOZ554" s="2"/>
      <c r="BPA554" s="2"/>
      <c r="BPB554" s="2"/>
      <c r="BPC554" s="2"/>
      <c r="BPD554" s="2"/>
      <c r="BPE554" s="2"/>
      <c r="BPF554" s="2"/>
      <c r="BPG554" s="2"/>
      <c r="BPH554" s="2"/>
      <c r="BPI554" s="2"/>
      <c r="BPJ554" s="2"/>
      <c r="BPK554" s="2"/>
      <c r="BPL554" s="2"/>
      <c r="BPM554" s="2"/>
      <c r="BPN554" s="2"/>
      <c r="BPO554" s="2"/>
      <c r="BPP554" s="2"/>
      <c r="BPQ554" s="2"/>
      <c r="BPR554" s="2"/>
      <c r="BPS554" s="2"/>
      <c r="BPT554" s="2"/>
      <c r="BPU554" s="2"/>
      <c r="BPV554" s="2"/>
      <c r="BPW554" s="2"/>
      <c r="BPX554" s="2"/>
      <c r="BPY554" s="2"/>
      <c r="BPZ554" s="2"/>
      <c r="BQA554" s="2"/>
      <c r="BQB554" s="2"/>
      <c r="BQC554" s="2"/>
      <c r="BQD554" s="2"/>
      <c r="BQE554" s="2"/>
      <c r="BQF554" s="2"/>
      <c r="BQG554" s="2"/>
      <c r="BQH554" s="2"/>
      <c r="BQI554" s="2"/>
      <c r="BQJ554" s="2"/>
      <c r="BQK554" s="2"/>
      <c r="BQL554" s="2"/>
      <c r="BQM554" s="2"/>
      <c r="BQN554" s="2"/>
      <c r="BQO554" s="2"/>
      <c r="BQP554" s="2"/>
      <c r="BQQ554" s="2"/>
      <c r="BQR554" s="2"/>
      <c r="BQS554" s="2"/>
      <c r="BQT554" s="2"/>
      <c r="BQU554" s="2"/>
      <c r="BQV554" s="2"/>
      <c r="BQW554" s="2"/>
      <c r="BQX554" s="2"/>
      <c r="BQY554" s="2"/>
      <c r="BQZ554" s="2"/>
      <c r="BRA554" s="2"/>
      <c r="BRB554" s="2"/>
      <c r="BRC554" s="2"/>
      <c r="BRD554" s="2"/>
      <c r="BRE554" s="2"/>
      <c r="BRF554" s="2"/>
      <c r="BRG554" s="2"/>
      <c r="BRH554" s="2"/>
      <c r="BRI554" s="2"/>
      <c r="BRJ554" s="2"/>
      <c r="BRK554" s="2"/>
      <c r="BRL554" s="2"/>
      <c r="BRM554" s="2"/>
      <c r="BRN554" s="2"/>
      <c r="BRO554" s="2"/>
      <c r="BRP554" s="2"/>
      <c r="BRQ554" s="2"/>
      <c r="BRR554" s="2"/>
      <c r="BRS554" s="2"/>
      <c r="BRT554" s="2"/>
      <c r="BRU554" s="2"/>
      <c r="BRV554" s="2"/>
      <c r="BRW554" s="2"/>
      <c r="BRX554" s="2"/>
      <c r="BRY554" s="2"/>
      <c r="BRZ554" s="2"/>
      <c r="BSA554" s="2"/>
      <c r="BSB554" s="2"/>
      <c r="BSC554" s="2"/>
      <c r="BSD554" s="2"/>
      <c r="BSE554" s="2"/>
      <c r="BSF554" s="2"/>
      <c r="BSG554" s="2"/>
      <c r="BSH554" s="2"/>
      <c r="BSI554" s="2"/>
      <c r="BSJ554" s="2"/>
      <c r="BSK554" s="2"/>
      <c r="BSL554" s="2"/>
      <c r="BSM554" s="2"/>
      <c r="BSN554" s="2"/>
      <c r="BSO554" s="2"/>
      <c r="BSP554" s="2"/>
      <c r="BSQ554" s="2"/>
      <c r="BSR554" s="2"/>
      <c r="BSS554" s="2"/>
      <c r="BST554" s="2"/>
      <c r="BSU554" s="2"/>
      <c r="BSV554" s="2"/>
      <c r="BSW554" s="2"/>
      <c r="BSX554" s="2"/>
      <c r="BSY554" s="2"/>
      <c r="BSZ554" s="2"/>
      <c r="BTA554" s="2"/>
      <c r="BTB554" s="2"/>
      <c r="BTC554" s="2"/>
      <c r="BTD554" s="2"/>
      <c r="BTE554" s="2"/>
      <c r="BTF554" s="2"/>
      <c r="BTG554" s="2"/>
      <c r="BTH554" s="2"/>
      <c r="BTI554" s="2"/>
      <c r="BTJ554" s="2"/>
      <c r="BTK554" s="2"/>
      <c r="BTL554" s="2"/>
      <c r="BTM554" s="2"/>
      <c r="BTN554" s="2"/>
      <c r="BTO554" s="2"/>
      <c r="BTP554" s="2"/>
      <c r="BTQ554" s="2"/>
      <c r="BTR554" s="2"/>
      <c r="BTS554" s="2"/>
      <c r="BTT554" s="2"/>
      <c r="BTU554" s="2"/>
      <c r="BTV554" s="2"/>
      <c r="BTW554" s="2"/>
      <c r="BTX554" s="2"/>
      <c r="BTY554" s="2"/>
      <c r="BTZ554" s="2"/>
      <c r="BUA554" s="2"/>
      <c r="BUB554" s="2"/>
      <c r="BUC554" s="2"/>
      <c r="BUD554" s="2"/>
      <c r="BUE554" s="2"/>
      <c r="BUF554" s="2"/>
      <c r="BUG554" s="2"/>
      <c r="BUH554" s="2"/>
      <c r="BUI554" s="2"/>
      <c r="BUJ554" s="2"/>
      <c r="BUK554" s="2"/>
      <c r="BUL554" s="2"/>
      <c r="BUM554" s="2"/>
      <c r="BUN554" s="2"/>
      <c r="BUO554" s="2"/>
      <c r="BUP554" s="2"/>
      <c r="BUQ554" s="2"/>
      <c r="BUR554" s="2"/>
      <c r="BUS554" s="2"/>
      <c r="BUT554" s="2"/>
      <c r="BUU554" s="2"/>
      <c r="BUV554" s="2"/>
      <c r="BUW554" s="2"/>
      <c r="BUX554" s="2"/>
      <c r="BUY554" s="2"/>
      <c r="BUZ554" s="2"/>
      <c r="BVA554" s="2"/>
      <c r="BVB554" s="2"/>
      <c r="BVC554" s="2"/>
      <c r="BVD554" s="2"/>
      <c r="BVE554" s="2"/>
      <c r="BVF554" s="2"/>
      <c r="BVG554" s="2"/>
      <c r="BVH554" s="2"/>
      <c r="BVI554" s="2"/>
      <c r="BVJ554" s="2"/>
      <c r="BVK554" s="2"/>
      <c r="BVL554" s="2"/>
      <c r="BVM554" s="2"/>
      <c r="BVN554" s="2"/>
      <c r="BVO554" s="2"/>
      <c r="BVP554" s="2"/>
      <c r="BVQ554" s="2"/>
      <c r="BVR554" s="2"/>
      <c r="BVS554" s="2"/>
      <c r="BVT554" s="2"/>
      <c r="BVU554" s="2"/>
      <c r="BVV554" s="2"/>
      <c r="BVW554" s="2"/>
      <c r="BVX554" s="2"/>
      <c r="BVY554" s="2"/>
      <c r="BVZ554" s="2"/>
      <c r="BWA554" s="2"/>
      <c r="BWB554" s="2"/>
      <c r="BWC554" s="2"/>
      <c r="BWD554" s="2"/>
      <c r="BWE554" s="2"/>
      <c r="BWF554" s="2"/>
      <c r="BWG554" s="2"/>
      <c r="BWH554" s="2"/>
      <c r="BWI554" s="2"/>
      <c r="BWJ554" s="2"/>
      <c r="BWK554" s="2"/>
      <c r="BWL554" s="2"/>
      <c r="BWM554" s="2"/>
      <c r="BWN554" s="2"/>
      <c r="BWO554" s="2"/>
      <c r="BWP554" s="2"/>
      <c r="BWQ554" s="2"/>
      <c r="BWR554" s="2"/>
      <c r="BWS554" s="2"/>
      <c r="BWT554" s="2"/>
      <c r="BWU554" s="2"/>
      <c r="BWV554" s="2"/>
      <c r="BWW554" s="2"/>
      <c r="BWX554" s="2"/>
      <c r="BWY554" s="2"/>
      <c r="BWZ554" s="2"/>
      <c r="BXA554" s="2"/>
      <c r="BXB554" s="2"/>
      <c r="BXC554" s="2"/>
      <c r="BXD554" s="2"/>
      <c r="BXE554" s="2"/>
      <c r="BXF554" s="2"/>
      <c r="BXG554" s="2"/>
      <c r="BXH554" s="2"/>
      <c r="BXI554" s="2"/>
      <c r="BXJ554" s="2"/>
      <c r="BXK554" s="2"/>
      <c r="BXL554" s="2"/>
      <c r="BXM554" s="2"/>
      <c r="BXN554" s="2"/>
      <c r="BXO554" s="2"/>
      <c r="BXP554" s="2"/>
      <c r="BXQ554" s="2"/>
      <c r="BXR554" s="2"/>
      <c r="BXS554" s="2"/>
      <c r="BXT554" s="2"/>
      <c r="BXU554" s="2"/>
      <c r="BXV554" s="2"/>
      <c r="BXW554" s="2"/>
      <c r="BXX554" s="2"/>
      <c r="BXY554" s="2"/>
      <c r="BXZ554" s="2"/>
      <c r="BYA554" s="2"/>
      <c r="BYB554" s="2"/>
      <c r="BYC554" s="2"/>
      <c r="BYD554" s="2"/>
      <c r="BYE554" s="2"/>
      <c r="BYF554" s="2"/>
      <c r="BYG554" s="2"/>
      <c r="BYH554" s="2"/>
      <c r="BYI554" s="2"/>
      <c r="BYJ554" s="2"/>
      <c r="BYK554" s="2"/>
      <c r="BYL554" s="2"/>
      <c r="BYM554" s="2"/>
      <c r="BYN554" s="2"/>
      <c r="BYO554" s="2"/>
      <c r="BYP554" s="2"/>
      <c r="BYQ554" s="2"/>
      <c r="BYR554" s="2"/>
      <c r="BYS554" s="2"/>
      <c r="BYT554" s="2"/>
      <c r="BYU554" s="2"/>
      <c r="BYV554" s="2"/>
      <c r="BYW554" s="2"/>
      <c r="BYX554" s="2"/>
      <c r="BYY554" s="2"/>
      <c r="BYZ554" s="2"/>
      <c r="BZA554" s="2"/>
      <c r="BZB554" s="2"/>
      <c r="BZC554" s="2"/>
      <c r="BZD554" s="2"/>
      <c r="BZE554" s="2"/>
      <c r="BZF554" s="2"/>
      <c r="BZG554" s="2"/>
      <c r="BZH554" s="2"/>
      <c r="BZI554" s="2"/>
      <c r="BZJ554" s="2"/>
      <c r="BZK554" s="2"/>
      <c r="BZL554" s="2"/>
      <c r="BZM554" s="2"/>
      <c r="BZN554" s="2"/>
      <c r="BZO554" s="2"/>
      <c r="BZP554" s="2"/>
      <c r="BZQ554" s="2"/>
      <c r="BZR554" s="2"/>
      <c r="BZS554" s="2"/>
      <c r="BZT554" s="2"/>
      <c r="BZU554" s="2"/>
      <c r="BZV554" s="2"/>
      <c r="BZW554" s="2"/>
      <c r="BZX554" s="2"/>
      <c r="BZY554" s="2"/>
      <c r="BZZ554" s="2"/>
      <c r="CAA554" s="2"/>
      <c r="CAB554" s="2"/>
      <c r="CAC554" s="2"/>
      <c r="CAD554" s="2"/>
      <c r="CAE554" s="2"/>
      <c r="CAF554" s="2"/>
      <c r="CAG554" s="2"/>
      <c r="CAH554" s="2"/>
      <c r="CAI554" s="2"/>
      <c r="CAJ554" s="2"/>
      <c r="CAK554" s="2"/>
      <c r="CAL554" s="2"/>
      <c r="CAM554" s="2"/>
      <c r="CAN554" s="2"/>
      <c r="CAO554" s="2"/>
      <c r="CAP554" s="2"/>
      <c r="CAQ554" s="2"/>
      <c r="CAR554" s="2"/>
      <c r="CAS554" s="2"/>
      <c r="CAT554" s="2"/>
      <c r="CAU554" s="2"/>
      <c r="CAV554" s="2"/>
      <c r="CAW554" s="2"/>
      <c r="CAX554" s="2"/>
      <c r="CAY554" s="2"/>
      <c r="CAZ554" s="2"/>
      <c r="CBA554" s="2"/>
      <c r="CBB554" s="2"/>
      <c r="CBC554" s="2"/>
      <c r="CBD554" s="2"/>
      <c r="CBE554" s="2"/>
      <c r="CBF554" s="2"/>
      <c r="CBG554" s="2"/>
      <c r="CBH554" s="2"/>
      <c r="CBI554" s="2"/>
      <c r="CBJ554" s="2"/>
      <c r="CBK554" s="2"/>
      <c r="CBL554" s="2"/>
      <c r="CBM554" s="2"/>
      <c r="CBN554" s="2"/>
      <c r="CBO554" s="2"/>
      <c r="CBP554" s="2"/>
      <c r="CBQ554" s="2"/>
      <c r="CBR554" s="2"/>
      <c r="CBS554" s="2"/>
      <c r="CBT554" s="2"/>
      <c r="CBU554" s="2"/>
      <c r="CBV554" s="2"/>
      <c r="CBW554" s="2"/>
      <c r="CBX554" s="2"/>
      <c r="CBY554" s="2"/>
      <c r="CBZ554" s="2"/>
      <c r="CCA554" s="2"/>
      <c r="CCB554" s="2"/>
      <c r="CCC554" s="2"/>
      <c r="CCD554" s="2"/>
      <c r="CCE554" s="2"/>
      <c r="CCF554" s="2"/>
      <c r="CCG554" s="2"/>
      <c r="CCH554" s="2"/>
      <c r="CCI554" s="2"/>
      <c r="CCJ554" s="2"/>
      <c r="CCK554" s="2"/>
      <c r="CCL554" s="2"/>
      <c r="CCM554" s="2"/>
      <c r="CCN554" s="2"/>
      <c r="CCO554" s="2"/>
      <c r="CCP554" s="2"/>
      <c r="CCQ554" s="2"/>
      <c r="CCR554" s="2"/>
      <c r="CCS554" s="2"/>
      <c r="CCT554" s="2"/>
      <c r="CCU554" s="2"/>
      <c r="CCV554" s="2"/>
      <c r="CCW554" s="2"/>
      <c r="CCX554" s="2"/>
      <c r="CCY554" s="2"/>
      <c r="CCZ554" s="2"/>
      <c r="CDA554" s="2"/>
      <c r="CDB554" s="2"/>
      <c r="CDC554" s="2"/>
      <c r="CDD554" s="2"/>
      <c r="CDE554" s="2"/>
      <c r="CDF554" s="2"/>
      <c r="CDG554" s="2"/>
      <c r="CDH554" s="2"/>
      <c r="CDI554" s="2"/>
      <c r="CDJ554" s="2"/>
      <c r="CDK554" s="2"/>
      <c r="CDL554" s="2"/>
      <c r="CDM554" s="2"/>
      <c r="CDN554" s="2"/>
      <c r="CDO554" s="2"/>
      <c r="CDP554" s="2"/>
      <c r="CDQ554" s="2"/>
      <c r="CDR554" s="2"/>
      <c r="CDS554" s="2"/>
      <c r="CDT554" s="2"/>
      <c r="CDU554" s="2"/>
      <c r="CDV554" s="2"/>
      <c r="CDW554" s="2"/>
      <c r="CDX554" s="2"/>
      <c r="CDY554" s="2"/>
      <c r="CDZ554" s="2"/>
      <c r="CEA554" s="2"/>
      <c r="CEB554" s="2"/>
      <c r="CEC554" s="2"/>
      <c r="CED554" s="2"/>
      <c r="CEE554" s="2"/>
      <c r="CEF554" s="2"/>
      <c r="CEG554" s="2"/>
      <c r="CEH554" s="2"/>
      <c r="CEI554" s="2"/>
      <c r="CEJ554" s="2"/>
      <c r="CEK554" s="2"/>
      <c r="CEL554" s="2"/>
      <c r="CEM554" s="2"/>
      <c r="CEN554" s="2"/>
      <c r="CEO554" s="2"/>
      <c r="CEP554" s="2"/>
      <c r="CEQ554" s="2"/>
      <c r="CER554" s="2"/>
      <c r="CES554" s="2"/>
      <c r="CET554" s="2"/>
      <c r="CEU554" s="2"/>
      <c r="CEV554" s="2"/>
      <c r="CEW554" s="2"/>
      <c r="CEX554" s="2"/>
      <c r="CEY554" s="2"/>
      <c r="CEZ554" s="2"/>
      <c r="CFA554" s="2"/>
      <c r="CFB554" s="2"/>
      <c r="CFC554" s="2"/>
      <c r="CFD554" s="2"/>
      <c r="CFE554" s="2"/>
      <c r="CFF554" s="2"/>
      <c r="CFG554" s="2"/>
      <c r="CFH554" s="2"/>
      <c r="CFI554" s="2"/>
      <c r="CFJ554" s="2"/>
      <c r="CFK554" s="2"/>
      <c r="CFL554" s="2"/>
      <c r="CFM554" s="2"/>
      <c r="CFN554" s="2"/>
      <c r="CFO554" s="2"/>
      <c r="CFP554" s="2"/>
      <c r="CFQ554" s="2"/>
      <c r="CFR554" s="2"/>
      <c r="CFS554" s="2"/>
      <c r="CFT554" s="2"/>
      <c r="CFU554" s="2"/>
      <c r="CFV554" s="2"/>
      <c r="CFW554" s="2"/>
      <c r="CFX554" s="2"/>
      <c r="CFY554" s="2"/>
      <c r="CFZ554" s="2"/>
      <c r="CGA554" s="2"/>
      <c r="CGB554" s="2"/>
      <c r="CGC554" s="2"/>
      <c r="CGD554" s="2"/>
      <c r="CGE554" s="2"/>
      <c r="CGF554" s="2"/>
      <c r="CGG554" s="2"/>
      <c r="CGH554" s="2"/>
      <c r="CGI554" s="2"/>
      <c r="CGJ554" s="2"/>
      <c r="CGK554" s="2"/>
      <c r="CGL554" s="2"/>
      <c r="CGM554" s="2"/>
      <c r="CGN554" s="2"/>
      <c r="CGO554" s="2"/>
      <c r="CGP554" s="2"/>
      <c r="CGQ554" s="2"/>
      <c r="CGR554" s="2"/>
      <c r="CGS554" s="2"/>
      <c r="CGT554" s="2"/>
      <c r="CGU554" s="2"/>
      <c r="CGV554" s="2"/>
      <c r="CGW554" s="2"/>
      <c r="CGX554" s="2"/>
      <c r="CGY554" s="2"/>
      <c r="CGZ554" s="2"/>
      <c r="CHA554" s="2"/>
      <c r="CHB554" s="2"/>
      <c r="CHC554" s="2"/>
      <c r="CHD554" s="2"/>
      <c r="CHE554" s="2"/>
      <c r="CHF554" s="2"/>
      <c r="CHG554" s="2"/>
      <c r="CHH554" s="2"/>
      <c r="CHI554" s="2"/>
      <c r="CHJ554" s="2"/>
      <c r="CHK554" s="2"/>
      <c r="CHL554" s="2"/>
      <c r="CHM554" s="2"/>
      <c r="CHN554" s="2"/>
      <c r="CHO554" s="2"/>
      <c r="CHP554" s="2"/>
      <c r="CHQ554" s="2"/>
      <c r="CHR554" s="2"/>
      <c r="CHS554" s="2"/>
      <c r="CHT554" s="2"/>
      <c r="CHU554" s="2"/>
      <c r="CHV554" s="2"/>
      <c r="CHW554" s="2"/>
      <c r="CHX554" s="2"/>
      <c r="CHY554" s="2"/>
      <c r="CHZ554" s="2"/>
      <c r="CIA554" s="2"/>
      <c r="CIB554" s="2"/>
      <c r="CIC554" s="2"/>
      <c r="CID554" s="2"/>
      <c r="CIE554" s="2"/>
      <c r="CIF554" s="2"/>
      <c r="CIG554" s="2"/>
      <c r="CIH554" s="2"/>
      <c r="CII554" s="2"/>
      <c r="CIJ554" s="2"/>
      <c r="CIK554" s="2"/>
      <c r="CIL554" s="2"/>
      <c r="CIM554" s="2"/>
      <c r="CIN554" s="2"/>
      <c r="CIO554" s="2"/>
      <c r="CIP554" s="2"/>
      <c r="CIQ554" s="2"/>
      <c r="CIR554" s="2"/>
      <c r="CIS554" s="2"/>
      <c r="CIT554" s="2"/>
      <c r="CIU554" s="2"/>
      <c r="CIV554" s="2"/>
      <c r="CIW554" s="2"/>
      <c r="CIX554" s="2"/>
      <c r="CIY554" s="2"/>
      <c r="CIZ554" s="2"/>
      <c r="CJA554" s="2"/>
      <c r="CJB554" s="2"/>
      <c r="CJC554" s="2"/>
      <c r="CJD554" s="2"/>
      <c r="CJE554" s="2"/>
      <c r="CJF554" s="2"/>
      <c r="CJG554" s="2"/>
      <c r="CJH554" s="2"/>
      <c r="CJI554" s="2"/>
      <c r="CJJ554" s="2"/>
      <c r="CJK554" s="2"/>
      <c r="CJL554" s="2"/>
      <c r="CJM554" s="2"/>
      <c r="CJN554" s="2"/>
      <c r="CJO554" s="2"/>
      <c r="CJP554" s="2"/>
      <c r="CJQ554" s="2"/>
      <c r="CJR554" s="2"/>
      <c r="CJS554" s="2"/>
      <c r="CJT554" s="2"/>
      <c r="CJU554" s="2"/>
      <c r="CJV554" s="2"/>
      <c r="CJW554" s="2"/>
      <c r="CJX554" s="2"/>
      <c r="CJY554" s="2"/>
      <c r="CJZ554" s="2"/>
      <c r="CKA554" s="2"/>
      <c r="CKB554" s="2"/>
      <c r="CKC554" s="2"/>
      <c r="CKD554" s="2"/>
      <c r="CKE554" s="2"/>
      <c r="CKF554" s="2"/>
      <c r="CKG554" s="2"/>
      <c r="CKH554" s="2"/>
      <c r="CKI554" s="2"/>
      <c r="CKJ554" s="2"/>
      <c r="CKK554" s="2"/>
      <c r="CKL554" s="2"/>
      <c r="CKM554" s="2"/>
      <c r="CKN554" s="2"/>
      <c r="CKO554" s="2"/>
      <c r="CKP554" s="2"/>
      <c r="CKQ554" s="2"/>
      <c r="CKR554" s="2"/>
      <c r="CKS554" s="2"/>
      <c r="CKT554" s="2"/>
    </row>
    <row r="555" spans="1:2334" s="2" customForma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4"/>
      <c r="R555" s="1"/>
    </row>
    <row r="556" spans="1:2334" s="2" customForma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4"/>
      <c r="R556" s="1"/>
    </row>
    <row r="557" spans="1:2334" s="2" customForma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4"/>
      <c r="R557" s="1"/>
    </row>
    <row r="558" spans="1:2334" s="2" customForma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4"/>
      <c r="R558" s="1"/>
    </row>
    <row r="559" spans="1:2334" s="2" customForma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4"/>
      <c r="R559" s="1"/>
    </row>
    <row r="560" spans="1:2334" s="2" customForma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4"/>
      <c r="R560" s="1"/>
    </row>
    <row r="561" spans="1:18" s="2" customForma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4"/>
      <c r="R561" s="1"/>
    </row>
    <row r="562" spans="1:18" s="2" customForma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4"/>
      <c r="R562" s="1"/>
    </row>
    <row r="563" spans="1:18" s="2" customForma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4"/>
      <c r="R563" s="1"/>
    </row>
    <row r="564" spans="1:18" s="2" customForma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4"/>
      <c r="R564" s="1"/>
    </row>
    <row r="565" spans="1:18" s="2" customForma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4"/>
      <c r="R565" s="1"/>
    </row>
    <row r="566" spans="1:18" s="2" customForma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4"/>
      <c r="R566" s="1"/>
    </row>
    <row r="567" spans="1:18" s="2" customForma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4"/>
      <c r="R567" s="1"/>
    </row>
    <row r="568" spans="1:18" s="2" customForma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4"/>
      <c r="R568" s="1"/>
    </row>
    <row r="569" spans="1:18" s="2" customForma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4"/>
      <c r="R569" s="1"/>
    </row>
    <row r="570" spans="1:18" s="2" customForma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4"/>
      <c r="R570" s="1"/>
    </row>
    <row r="571" spans="1:18" s="2" customForma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4"/>
      <c r="R571" s="1"/>
    </row>
    <row r="572" spans="1:18" s="2" customForma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4"/>
      <c r="R572" s="1"/>
    </row>
    <row r="573" spans="1:18" s="2" customForma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4"/>
      <c r="R573" s="1"/>
    </row>
    <row r="574" spans="1:18" s="2" customForma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4"/>
      <c r="R574" s="1"/>
    </row>
    <row r="575" spans="1:18" s="2" customForma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4"/>
      <c r="R575" s="1"/>
    </row>
    <row r="576" spans="1:18" s="2" customForma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4"/>
      <c r="R576" s="1"/>
    </row>
    <row r="577" spans="1:18" s="2" customForma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4"/>
      <c r="R577" s="1"/>
    </row>
    <row r="578" spans="1:18" s="2" customForma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4"/>
      <c r="R578" s="1"/>
    </row>
    <row r="579" spans="1:18" s="2" customForma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4"/>
      <c r="R579" s="1"/>
    </row>
    <row r="580" spans="1:18" s="2" customForma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4"/>
      <c r="R580" s="1"/>
    </row>
    <row r="581" spans="1:18" s="2" customForma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4"/>
      <c r="R581" s="1"/>
    </row>
    <row r="582" spans="1:18" s="2" customForma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4"/>
      <c r="R582" s="1"/>
    </row>
    <row r="583" spans="1:18" s="2" customForma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4"/>
      <c r="R583" s="1"/>
    </row>
    <row r="584" spans="1:18" s="2" customForma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4"/>
      <c r="R584" s="1"/>
    </row>
    <row r="585" spans="1:18" s="2" customForma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4"/>
      <c r="R585" s="1"/>
    </row>
    <row r="586" spans="1:18" s="2" customForma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4"/>
      <c r="R586" s="1"/>
    </row>
    <row r="587" spans="1:18" s="2" customForma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4"/>
      <c r="R587" s="1"/>
    </row>
    <row r="588" spans="1:18" s="2" customForma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4"/>
      <c r="R588" s="1"/>
    </row>
    <row r="589" spans="1:18" s="2" customForma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4"/>
      <c r="R589" s="1"/>
    </row>
    <row r="590" spans="1:18" s="2" customForma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4"/>
      <c r="R590" s="1"/>
    </row>
    <row r="591" spans="1:18" s="2" customForma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4"/>
      <c r="R591" s="1"/>
    </row>
    <row r="592" spans="1:18" s="2" customForma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4"/>
      <c r="R592" s="1"/>
    </row>
    <row r="593" spans="1:18" s="2" customForma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4"/>
      <c r="R593" s="1"/>
    </row>
    <row r="594" spans="1:18" s="2" customForma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4"/>
      <c r="R594" s="1"/>
    </row>
    <row r="595" spans="1:18" s="2" customForma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4"/>
      <c r="R595" s="1"/>
    </row>
    <row r="596" spans="1:18" s="2" customForma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4"/>
      <c r="R596" s="1"/>
    </row>
    <row r="597" spans="1:18" s="2" customForma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4"/>
      <c r="R597" s="1"/>
    </row>
    <row r="598" spans="1:18" s="2" customForma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4"/>
      <c r="R598" s="1"/>
    </row>
    <row r="599" spans="1:18" s="2" customForma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4"/>
      <c r="R599" s="1"/>
    </row>
    <row r="600" spans="1:18" s="2" customForma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4"/>
      <c r="R600" s="1"/>
    </row>
    <row r="601" spans="1:18" s="2" customForma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4"/>
      <c r="R601" s="1"/>
    </row>
    <row r="602" spans="1:18" s="2" customForma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4"/>
      <c r="R602" s="1"/>
    </row>
    <row r="603" spans="1:18" s="2" customForma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4"/>
      <c r="R603" s="1"/>
    </row>
    <row r="604" spans="1:18" s="2" customForma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4"/>
      <c r="R604" s="1"/>
    </row>
    <row r="605" spans="1:18" s="2" customForma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4"/>
      <c r="R605" s="1"/>
    </row>
    <row r="606" spans="1:18" s="2" customForma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4"/>
      <c r="R606" s="1"/>
    </row>
    <row r="607" spans="1:18" s="2" customForma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4"/>
      <c r="R607" s="1"/>
    </row>
    <row r="608" spans="1:18" s="2" customForma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4"/>
      <c r="R608" s="1"/>
    </row>
    <row r="609" spans="1:18" s="2" customForma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4"/>
      <c r="R609" s="1"/>
    </row>
    <row r="610" spans="1:18" s="2" customForma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4"/>
      <c r="R610" s="1"/>
    </row>
    <row r="611" spans="1:18" s="2" customForma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4"/>
      <c r="R611" s="1"/>
    </row>
    <row r="612" spans="1:18" s="2" customForma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4"/>
      <c r="R612" s="1"/>
    </row>
    <row r="613" spans="1:18" s="2" customForma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4"/>
      <c r="R613" s="1"/>
    </row>
    <row r="614" spans="1:18" s="2" customForma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4"/>
      <c r="R614" s="1"/>
    </row>
    <row r="615" spans="1:18" s="2" customForma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4"/>
      <c r="R615" s="1"/>
    </row>
    <row r="616" spans="1:18" s="2" customForma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4"/>
      <c r="R616" s="1"/>
    </row>
    <row r="617" spans="1:18" s="2" customForma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4"/>
      <c r="R617" s="1"/>
    </row>
    <row r="618" spans="1:18" s="2" customForma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4"/>
      <c r="R618" s="1"/>
    </row>
    <row r="619" spans="1:18" s="2" customForma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4"/>
      <c r="R619" s="1"/>
    </row>
    <row r="620" spans="1:18" s="2" customForma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4"/>
      <c r="R620" s="1"/>
    </row>
    <row r="621" spans="1:18" s="2" customForma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4"/>
      <c r="R621" s="1"/>
    </row>
    <row r="622" spans="1:18" s="2" customForma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4"/>
      <c r="R622" s="1"/>
    </row>
    <row r="623" spans="1:18" s="2" customForma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4"/>
      <c r="R623" s="1"/>
    </row>
    <row r="624" spans="1:18" s="2" customForma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4"/>
      <c r="R624" s="1"/>
    </row>
    <row r="625" spans="1:18" s="2" customForma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4"/>
      <c r="R625" s="1"/>
    </row>
    <row r="626" spans="1:18" s="2" customForma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4"/>
      <c r="R626" s="1"/>
    </row>
    <row r="627" spans="1:18" s="2" customForma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4"/>
      <c r="R627" s="1"/>
    </row>
    <row r="628" spans="1:18" s="2" customForma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4"/>
      <c r="R628" s="1"/>
    </row>
    <row r="629" spans="1:18" s="2" customForma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4"/>
      <c r="R629" s="1"/>
    </row>
    <row r="630" spans="1:18" s="2" customForma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4"/>
      <c r="R630" s="1"/>
    </row>
    <row r="631" spans="1:18" s="2" customForma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4"/>
      <c r="R631" s="1"/>
    </row>
    <row r="632" spans="1:18" s="2" customForma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4"/>
      <c r="R632" s="1"/>
    </row>
    <row r="633" spans="1:18" s="2" customForma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4"/>
      <c r="R633" s="1"/>
    </row>
    <row r="634" spans="1:18" s="2" customForma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4"/>
      <c r="R634" s="1"/>
    </row>
    <row r="635" spans="1:18" s="2" customForma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4"/>
      <c r="R635" s="1"/>
    </row>
    <row r="636" spans="1:18" s="2" customForma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4"/>
      <c r="R636" s="1"/>
    </row>
    <row r="637" spans="1:18" s="2" customForma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4"/>
      <c r="R637" s="1"/>
    </row>
    <row r="638" spans="1:18" s="2" customForma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4"/>
      <c r="R638" s="1"/>
    </row>
    <row r="639" spans="1:18" s="2" customForma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4"/>
      <c r="R639" s="1"/>
    </row>
    <row r="640" spans="1:18" s="2" customForma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4"/>
      <c r="R640" s="1"/>
    </row>
    <row r="641" spans="1:18" s="2" customForma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4"/>
      <c r="R641" s="1"/>
    </row>
    <row r="642" spans="1:18" s="2" customForma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4"/>
      <c r="R642" s="1"/>
    </row>
    <row r="643" spans="1:18" s="2" customForma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4"/>
      <c r="R643" s="1"/>
    </row>
    <row r="644" spans="1:18" s="2" customForma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4"/>
      <c r="R644" s="1"/>
    </row>
    <row r="645" spans="1:18" s="2" customForma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4"/>
      <c r="R645" s="1"/>
    </row>
    <row r="646" spans="1:18" s="2" customForma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4"/>
      <c r="R646" s="1"/>
    </row>
    <row r="647" spans="1:18" s="2" customForma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4"/>
      <c r="R647" s="1"/>
    </row>
    <row r="648" spans="1:18" s="2" customForma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4"/>
      <c r="R648" s="1"/>
    </row>
    <row r="649" spans="1:18" s="2" customForma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4"/>
      <c r="R649" s="1"/>
    </row>
    <row r="650" spans="1:18" s="2" customForma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4"/>
      <c r="R650" s="1"/>
    </row>
    <row r="651" spans="1:18" s="2" customForma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4"/>
      <c r="R651" s="1"/>
    </row>
    <row r="652" spans="1:18" s="2" customForma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4"/>
      <c r="R652" s="1"/>
    </row>
    <row r="653" spans="1:18" s="2" customForma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4"/>
      <c r="R653" s="1"/>
    </row>
    <row r="654" spans="1:18" s="2" customForma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4"/>
      <c r="R654" s="1"/>
    </row>
    <row r="655" spans="1:18" s="2" customForma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4"/>
      <c r="R655" s="1"/>
    </row>
    <row r="656" spans="1:18" s="2" customForma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4"/>
      <c r="R656" s="1"/>
    </row>
    <row r="657" spans="1:18" s="2" customForma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4"/>
      <c r="R657" s="1"/>
    </row>
    <row r="658" spans="1:18" s="2" customForma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4"/>
      <c r="R658" s="1"/>
    </row>
    <row r="659" spans="1:18" s="2" customForma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4"/>
      <c r="R659" s="1"/>
    </row>
    <row r="660" spans="1:18" s="2" customForma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4"/>
      <c r="R660" s="1"/>
    </row>
    <row r="661" spans="1:18" s="2" customForma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4"/>
      <c r="R661" s="1"/>
    </row>
    <row r="662" spans="1:18" s="2" customForma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4"/>
      <c r="R662" s="1"/>
    </row>
    <row r="663" spans="1:18" s="2" customForma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4"/>
      <c r="R663" s="1"/>
    </row>
    <row r="664" spans="1:18" s="2" customForma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4"/>
      <c r="R664" s="1"/>
    </row>
    <row r="665" spans="1:18" s="2" customForma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4"/>
      <c r="R665" s="1"/>
    </row>
    <row r="666" spans="1:18" s="2" customForma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4"/>
      <c r="R666" s="1"/>
    </row>
    <row r="667" spans="1:18" s="2" customForma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4"/>
      <c r="R667" s="1"/>
    </row>
    <row r="668" spans="1:18" s="2" customForma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4"/>
      <c r="R668" s="1"/>
    </row>
    <row r="669" spans="1:18" s="2" customForma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4"/>
      <c r="R669" s="1"/>
    </row>
    <row r="670" spans="1:18" s="2" customForma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4"/>
      <c r="R670" s="1"/>
    </row>
    <row r="671" spans="1:18" s="2" customForma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4"/>
      <c r="R671" s="1"/>
    </row>
    <row r="672" spans="1:18" s="2" customForma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4"/>
      <c r="R672" s="1"/>
    </row>
    <row r="673" spans="1:18" s="2" customForma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4"/>
      <c r="R673" s="1"/>
    </row>
    <row r="674" spans="1:18" s="2" customForma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4"/>
      <c r="R674" s="1"/>
    </row>
    <row r="675" spans="1:18" s="2" customForma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4"/>
      <c r="R675" s="1"/>
    </row>
    <row r="676" spans="1:18" s="2" customForma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4"/>
      <c r="R676" s="1"/>
    </row>
    <row r="677" spans="1:18" s="2" customForma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4"/>
      <c r="R677" s="1"/>
    </row>
    <row r="678" spans="1:18" s="2" customForma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4"/>
      <c r="R678" s="1"/>
    </row>
    <row r="679" spans="1:18" s="2" customForma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4"/>
      <c r="R679" s="1"/>
    </row>
    <row r="680" spans="1:18" s="2" customForma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4"/>
      <c r="R680" s="1"/>
    </row>
    <row r="681" spans="1:18" s="2" customForma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4"/>
      <c r="R681" s="1"/>
    </row>
    <row r="682" spans="1:18" s="2" customForma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4"/>
      <c r="R682" s="1"/>
    </row>
    <row r="683" spans="1:18" s="2" customForma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4"/>
      <c r="R683" s="1"/>
    </row>
    <row r="684" spans="1:18" s="2" customForma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4"/>
      <c r="R684" s="1"/>
    </row>
    <row r="685" spans="1:18" s="2" customForma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4"/>
      <c r="R685" s="1"/>
    </row>
    <row r="686" spans="1:18" s="2" customForma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4"/>
      <c r="R686" s="1"/>
    </row>
    <row r="687" spans="1:18" s="2" customForma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4"/>
      <c r="R687" s="1"/>
    </row>
    <row r="688" spans="1:18" s="2" customForma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4"/>
      <c r="R688" s="1"/>
    </row>
    <row r="689" spans="1:18" s="2" customForma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4"/>
      <c r="R689" s="1"/>
    </row>
    <row r="690" spans="1:18" s="2" customForma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4"/>
      <c r="R690" s="1"/>
    </row>
    <row r="691" spans="1:18" s="2" customForma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4"/>
      <c r="R691" s="1"/>
    </row>
    <row r="692" spans="1:18" s="2" customForma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4"/>
      <c r="R692" s="1"/>
    </row>
    <row r="693" spans="1:18" s="2" customForma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4"/>
      <c r="R693" s="1"/>
    </row>
    <row r="694" spans="1:18" s="2" customForma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4"/>
      <c r="R694" s="1"/>
    </row>
    <row r="695" spans="1:18" s="2" customForma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4"/>
      <c r="R695" s="1"/>
    </row>
    <row r="696" spans="1:18" s="2" customForma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4"/>
      <c r="R696" s="1"/>
    </row>
    <row r="697" spans="1:18" s="2" customForma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4"/>
      <c r="R697" s="1"/>
    </row>
    <row r="698" spans="1:18" s="2" customForma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4"/>
      <c r="R698" s="1"/>
    </row>
    <row r="699" spans="1:18" s="2" customForma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4"/>
      <c r="R699" s="1"/>
    </row>
    <row r="700" spans="1:18" s="2" customForma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4"/>
      <c r="R700" s="1"/>
    </row>
    <row r="701" spans="1:18" s="2" customForma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4"/>
      <c r="R701" s="1"/>
    </row>
    <row r="702" spans="1:18" s="2" customForma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4"/>
      <c r="R702" s="1"/>
    </row>
    <row r="703" spans="1:18" s="2" customForma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4"/>
      <c r="R703" s="1"/>
    </row>
    <row r="704" spans="1:18" s="2" customForma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4"/>
      <c r="R704" s="1"/>
    </row>
    <row r="705" spans="1:18" s="2" customForma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4"/>
      <c r="R705" s="1"/>
    </row>
    <row r="706" spans="1:18" s="2" customForma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4"/>
      <c r="R706" s="1"/>
    </row>
    <row r="707" spans="1:18" s="2" customForma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4"/>
      <c r="R707" s="1"/>
    </row>
    <row r="708" spans="1:18" s="2" customForma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4"/>
      <c r="R708" s="1"/>
    </row>
    <row r="709" spans="1:18" s="2" customForma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4"/>
      <c r="R709" s="1"/>
    </row>
    <row r="710" spans="1:18" s="2" customForma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4"/>
      <c r="R710" s="1"/>
    </row>
    <row r="711" spans="1:18" s="2" customForma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4"/>
      <c r="R711" s="1"/>
    </row>
    <row r="712" spans="1:18" s="2" customForma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4"/>
      <c r="R712" s="1"/>
    </row>
  </sheetData>
  <mergeCells count="635">
    <mergeCell ref="O18:O20"/>
    <mergeCell ref="M5:M7"/>
    <mergeCell ref="N5:N7"/>
    <mergeCell ref="O5:O6"/>
    <mergeCell ref="H5:H6"/>
    <mergeCell ref="I5:I6"/>
    <mergeCell ref="J5:J7"/>
    <mergeCell ref="K5:K7"/>
    <mergeCell ref="L5:L6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  <mergeCell ref="P82:P84"/>
    <mergeCell ref="Q82:Q84"/>
    <mergeCell ref="R82:R84"/>
    <mergeCell ref="O64:O66"/>
    <mergeCell ref="P64:P66"/>
    <mergeCell ref="Q64:Q66"/>
    <mergeCell ref="R64:R66"/>
    <mergeCell ref="O82:O84"/>
    <mergeCell ref="P28:P29"/>
    <mergeCell ref="Q28:Q29"/>
    <mergeCell ref="R28:R29"/>
    <mergeCell ref="O54:O55"/>
    <mergeCell ref="P54:P55"/>
    <mergeCell ref="Q54:Q55"/>
    <mergeCell ref="R54:R55"/>
    <mergeCell ref="O39:O41"/>
    <mergeCell ref="P39:P41"/>
    <mergeCell ref="Q39:Q41"/>
    <mergeCell ref="R39:R41"/>
    <mergeCell ref="O42:O44"/>
    <mergeCell ref="P42:P44"/>
    <mergeCell ref="Q42:Q44"/>
    <mergeCell ref="R42:R44"/>
    <mergeCell ref="O48:O50"/>
    <mergeCell ref="P18:P20"/>
    <mergeCell ref="Q18:Q20"/>
    <mergeCell ref="R18:R20"/>
    <mergeCell ref="O21:O23"/>
    <mergeCell ref="P21:P23"/>
    <mergeCell ref="Q21:Q23"/>
    <mergeCell ref="R21:R23"/>
    <mergeCell ref="O75:O77"/>
    <mergeCell ref="P75:P77"/>
    <mergeCell ref="Q75:Q77"/>
    <mergeCell ref="R75:R77"/>
    <mergeCell ref="O71:O73"/>
    <mergeCell ref="P71:P73"/>
    <mergeCell ref="Q71:Q73"/>
    <mergeCell ref="R71:R73"/>
    <mergeCell ref="O61:O63"/>
    <mergeCell ref="P61:P63"/>
    <mergeCell ref="Q61:Q63"/>
    <mergeCell ref="R61:R63"/>
    <mergeCell ref="O25:O26"/>
    <mergeCell ref="P25:P26"/>
    <mergeCell ref="Q25:Q26"/>
    <mergeCell ref="R25:R26"/>
    <mergeCell ref="O28:O29"/>
    <mergeCell ref="O231:O233"/>
    <mergeCell ref="P231:P233"/>
    <mergeCell ref="Q231:Q233"/>
    <mergeCell ref="R231:R233"/>
    <mergeCell ref="O158:O160"/>
    <mergeCell ref="P158:P160"/>
    <mergeCell ref="Q158:Q160"/>
    <mergeCell ref="R158:R160"/>
    <mergeCell ref="O203:O205"/>
    <mergeCell ref="P203:P205"/>
    <mergeCell ref="Q203:Q205"/>
    <mergeCell ref="R203:R205"/>
    <mergeCell ref="O193:O194"/>
    <mergeCell ref="P193:P194"/>
    <mergeCell ref="Q193:Q194"/>
    <mergeCell ref="R193:R194"/>
    <mergeCell ref="O186:O188"/>
    <mergeCell ref="P186:P188"/>
    <mergeCell ref="Q186:Q188"/>
    <mergeCell ref="R186:R188"/>
    <mergeCell ref="O220:O222"/>
    <mergeCell ref="P220:P222"/>
    <mergeCell ref="Q220:Q222"/>
    <mergeCell ref="R220:R222"/>
    <mergeCell ref="O256:O258"/>
    <mergeCell ref="P256:P258"/>
    <mergeCell ref="Q256:Q258"/>
    <mergeCell ref="R256:R258"/>
    <mergeCell ref="O260:O262"/>
    <mergeCell ref="P260:P262"/>
    <mergeCell ref="Q260:Q262"/>
    <mergeCell ref="R260:R262"/>
    <mergeCell ref="O238:O240"/>
    <mergeCell ref="P238:P240"/>
    <mergeCell ref="Q238:Q240"/>
    <mergeCell ref="R238:R240"/>
    <mergeCell ref="P344:P345"/>
    <mergeCell ref="Q344:Q345"/>
    <mergeCell ref="R344:R345"/>
    <mergeCell ref="O267:O269"/>
    <mergeCell ref="P267:P269"/>
    <mergeCell ref="Q267:Q269"/>
    <mergeCell ref="R267:R269"/>
    <mergeCell ref="O282:O284"/>
    <mergeCell ref="P282:P284"/>
    <mergeCell ref="Q282:Q284"/>
    <mergeCell ref="R282:R284"/>
    <mergeCell ref="O337:O339"/>
    <mergeCell ref="P337:P339"/>
    <mergeCell ref="Q337:Q339"/>
    <mergeCell ref="R337:R339"/>
    <mergeCell ref="O334:O336"/>
    <mergeCell ref="P334:P336"/>
    <mergeCell ref="Q334:Q336"/>
    <mergeCell ref="R334:R336"/>
    <mergeCell ref="P217:P219"/>
    <mergeCell ref="Q217:Q219"/>
    <mergeCell ref="R217:R219"/>
    <mergeCell ref="O356:O358"/>
    <mergeCell ref="P356:P358"/>
    <mergeCell ref="Q356:Q358"/>
    <mergeCell ref="R356:R358"/>
    <mergeCell ref="O313:O315"/>
    <mergeCell ref="P313:P315"/>
    <mergeCell ref="Q313:Q315"/>
    <mergeCell ref="R313:R315"/>
    <mergeCell ref="O353:O355"/>
    <mergeCell ref="P353:P355"/>
    <mergeCell ref="Q353:Q355"/>
    <mergeCell ref="R353:R355"/>
    <mergeCell ref="O341:O342"/>
    <mergeCell ref="P341:P342"/>
    <mergeCell ref="Q341:Q342"/>
    <mergeCell ref="R341:R342"/>
    <mergeCell ref="O344:O345"/>
    <mergeCell ref="O227:O229"/>
    <mergeCell ref="P227:P229"/>
    <mergeCell ref="Q227:Q229"/>
    <mergeCell ref="R227:R229"/>
    <mergeCell ref="G18:G20"/>
    <mergeCell ref="F18:F20"/>
    <mergeCell ref="E18:E20"/>
    <mergeCell ref="O247:O249"/>
    <mergeCell ref="P247:P249"/>
    <mergeCell ref="Q247:Q249"/>
    <mergeCell ref="R247:R249"/>
    <mergeCell ref="O303:O305"/>
    <mergeCell ref="P303:P305"/>
    <mergeCell ref="Q303:Q305"/>
    <mergeCell ref="R303:R305"/>
    <mergeCell ref="O250:O251"/>
    <mergeCell ref="P250:P251"/>
    <mergeCell ref="Q250:Q251"/>
    <mergeCell ref="R250:R251"/>
    <mergeCell ref="O278:O281"/>
    <mergeCell ref="P278:P281"/>
    <mergeCell ref="Q278:Q281"/>
    <mergeCell ref="R278:R281"/>
    <mergeCell ref="O206:O208"/>
    <mergeCell ref="P206:P208"/>
    <mergeCell ref="Q206:Q208"/>
    <mergeCell ref="R206:R208"/>
    <mergeCell ref="O217:O219"/>
    <mergeCell ref="I111:I113"/>
    <mergeCell ref="H111:H113"/>
    <mergeCell ref="G111:G113"/>
    <mergeCell ref="I104:I106"/>
    <mergeCell ref="H104:H106"/>
    <mergeCell ref="G104:G106"/>
    <mergeCell ref="A18:A20"/>
    <mergeCell ref="B18:B20"/>
    <mergeCell ref="C18:C20"/>
    <mergeCell ref="D18:D20"/>
    <mergeCell ref="F111:F113"/>
    <mergeCell ref="A111:A113"/>
    <mergeCell ref="B111:B113"/>
    <mergeCell ref="C111:C113"/>
    <mergeCell ref="D111:D113"/>
    <mergeCell ref="E111:E113"/>
    <mergeCell ref="F104:F106"/>
    <mergeCell ref="E104:E106"/>
    <mergeCell ref="D104:D106"/>
    <mergeCell ref="A104:A106"/>
    <mergeCell ref="B104:B106"/>
    <mergeCell ref="C104:C106"/>
    <mergeCell ref="I18:I20"/>
    <mergeCell ref="H18:H20"/>
    <mergeCell ref="A186:A188"/>
    <mergeCell ref="B186:B188"/>
    <mergeCell ref="C186:C188"/>
    <mergeCell ref="D186:D188"/>
    <mergeCell ref="E186:E188"/>
    <mergeCell ref="F190:F191"/>
    <mergeCell ref="G190:G191"/>
    <mergeCell ref="H190:H191"/>
    <mergeCell ref="I190:I191"/>
    <mergeCell ref="I186:I188"/>
    <mergeCell ref="F186:F188"/>
    <mergeCell ref="G186:G188"/>
    <mergeCell ref="H186:H188"/>
    <mergeCell ref="A190:A191"/>
    <mergeCell ref="B190:B191"/>
    <mergeCell ref="C190:C191"/>
    <mergeCell ref="E190:E191"/>
    <mergeCell ref="D190:D191"/>
    <mergeCell ref="F158:F160"/>
    <mergeCell ref="H158:H160"/>
    <mergeCell ref="I158:I160"/>
    <mergeCell ref="G158:G160"/>
    <mergeCell ref="I148:I150"/>
    <mergeCell ref="H148:H150"/>
    <mergeCell ref="F148:F150"/>
    <mergeCell ref="G148:G150"/>
    <mergeCell ref="A158:A160"/>
    <mergeCell ref="B158:B160"/>
    <mergeCell ref="C158:C160"/>
    <mergeCell ref="D158:D160"/>
    <mergeCell ref="E158:E160"/>
    <mergeCell ref="I122:I125"/>
    <mergeCell ref="H122:H125"/>
    <mergeCell ref="I126:I128"/>
    <mergeCell ref="H126:H128"/>
    <mergeCell ref="G126:G128"/>
    <mergeCell ref="A148:A150"/>
    <mergeCell ref="B148:B150"/>
    <mergeCell ref="C148:C150"/>
    <mergeCell ref="E148:E150"/>
    <mergeCell ref="D148:D150"/>
    <mergeCell ref="A126:A128"/>
    <mergeCell ref="B126:B128"/>
    <mergeCell ref="C126:C128"/>
    <mergeCell ref="B206:B208"/>
    <mergeCell ref="A206:A208"/>
    <mergeCell ref="A203:A205"/>
    <mergeCell ref="B203:B205"/>
    <mergeCell ref="C203:C205"/>
    <mergeCell ref="E203:E205"/>
    <mergeCell ref="F203:F205"/>
    <mergeCell ref="I203:I205"/>
    <mergeCell ref="H203:H205"/>
    <mergeCell ref="I206:I208"/>
    <mergeCell ref="H206:H208"/>
    <mergeCell ref="C206:C208"/>
    <mergeCell ref="A313:A315"/>
    <mergeCell ref="B313:B315"/>
    <mergeCell ref="C313:C315"/>
    <mergeCell ref="D313:D315"/>
    <mergeCell ref="E313:E315"/>
    <mergeCell ref="F193:F194"/>
    <mergeCell ref="G193:G194"/>
    <mergeCell ref="I193:I194"/>
    <mergeCell ref="H193:H194"/>
    <mergeCell ref="I313:I315"/>
    <mergeCell ref="H313:H315"/>
    <mergeCell ref="F313:F315"/>
    <mergeCell ref="G313:G315"/>
    <mergeCell ref="I238:I240"/>
    <mergeCell ref="H238:H240"/>
    <mergeCell ref="I247:I249"/>
    <mergeCell ref="H247:H249"/>
    <mergeCell ref="F250:F251"/>
    <mergeCell ref="I250:I251"/>
    <mergeCell ref="H250:H251"/>
    <mergeCell ref="G250:G251"/>
    <mergeCell ref="A193:A194"/>
    <mergeCell ref="B193:B194"/>
    <mergeCell ref="C193:C194"/>
    <mergeCell ref="I334:I336"/>
    <mergeCell ref="A334:A336"/>
    <mergeCell ref="B334:B336"/>
    <mergeCell ref="C334:C336"/>
    <mergeCell ref="D334:D336"/>
    <mergeCell ref="E334:E336"/>
    <mergeCell ref="F334:F336"/>
    <mergeCell ref="G334:G336"/>
    <mergeCell ref="H334:H336"/>
    <mergeCell ref="C344:C345"/>
    <mergeCell ref="B344:B345"/>
    <mergeCell ref="A344:A345"/>
    <mergeCell ref="A341:A342"/>
    <mergeCell ref="I344:I345"/>
    <mergeCell ref="H344:H345"/>
    <mergeCell ref="E344:E345"/>
    <mergeCell ref="D344:D345"/>
    <mergeCell ref="E341:E342"/>
    <mergeCell ref="D341:D342"/>
    <mergeCell ref="G344:G345"/>
    <mergeCell ref="F344:F345"/>
    <mergeCell ref="F337:F339"/>
    <mergeCell ref="G337:G339"/>
    <mergeCell ref="I337:I339"/>
    <mergeCell ref="H337:H339"/>
    <mergeCell ref="I341:I342"/>
    <mergeCell ref="H341:H342"/>
    <mergeCell ref="G341:G342"/>
    <mergeCell ref="F341:F342"/>
    <mergeCell ref="A337:A339"/>
    <mergeCell ref="B337:B339"/>
    <mergeCell ref="D337:D339"/>
    <mergeCell ref="C337:C339"/>
    <mergeCell ref="E337:E339"/>
    <mergeCell ref="C341:C342"/>
    <mergeCell ref="B341:B342"/>
    <mergeCell ref="B353:B355"/>
    <mergeCell ref="I353:I355"/>
    <mergeCell ref="I356:I358"/>
    <mergeCell ref="H356:H358"/>
    <mergeCell ref="H353:H355"/>
    <mergeCell ref="G353:G355"/>
    <mergeCell ref="E353:E355"/>
    <mergeCell ref="F353:F355"/>
    <mergeCell ref="D353:D355"/>
    <mergeCell ref="C353:C355"/>
    <mergeCell ref="C356:C358"/>
    <mergeCell ref="D356:D358"/>
    <mergeCell ref="E356:E358"/>
    <mergeCell ref="A250:A251"/>
    <mergeCell ref="B250:B251"/>
    <mergeCell ref="C250:C251"/>
    <mergeCell ref="D250:D251"/>
    <mergeCell ref="E250:E251"/>
    <mergeCell ref="F356:F358"/>
    <mergeCell ref="G356:G358"/>
    <mergeCell ref="A238:A240"/>
    <mergeCell ref="B238:B240"/>
    <mergeCell ref="C238:C240"/>
    <mergeCell ref="D238:D240"/>
    <mergeCell ref="E238:E240"/>
    <mergeCell ref="F238:F240"/>
    <mergeCell ref="G238:G240"/>
    <mergeCell ref="G247:G249"/>
    <mergeCell ref="A247:A249"/>
    <mergeCell ref="B247:B249"/>
    <mergeCell ref="C247:C249"/>
    <mergeCell ref="D247:D249"/>
    <mergeCell ref="E247:E249"/>
    <mergeCell ref="F247:F249"/>
    <mergeCell ref="B356:B358"/>
    <mergeCell ref="A356:A358"/>
    <mergeCell ref="A353:A355"/>
    <mergeCell ref="F256:F258"/>
    <mergeCell ref="G256:G258"/>
    <mergeCell ref="I256:I258"/>
    <mergeCell ref="H256:H258"/>
    <mergeCell ref="I260:I262"/>
    <mergeCell ref="H260:H262"/>
    <mergeCell ref="G260:G262"/>
    <mergeCell ref="F260:F262"/>
    <mergeCell ref="A256:A258"/>
    <mergeCell ref="B256:B258"/>
    <mergeCell ref="C256:C258"/>
    <mergeCell ref="D256:D258"/>
    <mergeCell ref="E256:E258"/>
    <mergeCell ref="A267:A269"/>
    <mergeCell ref="B267:B269"/>
    <mergeCell ref="C267:C269"/>
    <mergeCell ref="E267:E269"/>
    <mergeCell ref="D267:D269"/>
    <mergeCell ref="B260:B262"/>
    <mergeCell ref="A260:A262"/>
    <mergeCell ref="C260:C262"/>
    <mergeCell ref="E260:E262"/>
    <mergeCell ref="D260:D262"/>
    <mergeCell ref="G282:G284"/>
    <mergeCell ref="F278:F281"/>
    <mergeCell ref="G278:G281"/>
    <mergeCell ref="F282:F284"/>
    <mergeCell ref="I267:I269"/>
    <mergeCell ref="H267:H269"/>
    <mergeCell ref="G267:G269"/>
    <mergeCell ref="F267:F269"/>
    <mergeCell ref="I278:I281"/>
    <mergeCell ref="H278:H281"/>
    <mergeCell ref="I282:I284"/>
    <mergeCell ref="H282:H284"/>
    <mergeCell ref="I303:I305"/>
    <mergeCell ref="H303:H305"/>
    <mergeCell ref="A303:A305"/>
    <mergeCell ref="B303:B305"/>
    <mergeCell ref="C303:C305"/>
    <mergeCell ref="D303:D305"/>
    <mergeCell ref="E303:E305"/>
    <mergeCell ref="F303:F305"/>
    <mergeCell ref="G303:G305"/>
    <mergeCell ref="A282:A284"/>
    <mergeCell ref="B282:B284"/>
    <mergeCell ref="D282:D284"/>
    <mergeCell ref="C282:C284"/>
    <mergeCell ref="E282:E284"/>
    <mergeCell ref="E278:E281"/>
    <mergeCell ref="D278:D281"/>
    <mergeCell ref="C278:C281"/>
    <mergeCell ref="A278:A281"/>
    <mergeCell ref="B278:B281"/>
    <mergeCell ref="I217:I219"/>
    <mergeCell ref="H217:H219"/>
    <mergeCell ref="I220:I222"/>
    <mergeCell ref="G220:G222"/>
    <mergeCell ref="F220:F222"/>
    <mergeCell ref="F217:F219"/>
    <mergeCell ref="G217:G219"/>
    <mergeCell ref="H220:H222"/>
    <mergeCell ref="C122:C125"/>
    <mergeCell ref="D193:D194"/>
    <mergeCell ref="E193:E194"/>
    <mergeCell ref="D203:D205"/>
    <mergeCell ref="D206:D208"/>
    <mergeCell ref="F206:F208"/>
    <mergeCell ref="E206:E208"/>
    <mergeCell ref="G206:G208"/>
    <mergeCell ref="G203:G205"/>
    <mergeCell ref="E122:E125"/>
    <mergeCell ref="G122:G125"/>
    <mergeCell ref="D122:D125"/>
    <mergeCell ref="D126:D128"/>
    <mergeCell ref="E126:E128"/>
    <mergeCell ref="F126:F128"/>
    <mergeCell ref="F122:F125"/>
    <mergeCell ref="F231:F233"/>
    <mergeCell ref="I71:I73"/>
    <mergeCell ref="H71:H73"/>
    <mergeCell ref="I75:I77"/>
    <mergeCell ref="F75:F77"/>
    <mergeCell ref="H75:H77"/>
    <mergeCell ref="E75:E77"/>
    <mergeCell ref="E71:E73"/>
    <mergeCell ref="F71:F73"/>
    <mergeCell ref="G71:G73"/>
    <mergeCell ref="G75:G77"/>
    <mergeCell ref="I82:I84"/>
    <mergeCell ref="H82:H84"/>
    <mergeCell ref="G82:G84"/>
    <mergeCell ref="F82:F84"/>
    <mergeCell ref="F227:F229"/>
    <mergeCell ref="E227:E229"/>
    <mergeCell ref="I231:I233"/>
    <mergeCell ref="H231:H233"/>
    <mergeCell ref="G231:G233"/>
    <mergeCell ref="G227:G229"/>
    <mergeCell ref="I227:I229"/>
    <mergeCell ref="H227:H229"/>
    <mergeCell ref="E217:E219"/>
    <mergeCell ref="A71:A73"/>
    <mergeCell ref="B71:B73"/>
    <mergeCell ref="C71:C73"/>
    <mergeCell ref="D71:D73"/>
    <mergeCell ref="E231:E233"/>
    <mergeCell ref="A227:A229"/>
    <mergeCell ref="A231:A233"/>
    <mergeCell ref="B231:B233"/>
    <mergeCell ref="C231:C233"/>
    <mergeCell ref="D231:D233"/>
    <mergeCell ref="D227:D229"/>
    <mergeCell ref="C227:C229"/>
    <mergeCell ref="B227:B229"/>
    <mergeCell ref="A217:A219"/>
    <mergeCell ref="B217:B219"/>
    <mergeCell ref="C217:C219"/>
    <mergeCell ref="D217:D219"/>
    <mergeCell ref="E220:E222"/>
    <mergeCell ref="D220:D222"/>
    <mergeCell ref="B220:B222"/>
    <mergeCell ref="C220:C222"/>
    <mergeCell ref="A220:A222"/>
    <mergeCell ref="A122:A125"/>
    <mergeCell ref="B122:B125"/>
    <mergeCell ref="B91:B93"/>
    <mergeCell ref="C91:C93"/>
    <mergeCell ref="A82:A84"/>
    <mergeCell ref="B82:B84"/>
    <mergeCell ref="C82:C84"/>
    <mergeCell ref="D82:D84"/>
    <mergeCell ref="E82:E84"/>
    <mergeCell ref="D75:D77"/>
    <mergeCell ref="C75:C77"/>
    <mergeCell ref="B75:B77"/>
    <mergeCell ref="A75:A77"/>
    <mergeCell ref="I100:I102"/>
    <mergeCell ref="H100:H102"/>
    <mergeCell ref="G100:G102"/>
    <mergeCell ref="E100:E102"/>
    <mergeCell ref="F100:F102"/>
    <mergeCell ref="H91:H93"/>
    <mergeCell ref="I91:I93"/>
    <mergeCell ref="I94:I95"/>
    <mergeCell ref="H94:H95"/>
    <mergeCell ref="G94:G95"/>
    <mergeCell ref="G91:G93"/>
    <mergeCell ref="E91:E93"/>
    <mergeCell ref="F94:F95"/>
    <mergeCell ref="E94:E95"/>
    <mergeCell ref="F91:F93"/>
    <mergeCell ref="A39:A41"/>
    <mergeCell ref="B39:B41"/>
    <mergeCell ref="A42:A44"/>
    <mergeCell ref="B42:B44"/>
    <mergeCell ref="C42:C44"/>
    <mergeCell ref="D100:D102"/>
    <mergeCell ref="C100:C102"/>
    <mergeCell ref="B100:B102"/>
    <mergeCell ref="A100:A102"/>
    <mergeCell ref="B48:B50"/>
    <mergeCell ref="A48:A50"/>
    <mergeCell ref="C48:C50"/>
    <mergeCell ref="D48:D50"/>
    <mergeCell ref="A54:A55"/>
    <mergeCell ref="A61:A63"/>
    <mergeCell ref="B61:B63"/>
    <mergeCell ref="C61:C63"/>
    <mergeCell ref="D61:D63"/>
    <mergeCell ref="D91:D93"/>
    <mergeCell ref="C94:C95"/>
    <mergeCell ref="D94:D95"/>
    <mergeCell ref="B94:B95"/>
    <mergeCell ref="A94:A95"/>
    <mergeCell ref="A91:A93"/>
    <mergeCell ref="B54:B55"/>
    <mergeCell ref="I54:I55"/>
    <mergeCell ref="H54:H55"/>
    <mergeCell ref="G54:G55"/>
    <mergeCell ref="C54:C55"/>
    <mergeCell ref="D54:D55"/>
    <mergeCell ref="E54:E55"/>
    <mergeCell ref="F54:F55"/>
    <mergeCell ref="D39:D41"/>
    <mergeCell ref="D42:D44"/>
    <mergeCell ref="F42:F44"/>
    <mergeCell ref="F39:F41"/>
    <mergeCell ref="I48:I50"/>
    <mergeCell ref="H48:H50"/>
    <mergeCell ref="I42:I44"/>
    <mergeCell ref="H42:H44"/>
    <mergeCell ref="G42:G44"/>
    <mergeCell ref="I39:I41"/>
    <mergeCell ref="H39:H41"/>
    <mergeCell ref="G39:G41"/>
    <mergeCell ref="C39:C41"/>
    <mergeCell ref="D64:D66"/>
    <mergeCell ref="C64:C66"/>
    <mergeCell ref="A64:A66"/>
    <mergeCell ref="B64:B66"/>
    <mergeCell ref="I64:I66"/>
    <mergeCell ref="I61:I63"/>
    <mergeCell ref="H61:H63"/>
    <mergeCell ref="G61:G63"/>
    <mergeCell ref="G64:G66"/>
    <mergeCell ref="H64:H66"/>
    <mergeCell ref="E21:E23"/>
    <mergeCell ref="E61:E63"/>
    <mergeCell ref="F61:F63"/>
    <mergeCell ref="F64:F66"/>
    <mergeCell ref="I21:I23"/>
    <mergeCell ref="H21:H23"/>
    <mergeCell ref="F21:F23"/>
    <mergeCell ref="G21:G23"/>
    <mergeCell ref="I28:I29"/>
    <mergeCell ref="H28:H29"/>
    <mergeCell ref="G28:G29"/>
    <mergeCell ref="F28:F29"/>
    <mergeCell ref="I25:I26"/>
    <mergeCell ref="H25:H26"/>
    <mergeCell ref="G25:G26"/>
    <mergeCell ref="F25:F26"/>
    <mergeCell ref="E25:E26"/>
    <mergeCell ref="E64:E66"/>
    <mergeCell ref="E48:E50"/>
    <mergeCell ref="F48:F50"/>
    <mergeCell ref="G48:G50"/>
    <mergeCell ref="E42:E44"/>
    <mergeCell ref="E39:E41"/>
    <mergeCell ref="E28:E29"/>
    <mergeCell ref="C25:C26"/>
    <mergeCell ref="B25:B26"/>
    <mergeCell ref="A25:A26"/>
    <mergeCell ref="A28:A29"/>
    <mergeCell ref="B28:B29"/>
    <mergeCell ref="C28:C29"/>
    <mergeCell ref="D28:D29"/>
    <mergeCell ref="A21:A23"/>
    <mergeCell ref="B21:B23"/>
    <mergeCell ref="C21:C23"/>
    <mergeCell ref="D21:D23"/>
    <mergeCell ref="D25:D26"/>
    <mergeCell ref="P48:P50"/>
    <mergeCell ref="Q48:Q50"/>
    <mergeCell ref="R48:R50"/>
    <mergeCell ref="O190:O191"/>
    <mergeCell ref="P190:P191"/>
    <mergeCell ref="Q190:Q191"/>
    <mergeCell ref="R190:R191"/>
    <mergeCell ref="O122:O125"/>
    <mergeCell ref="P122:P125"/>
    <mergeCell ref="Q122:Q125"/>
    <mergeCell ref="R122:R125"/>
    <mergeCell ref="O104:O106"/>
    <mergeCell ref="P104:P106"/>
    <mergeCell ref="Q104:Q106"/>
    <mergeCell ref="R104:R106"/>
    <mergeCell ref="R148:R150"/>
    <mergeCell ref="O111:O113"/>
    <mergeCell ref="P111:P113"/>
    <mergeCell ref="Q111:Q113"/>
    <mergeCell ref="R111:R113"/>
    <mergeCell ref="O126:O128"/>
    <mergeCell ref="P126:P128"/>
    <mergeCell ref="Q126:Q128"/>
    <mergeCell ref="R126:R128"/>
    <mergeCell ref="O91:O93"/>
    <mergeCell ref="P91:P93"/>
    <mergeCell ref="Q91:Q93"/>
    <mergeCell ref="R91:R93"/>
    <mergeCell ref="O148:O150"/>
    <mergeCell ref="P148:P150"/>
    <mergeCell ref="Q148:Q150"/>
    <mergeCell ref="O94:O95"/>
    <mergeCell ref="P94:P95"/>
    <mergeCell ref="Q94:Q95"/>
    <mergeCell ref="R94:R95"/>
    <mergeCell ref="O100:O102"/>
    <mergeCell ref="P100:P102"/>
    <mergeCell ref="Q100:Q102"/>
    <mergeCell ref="R100:R102"/>
  </mergeCells>
  <pageMargins left="0.39370078740157483" right="0.19685039370078741" top="0.78740157480314965" bottom="0.39370078740157483" header="0.31496062992125984" footer="0.31496062992125984"/>
  <pageSetup paperSize="9" scale="60" orientation="landscape" r:id="rId1"/>
  <rowBreaks count="3" manualBreakCount="3">
    <brk id="60" max="16383" man="1"/>
    <brk id="202" max="16383" man="1"/>
    <brk id="23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T1073"/>
  <sheetViews>
    <sheetView view="pageBreakPreview" zoomScaleNormal="100" zoomScaleSheetLayoutView="100" workbookViewId="0">
      <selection activeCell="A2" sqref="A2:R2"/>
    </sheetView>
  </sheetViews>
  <sheetFormatPr defaultRowHeight="15"/>
  <cols>
    <col min="1" max="1" width="5.42578125" style="1" customWidth="1"/>
    <col min="2" max="2" width="11.140625" style="1" customWidth="1"/>
    <col min="3" max="3" width="35.42578125" style="1" customWidth="1"/>
    <col min="4" max="4" width="9.28515625" style="1" customWidth="1"/>
    <col min="5" max="5" width="9.5703125" style="1" customWidth="1"/>
    <col min="6" max="6" width="11.5703125" style="1" customWidth="1"/>
    <col min="7" max="7" width="10.42578125" style="1" customWidth="1"/>
    <col min="8" max="8" width="11.42578125" style="1" customWidth="1"/>
    <col min="9" max="9" width="13.85546875" style="1" customWidth="1"/>
    <col min="10" max="10" width="17.7109375" style="1" customWidth="1"/>
    <col min="11" max="11" width="7.5703125" style="1" customWidth="1"/>
    <col min="12" max="12" width="15.5703125" style="1" bestFit="1" customWidth="1"/>
    <col min="13" max="13" width="9.5703125" style="1" customWidth="1"/>
    <col min="14" max="14" width="11.28515625" style="1" customWidth="1"/>
    <col min="15" max="15" width="12.7109375" style="1" customWidth="1"/>
    <col min="16" max="16" width="10.5703125" style="1" customWidth="1"/>
    <col min="17" max="17" width="11.140625" style="4" customWidth="1"/>
    <col min="18" max="18" width="13.140625" style="1" customWidth="1"/>
    <col min="19" max="20" width="9.140625" style="1"/>
    <col min="21" max="21" width="10.85546875" style="1" bestFit="1" customWidth="1"/>
    <col min="22" max="24" width="9.140625" style="1"/>
    <col min="25" max="25" width="10.85546875" style="1" bestFit="1" customWidth="1"/>
    <col min="26" max="16384" width="9.140625" style="1"/>
  </cols>
  <sheetData>
    <row r="1" spans="1:25" ht="19.5">
      <c r="A1" s="312" t="s">
        <v>871</v>
      </c>
      <c r="B1" s="318"/>
      <c r="C1" s="312"/>
      <c r="D1" s="312"/>
      <c r="E1" s="312"/>
      <c r="F1" s="312"/>
      <c r="G1" s="312"/>
      <c r="H1" s="319"/>
      <c r="I1" s="319"/>
      <c r="J1" s="312"/>
      <c r="K1" s="312"/>
      <c r="L1" s="312"/>
      <c r="M1" s="312"/>
      <c r="N1" s="312"/>
      <c r="O1" s="319"/>
      <c r="P1" s="319"/>
      <c r="Q1" s="319"/>
      <c r="R1" s="319"/>
    </row>
    <row r="2" spans="1:25" ht="59.25" customHeight="1">
      <c r="A2" s="320" t="s">
        <v>1241</v>
      </c>
      <c r="B2" s="321"/>
      <c r="C2" s="320"/>
      <c r="D2" s="320"/>
      <c r="E2" s="320"/>
      <c r="F2" s="320"/>
      <c r="G2" s="320"/>
      <c r="H2" s="322"/>
      <c r="I2" s="322"/>
      <c r="J2" s="320"/>
      <c r="K2" s="320"/>
      <c r="L2" s="320"/>
      <c r="M2" s="320"/>
      <c r="N2" s="320"/>
      <c r="O2" s="322"/>
      <c r="P2" s="322"/>
      <c r="Q2" s="322"/>
      <c r="R2" s="322"/>
    </row>
    <row r="3" spans="1:25" ht="18">
      <c r="A3" s="316" t="s">
        <v>2</v>
      </c>
      <c r="B3" s="323" t="s">
        <v>11</v>
      </c>
      <c r="C3" s="316" t="s">
        <v>0</v>
      </c>
      <c r="D3" s="316" t="s">
        <v>3</v>
      </c>
      <c r="E3" s="316" t="s">
        <v>1</v>
      </c>
      <c r="F3" s="324" t="s">
        <v>9</v>
      </c>
      <c r="G3" s="324"/>
      <c r="H3" s="325"/>
      <c r="I3" s="325"/>
      <c r="J3" s="324"/>
      <c r="K3" s="324"/>
      <c r="L3" s="324"/>
      <c r="M3" s="324"/>
      <c r="N3" s="324"/>
      <c r="O3" s="325"/>
      <c r="P3" s="326" t="s">
        <v>4</v>
      </c>
      <c r="Q3" s="326" t="s">
        <v>10</v>
      </c>
      <c r="R3" s="326" t="s">
        <v>5</v>
      </c>
    </row>
    <row r="4" spans="1:25" ht="18">
      <c r="A4" s="316"/>
      <c r="B4" s="323"/>
      <c r="C4" s="316"/>
      <c r="D4" s="316"/>
      <c r="E4" s="316"/>
      <c r="F4" s="324" t="s">
        <v>12</v>
      </c>
      <c r="G4" s="324"/>
      <c r="H4" s="325" t="s">
        <v>13</v>
      </c>
      <c r="I4" s="325"/>
      <c r="J4" s="324" t="s">
        <v>14</v>
      </c>
      <c r="K4" s="324"/>
      <c r="L4" s="324"/>
      <c r="M4" s="324"/>
      <c r="N4" s="324"/>
      <c r="O4" s="325"/>
      <c r="P4" s="326"/>
      <c r="Q4" s="326"/>
      <c r="R4" s="326"/>
    </row>
    <row r="5" spans="1:25">
      <c r="A5" s="316"/>
      <c r="B5" s="323"/>
      <c r="C5" s="316"/>
      <c r="D5" s="316"/>
      <c r="E5" s="316"/>
      <c r="F5" s="316" t="s">
        <v>15</v>
      </c>
      <c r="G5" s="316" t="s">
        <v>16</v>
      </c>
      <c r="H5" s="326" t="s">
        <v>855</v>
      </c>
      <c r="I5" s="326" t="s">
        <v>856</v>
      </c>
      <c r="J5" s="316" t="s">
        <v>17</v>
      </c>
      <c r="K5" s="316" t="s">
        <v>18</v>
      </c>
      <c r="L5" s="316" t="s">
        <v>19</v>
      </c>
      <c r="M5" s="316" t="s">
        <v>20</v>
      </c>
      <c r="N5" s="316" t="s">
        <v>21</v>
      </c>
      <c r="O5" s="326" t="s">
        <v>22</v>
      </c>
      <c r="P5" s="326"/>
      <c r="Q5" s="326"/>
      <c r="R5" s="326"/>
    </row>
    <row r="6" spans="1:25">
      <c r="A6" s="316"/>
      <c r="B6" s="323"/>
      <c r="C6" s="316"/>
      <c r="D6" s="316"/>
      <c r="E6" s="316"/>
      <c r="F6" s="316"/>
      <c r="G6" s="316"/>
      <c r="H6" s="326"/>
      <c r="I6" s="326"/>
      <c r="J6" s="316"/>
      <c r="K6" s="316"/>
      <c r="L6" s="316"/>
      <c r="M6" s="316"/>
      <c r="N6" s="316"/>
      <c r="O6" s="326"/>
      <c r="P6" s="326"/>
      <c r="Q6" s="326"/>
      <c r="R6" s="326"/>
    </row>
    <row r="7" spans="1:25" ht="18">
      <c r="A7" s="316"/>
      <c r="B7" s="323"/>
      <c r="C7" s="316"/>
      <c r="D7" s="316"/>
      <c r="E7" s="316"/>
      <c r="F7" s="316"/>
      <c r="G7" s="316"/>
      <c r="H7" s="24">
        <v>2.4677899999999999</v>
      </c>
      <c r="I7" s="25">
        <v>3.0575999999999999</v>
      </c>
      <c r="J7" s="316"/>
      <c r="K7" s="316"/>
      <c r="L7" s="17" t="s">
        <v>857</v>
      </c>
      <c r="M7" s="316"/>
      <c r="N7" s="316"/>
      <c r="O7" s="26">
        <v>1.1666399999999999</v>
      </c>
      <c r="P7" s="326"/>
      <c r="Q7" s="326"/>
      <c r="R7" s="326"/>
    </row>
    <row r="8" spans="1:25" ht="18">
      <c r="A8" s="17">
        <v>1</v>
      </c>
      <c r="B8" s="2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8">
        <v>8</v>
      </c>
      <c r="I8" s="18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8">
        <v>15</v>
      </c>
      <c r="P8" s="18">
        <v>16</v>
      </c>
      <c r="Q8" s="18">
        <v>17</v>
      </c>
      <c r="R8" s="18">
        <v>18</v>
      </c>
    </row>
    <row r="9" spans="1:25" ht="18">
      <c r="A9" s="17"/>
      <c r="B9" s="17"/>
      <c r="C9" s="17" t="s">
        <v>638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8"/>
      <c r="R9" s="17"/>
    </row>
    <row r="10" spans="1:25" ht="18">
      <c r="A10" s="17"/>
      <c r="B10" s="17"/>
      <c r="C10" s="17" t="s">
        <v>258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R10" s="17"/>
    </row>
    <row r="11" spans="1:25" ht="54">
      <c r="A11" s="279">
        <v>1</v>
      </c>
      <c r="B11" s="279" t="s">
        <v>260</v>
      </c>
      <c r="C11" s="11" t="s">
        <v>912</v>
      </c>
      <c r="D11" s="279" t="s">
        <v>844</v>
      </c>
      <c r="E11" s="276">
        <v>0.214</v>
      </c>
      <c r="F11" s="279">
        <v>5.92</v>
      </c>
      <c r="G11" s="279">
        <v>187.67</v>
      </c>
      <c r="H11" s="29">
        <f t="shared" ref="H11:I12" si="0">F11*H$7</f>
        <v>14.6093168</v>
      </c>
      <c r="I11" s="29">
        <f t="shared" si="0"/>
        <v>573.81979199999989</v>
      </c>
      <c r="J11" s="11"/>
      <c r="K11" s="279"/>
      <c r="L11" s="279"/>
      <c r="M11" s="279"/>
      <c r="N11" s="279"/>
      <c r="O11" s="275"/>
      <c r="P11" s="275">
        <f>H11+I11+O11</f>
        <v>588.42910879999988</v>
      </c>
      <c r="Q11" s="275"/>
      <c r="R11" s="275">
        <f>P11*E11</f>
        <v>125.92382928319998</v>
      </c>
      <c r="U11" s="4"/>
      <c r="Y11" s="4"/>
    </row>
    <row r="12" spans="1:25" ht="36">
      <c r="A12" s="279">
        <v>2</v>
      </c>
      <c r="B12" s="279" t="s">
        <v>399</v>
      </c>
      <c r="C12" s="11" t="s">
        <v>913</v>
      </c>
      <c r="D12" s="279" t="s">
        <v>845</v>
      </c>
      <c r="E12" s="279">
        <v>24</v>
      </c>
      <c r="F12" s="279">
        <v>1.94</v>
      </c>
      <c r="G12" s="279"/>
      <c r="H12" s="29">
        <f t="shared" si="0"/>
        <v>4.7875125999999995</v>
      </c>
      <c r="I12" s="29"/>
      <c r="J12" s="11"/>
      <c r="K12" s="279"/>
      <c r="L12" s="279"/>
      <c r="M12" s="279"/>
      <c r="N12" s="279"/>
      <c r="O12" s="275"/>
      <c r="P12" s="275">
        <f>H12+I12+O12</f>
        <v>4.7875125999999995</v>
      </c>
      <c r="Q12" s="275"/>
      <c r="R12" s="275">
        <f>P12*E12</f>
        <v>114.90030239999999</v>
      </c>
    </row>
    <row r="13" spans="1:25" ht="18">
      <c r="A13" s="279">
        <v>3</v>
      </c>
      <c r="B13" s="13" t="s">
        <v>1251</v>
      </c>
      <c r="C13" s="11" t="s">
        <v>259</v>
      </c>
      <c r="D13" s="279" t="s">
        <v>939</v>
      </c>
      <c r="E13" s="279">
        <v>428.4</v>
      </c>
      <c r="F13" s="279"/>
      <c r="G13" s="279"/>
      <c r="H13" s="29"/>
      <c r="I13" s="281">
        <f>0.278*1.1</f>
        <v>0.30580000000000007</v>
      </c>
      <c r="J13" s="279"/>
      <c r="K13" s="279"/>
      <c r="L13" s="279"/>
      <c r="M13" s="279"/>
      <c r="N13" s="279"/>
      <c r="O13" s="275"/>
      <c r="P13" s="275">
        <f>H13+I13+O13</f>
        <v>0.30580000000000007</v>
      </c>
      <c r="Q13" s="275"/>
      <c r="R13" s="275">
        <f>P13*E13</f>
        <v>131.00472000000002</v>
      </c>
    </row>
    <row r="14" spans="1:25" ht="18">
      <c r="A14" s="279"/>
      <c r="B14" s="277"/>
      <c r="C14" s="17" t="s">
        <v>261</v>
      </c>
      <c r="D14" s="279"/>
      <c r="E14" s="279"/>
      <c r="F14" s="279"/>
      <c r="G14" s="279"/>
      <c r="H14" s="275"/>
      <c r="I14" s="275"/>
      <c r="J14" s="279"/>
      <c r="K14" s="279"/>
      <c r="L14" s="279"/>
      <c r="M14" s="279"/>
      <c r="N14" s="279"/>
      <c r="O14" s="279"/>
      <c r="P14" s="275"/>
      <c r="Q14" s="275"/>
      <c r="R14" s="275"/>
    </row>
    <row r="15" spans="1:25" ht="54">
      <c r="A15" s="324">
        <v>1</v>
      </c>
      <c r="B15" s="324" t="s">
        <v>262</v>
      </c>
      <c r="C15" s="327" t="s">
        <v>264</v>
      </c>
      <c r="D15" s="324" t="s">
        <v>248</v>
      </c>
      <c r="E15" s="324">
        <v>125</v>
      </c>
      <c r="F15" s="324">
        <v>0.40100000000000002</v>
      </c>
      <c r="G15" s="324">
        <v>7.1000000000000004E-3</v>
      </c>
      <c r="H15" s="317">
        <f t="shared" ref="H15:I15" si="1">F15*H$7</f>
        <v>0.98958379000000007</v>
      </c>
      <c r="I15" s="317">
        <f t="shared" si="1"/>
        <v>2.1708959999999999E-2</v>
      </c>
      <c r="J15" s="11" t="s">
        <v>263</v>
      </c>
      <c r="K15" s="279" t="s">
        <v>248</v>
      </c>
      <c r="L15" s="37" t="s">
        <v>1036</v>
      </c>
      <c r="M15" s="37">
        <v>1</v>
      </c>
      <c r="N15" s="37">
        <f>1.25*2</f>
        <v>2.5</v>
      </c>
      <c r="O15" s="330">
        <f>((N15*M15)+(N16*M16)/1.02+(N17*M17))*O$7</f>
        <v>4.2698818122352939</v>
      </c>
      <c r="P15" s="325">
        <f t="shared" ref="P15" si="2">H15+I15+O15</f>
        <v>5.2811745622352939</v>
      </c>
      <c r="Q15" s="325">
        <f t="shared" ref="Q15" si="3">O15*E15</f>
        <v>533.73522652941176</v>
      </c>
      <c r="R15" s="325">
        <f t="shared" ref="R15" si="4">P15*E15</f>
        <v>660.14682027941171</v>
      </c>
    </row>
    <row r="16" spans="1:25" ht="18">
      <c r="A16" s="324"/>
      <c r="B16" s="324"/>
      <c r="C16" s="327"/>
      <c r="D16" s="324"/>
      <c r="E16" s="324"/>
      <c r="F16" s="324"/>
      <c r="G16" s="324"/>
      <c r="H16" s="317"/>
      <c r="I16" s="317"/>
      <c r="J16" s="20" t="s">
        <v>865</v>
      </c>
      <c r="K16" s="279" t="s">
        <v>845</v>
      </c>
      <c r="L16" s="37" t="s">
        <v>114</v>
      </c>
      <c r="M16" s="279">
        <v>3.9E-2</v>
      </c>
      <c r="N16" s="37">
        <v>29.93</v>
      </c>
      <c r="O16" s="330"/>
      <c r="P16" s="325"/>
      <c r="Q16" s="325"/>
      <c r="R16" s="325"/>
    </row>
    <row r="17" spans="1:18" ht="18">
      <c r="A17" s="324"/>
      <c r="B17" s="324"/>
      <c r="C17" s="327"/>
      <c r="D17" s="324"/>
      <c r="E17" s="324"/>
      <c r="F17" s="324"/>
      <c r="G17" s="324"/>
      <c r="H17" s="317"/>
      <c r="I17" s="317"/>
      <c r="J17" s="20" t="s">
        <v>115</v>
      </c>
      <c r="K17" s="279" t="s">
        <v>845</v>
      </c>
      <c r="L17" s="38" t="s">
        <v>116</v>
      </c>
      <c r="M17" s="279">
        <v>5.9999999999999995E-4</v>
      </c>
      <c r="N17" s="37">
        <v>26</v>
      </c>
      <c r="O17" s="330"/>
      <c r="P17" s="325"/>
      <c r="Q17" s="325"/>
      <c r="R17" s="325"/>
    </row>
    <row r="18" spans="1:18" ht="36">
      <c r="A18" s="279">
        <v>2</v>
      </c>
      <c r="B18" s="277" t="s">
        <v>266</v>
      </c>
      <c r="C18" s="11" t="s">
        <v>267</v>
      </c>
      <c r="D18" s="279" t="s">
        <v>268</v>
      </c>
      <c r="E18" s="14">
        <v>3</v>
      </c>
      <c r="F18" s="279">
        <v>12</v>
      </c>
      <c r="G18" s="279">
        <v>1.5</v>
      </c>
      <c r="H18" s="29">
        <f t="shared" ref="H18:I19" si="5">F18*H$7</f>
        <v>29.613479999999999</v>
      </c>
      <c r="I18" s="29">
        <f t="shared" si="5"/>
        <v>4.5863999999999994</v>
      </c>
      <c r="J18" s="20" t="s">
        <v>269</v>
      </c>
      <c r="K18" s="279" t="s">
        <v>845</v>
      </c>
      <c r="L18" s="37"/>
      <c r="M18" s="279">
        <v>9</v>
      </c>
      <c r="N18" s="37">
        <v>0.95</v>
      </c>
      <c r="O18" s="275">
        <f>N18*M18*O$7</f>
        <v>9.974771999999998</v>
      </c>
      <c r="P18" s="275">
        <f>H18+I18+O18</f>
        <v>44.174651999999995</v>
      </c>
      <c r="Q18" s="275">
        <f>O18*E18</f>
        <v>29.924315999999994</v>
      </c>
      <c r="R18" s="275">
        <f>P18*E18</f>
        <v>132.523956</v>
      </c>
    </row>
    <row r="19" spans="1:18" ht="18">
      <c r="A19" s="324">
        <v>3</v>
      </c>
      <c r="B19" s="328" t="s">
        <v>270</v>
      </c>
      <c r="C19" s="327" t="s">
        <v>271</v>
      </c>
      <c r="D19" s="324" t="s">
        <v>70</v>
      </c>
      <c r="E19" s="324">
        <v>30</v>
      </c>
      <c r="F19" s="324">
        <v>0.24</v>
      </c>
      <c r="G19" s="324"/>
      <c r="H19" s="317">
        <f t="shared" si="5"/>
        <v>0.59226959999999995</v>
      </c>
      <c r="I19" s="317"/>
      <c r="J19" s="11" t="s">
        <v>272</v>
      </c>
      <c r="K19" s="279" t="s">
        <v>70</v>
      </c>
      <c r="L19" s="142"/>
      <c r="M19" s="279">
        <v>1</v>
      </c>
      <c r="N19" s="37">
        <v>1.5</v>
      </c>
      <c r="O19" s="325">
        <f>((N19*M19)+(N20*M20))*O$7</f>
        <v>1.7732927999999999</v>
      </c>
      <c r="P19" s="325">
        <f t="shared" ref="P19" si="6">H19+I19+O19</f>
        <v>2.3655624</v>
      </c>
      <c r="Q19" s="325">
        <f t="shared" ref="Q19" si="7">O19*E19</f>
        <v>53.198783999999996</v>
      </c>
      <c r="R19" s="325">
        <f t="shared" ref="R19" si="8">P19*E19</f>
        <v>70.966871999999995</v>
      </c>
    </row>
    <row r="20" spans="1:18" ht="18">
      <c r="A20" s="324"/>
      <c r="B20" s="328"/>
      <c r="C20" s="327"/>
      <c r="D20" s="324"/>
      <c r="E20" s="324"/>
      <c r="F20" s="324"/>
      <c r="G20" s="324"/>
      <c r="H20" s="317"/>
      <c r="I20" s="317"/>
      <c r="J20" s="11" t="s">
        <v>117</v>
      </c>
      <c r="K20" s="279" t="s">
        <v>845</v>
      </c>
      <c r="L20" s="142"/>
      <c r="M20" s="37">
        <v>0.1</v>
      </c>
      <c r="N20" s="37">
        <v>0.2</v>
      </c>
      <c r="O20" s="325"/>
      <c r="P20" s="325"/>
      <c r="Q20" s="325"/>
      <c r="R20" s="325"/>
    </row>
    <row r="21" spans="1:18" ht="54">
      <c r="A21" s="279">
        <v>4</v>
      </c>
      <c r="B21" s="277" t="s">
        <v>273</v>
      </c>
      <c r="C21" s="11" t="s">
        <v>274</v>
      </c>
      <c r="D21" s="279" t="s">
        <v>268</v>
      </c>
      <c r="E21" s="14">
        <v>1.3</v>
      </c>
      <c r="F21" s="279">
        <v>2.48</v>
      </c>
      <c r="G21" s="279">
        <v>0.35</v>
      </c>
      <c r="H21" s="29">
        <f t="shared" ref="H21:I22" si="9">F21*H$7</f>
        <v>6.1201191999999995</v>
      </c>
      <c r="I21" s="29">
        <f t="shared" si="9"/>
        <v>1.0701599999999998</v>
      </c>
      <c r="J21" s="20" t="s">
        <v>269</v>
      </c>
      <c r="K21" s="279" t="s">
        <v>845</v>
      </c>
      <c r="L21" s="37"/>
      <c r="M21" s="279">
        <v>1.9</v>
      </c>
      <c r="N21" s="37">
        <v>0.95</v>
      </c>
      <c r="O21" s="275">
        <f>N21*M21*O$7</f>
        <v>2.1057851999999997</v>
      </c>
      <c r="P21" s="275">
        <f>H21+I21+O21</f>
        <v>9.2960643999999988</v>
      </c>
      <c r="Q21" s="275">
        <f>O21*E21</f>
        <v>2.7375207599999998</v>
      </c>
      <c r="R21" s="275">
        <f>P21*E21</f>
        <v>12.084883719999999</v>
      </c>
    </row>
    <row r="22" spans="1:18" ht="36">
      <c r="A22" s="324">
        <v>5</v>
      </c>
      <c r="B22" s="328" t="s">
        <v>275</v>
      </c>
      <c r="C22" s="327" t="s">
        <v>276</v>
      </c>
      <c r="D22" s="324" t="s">
        <v>70</v>
      </c>
      <c r="E22" s="324">
        <v>13</v>
      </c>
      <c r="F22" s="324">
        <v>8.3000000000000004E-2</v>
      </c>
      <c r="G22" s="324"/>
      <c r="H22" s="317">
        <f t="shared" si="9"/>
        <v>0.20482657000000001</v>
      </c>
      <c r="I22" s="317"/>
      <c r="J22" s="11" t="s">
        <v>277</v>
      </c>
      <c r="K22" s="279" t="s">
        <v>70</v>
      </c>
      <c r="L22" s="142"/>
      <c r="M22" s="279">
        <v>1</v>
      </c>
      <c r="N22" s="37">
        <v>1.02</v>
      </c>
      <c r="O22" s="325">
        <f>((N22*M22)+(N23*M23))*O$7</f>
        <v>1.1983726080000001</v>
      </c>
      <c r="P22" s="325">
        <f t="shared" ref="P22" si="10">H22+I22+O22</f>
        <v>1.4031991780000002</v>
      </c>
      <c r="Q22" s="325">
        <f t="shared" ref="Q22" si="11">O22*E22</f>
        <v>15.578843904000001</v>
      </c>
      <c r="R22" s="325">
        <f t="shared" ref="R22" si="12">P22*E22</f>
        <v>18.241589314000002</v>
      </c>
    </row>
    <row r="23" spans="1:18" ht="18">
      <c r="A23" s="324"/>
      <c r="B23" s="328"/>
      <c r="C23" s="327"/>
      <c r="D23" s="324"/>
      <c r="E23" s="324"/>
      <c r="F23" s="324"/>
      <c r="G23" s="324"/>
      <c r="H23" s="317"/>
      <c r="I23" s="317"/>
      <c r="J23" s="11" t="s">
        <v>117</v>
      </c>
      <c r="K23" s="279" t="s">
        <v>845</v>
      </c>
      <c r="L23" s="142"/>
      <c r="M23" s="37">
        <v>3.5999999999999997E-2</v>
      </c>
      <c r="N23" s="37">
        <v>0.2</v>
      </c>
      <c r="O23" s="325"/>
      <c r="P23" s="325"/>
      <c r="Q23" s="325"/>
      <c r="R23" s="325"/>
    </row>
    <row r="24" spans="1:18" ht="36">
      <c r="A24" s="279">
        <v>6</v>
      </c>
      <c r="B24" s="278" t="s">
        <v>119</v>
      </c>
      <c r="C24" s="11" t="s">
        <v>278</v>
      </c>
      <c r="D24" s="279" t="s">
        <v>70</v>
      </c>
      <c r="E24" s="279">
        <v>6</v>
      </c>
      <c r="F24" s="279"/>
      <c r="G24" s="279"/>
      <c r="H24" s="275"/>
      <c r="I24" s="275"/>
      <c r="J24" s="11" t="s">
        <v>279</v>
      </c>
      <c r="K24" s="279" t="s">
        <v>70</v>
      </c>
      <c r="L24" s="142" t="s">
        <v>1052</v>
      </c>
      <c r="M24" s="37">
        <v>1</v>
      </c>
      <c r="N24" s="37">
        <v>65</v>
      </c>
      <c r="O24" s="275">
        <f>N24*M24*O$7</f>
        <v>75.831599999999995</v>
      </c>
      <c r="P24" s="275">
        <f>H24+I24+O24</f>
        <v>75.831599999999995</v>
      </c>
      <c r="Q24" s="275">
        <f>O24*E24</f>
        <v>454.9896</v>
      </c>
      <c r="R24" s="275">
        <f>P24*E24</f>
        <v>454.9896</v>
      </c>
    </row>
    <row r="25" spans="1:18" ht="36">
      <c r="A25" s="279">
        <v>7</v>
      </c>
      <c r="B25" s="278" t="s">
        <v>119</v>
      </c>
      <c r="C25" s="11" t="s">
        <v>190</v>
      </c>
      <c r="D25" s="279" t="s">
        <v>70</v>
      </c>
      <c r="E25" s="279">
        <v>6</v>
      </c>
      <c r="F25" s="279"/>
      <c r="G25" s="279"/>
      <c r="H25" s="275"/>
      <c r="I25" s="275"/>
      <c r="J25" s="11" t="s">
        <v>120</v>
      </c>
      <c r="K25" s="279" t="s">
        <v>70</v>
      </c>
      <c r="L25" s="142" t="s">
        <v>1052</v>
      </c>
      <c r="M25" s="37">
        <v>1</v>
      </c>
      <c r="N25" s="37">
        <v>25.83</v>
      </c>
      <c r="O25" s="275">
        <f>N25*M25*O$7</f>
        <v>30.134311199999996</v>
      </c>
      <c r="P25" s="275">
        <f>H25+I25+O25</f>
        <v>30.134311199999996</v>
      </c>
      <c r="Q25" s="275">
        <f>O25*E25</f>
        <v>180.80586719999997</v>
      </c>
      <c r="R25" s="275">
        <f>P25*E25</f>
        <v>180.80586719999997</v>
      </c>
    </row>
    <row r="26" spans="1:18" ht="18">
      <c r="A26" s="279"/>
      <c r="B26" s="13"/>
      <c r="C26" s="17" t="s">
        <v>280</v>
      </c>
      <c r="D26" s="279"/>
      <c r="E26" s="14"/>
      <c r="F26" s="279"/>
      <c r="G26" s="279"/>
      <c r="H26" s="275"/>
      <c r="I26" s="275"/>
      <c r="J26" s="11"/>
      <c r="K26" s="279"/>
      <c r="L26" s="40"/>
      <c r="M26" s="37"/>
      <c r="N26" s="37"/>
      <c r="O26" s="275"/>
      <c r="P26" s="275"/>
      <c r="Q26" s="275"/>
      <c r="R26" s="275"/>
    </row>
    <row r="27" spans="1:18" ht="18">
      <c r="A27" s="279">
        <v>1</v>
      </c>
      <c r="B27" s="13" t="s">
        <v>121</v>
      </c>
      <c r="C27" s="11" t="s">
        <v>555</v>
      </c>
      <c r="D27" s="279" t="s">
        <v>847</v>
      </c>
      <c r="E27" s="275">
        <v>10.35</v>
      </c>
      <c r="F27" s="279">
        <v>3.57</v>
      </c>
      <c r="G27" s="279">
        <v>0.99</v>
      </c>
      <c r="H27" s="29">
        <f t="shared" ref="H27:I32" si="13">F27*H$7</f>
        <v>8.8100103000000001</v>
      </c>
      <c r="I27" s="29">
        <f t="shared" si="13"/>
        <v>3.0270239999999999</v>
      </c>
      <c r="J27" s="11"/>
      <c r="K27" s="279"/>
      <c r="L27" s="37"/>
      <c r="M27" s="37"/>
      <c r="N27" s="37"/>
      <c r="O27" s="275"/>
      <c r="P27" s="275">
        <f t="shared" ref="P27" si="14">H27+I27+O27</f>
        <v>11.837034299999999</v>
      </c>
      <c r="Q27" s="275"/>
      <c r="R27" s="275">
        <f t="shared" ref="R27" si="15">P27*E27</f>
        <v>122.51330500499999</v>
      </c>
    </row>
    <row r="28" spans="1:18" ht="36">
      <c r="A28" s="279">
        <v>2</v>
      </c>
      <c r="B28" s="13" t="s">
        <v>282</v>
      </c>
      <c r="C28" s="11" t="s">
        <v>639</v>
      </c>
      <c r="D28" s="279" t="s">
        <v>845</v>
      </c>
      <c r="E28" s="279">
        <v>86</v>
      </c>
      <c r="F28" s="279">
        <v>1.67</v>
      </c>
      <c r="G28" s="279"/>
      <c r="H28" s="29">
        <f t="shared" si="13"/>
        <v>4.1212092999999994</v>
      </c>
      <c r="I28" s="29"/>
      <c r="J28" s="11" t="s">
        <v>168</v>
      </c>
      <c r="K28" s="279" t="s">
        <v>845</v>
      </c>
      <c r="L28" s="37" t="s">
        <v>1026</v>
      </c>
      <c r="M28" s="37">
        <v>1.25</v>
      </c>
      <c r="N28" s="37">
        <v>6</v>
      </c>
      <c r="O28" s="275">
        <f>N28*M28*O$7</f>
        <v>8.7497999999999987</v>
      </c>
      <c r="P28" s="275">
        <f>H28+I28+O28</f>
        <v>12.871009299999997</v>
      </c>
      <c r="Q28" s="275">
        <f>O28*E28</f>
        <v>752.48279999999988</v>
      </c>
      <c r="R28" s="275">
        <f>P28*E28</f>
        <v>1106.9067997999998</v>
      </c>
    </row>
    <row r="29" spans="1:18" ht="36">
      <c r="A29" s="279">
        <v>3</v>
      </c>
      <c r="B29" s="13" t="s">
        <v>284</v>
      </c>
      <c r="C29" s="11" t="s">
        <v>286</v>
      </c>
      <c r="D29" s="279" t="s">
        <v>845</v>
      </c>
      <c r="E29" s="279">
        <v>21</v>
      </c>
      <c r="F29" s="279">
        <v>1.621</v>
      </c>
      <c r="G29" s="279"/>
      <c r="H29" s="29">
        <f t="shared" si="13"/>
        <v>4.0002875900000001</v>
      </c>
      <c r="I29" s="29"/>
      <c r="J29" s="11" t="s">
        <v>292</v>
      </c>
      <c r="K29" s="279" t="s">
        <v>845</v>
      </c>
      <c r="L29" s="37" t="s">
        <v>285</v>
      </c>
      <c r="M29" s="37">
        <v>1.1200000000000001</v>
      </c>
      <c r="N29" s="37">
        <v>5.84</v>
      </c>
      <c r="O29" s="275">
        <f>N29*M29*O$7</f>
        <v>7.6307589120000001</v>
      </c>
      <c r="P29" s="275">
        <f>H29+I29+O29</f>
        <v>11.631046502</v>
      </c>
      <c r="Q29" s="275">
        <f>O29*E29</f>
        <v>160.24593715200001</v>
      </c>
      <c r="R29" s="275">
        <f>P29*E29</f>
        <v>244.25197654199999</v>
      </c>
    </row>
    <row r="30" spans="1:18" ht="36">
      <c r="A30" s="279">
        <v>4</v>
      </c>
      <c r="B30" s="13" t="s">
        <v>287</v>
      </c>
      <c r="C30" s="11" t="s">
        <v>288</v>
      </c>
      <c r="D30" s="279" t="s">
        <v>846</v>
      </c>
      <c r="E30" s="279">
        <v>596</v>
      </c>
      <c r="F30" s="279">
        <v>0.221</v>
      </c>
      <c r="G30" s="279"/>
      <c r="H30" s="29">
        <f t="shared" si="13"/>
        <v>0.54538158999999997</v>
      </c>
      <c r="I30" s="29"/>
      <c r="J30" s="11"/>
      <c r="K30" s="279"/>
      <c r="L30" s="37"/>
      <c r="M30" s="37"/>
      <c r="N30" s="37"/>
      <c r="O30" s="275"/>
      <c r="P30" s="275">
        <f>H30+I30+O30</f>
        <v>0.54538158999999997</v>
      </c>
      <c r="Q30" s="275"/>
      <c r="R30" s="275">
        <f>P30*E30</f>
        <v>325.04742763999997</v>
      </c>
    </row>
    <row r="31" spans="1:18" ht="36">
      <c r="A31" s="279">
        <v>5</v>
      </c>
      <c r="B31" s="13" t="s">
        <v>289</v>
      </c>
      <c r="C31" s="11" t="s">
        <v>293</v>
      </c>
      <c r="D31" s="279" t="s">
        <v>847</v>
      </c>
      <c r="E31" s="279">
        <v>1.75</v>
      </c>
      <c r="F31" s="279">
        <v>0.96</v>
      </c>
      <c r="G31" s="279">
        <v>17.899999999999999</v>
      </c>
      <c r="H31" s="29">
        <f t="shared" si="13"/>
        <v>2.3690783999999998</v>
      </c>
      <c r="I31" s="29">
        <f t="shared" si="13"/>
        <v>54.731039999999993</v>
      </c>
      <c r="J31" s="11" t="s">
        <v>290</v>
      </c>
      <c r="K31" s="279" t="s">
        <v>845</v>
      </c>
      <c r="L31" s="37"/>
      <c r="M31" s="37">
        <v>1.7</v>
      </c>
      <c r="N31" s="37">
        <v>18.260000000000002</v>
      </c>
      <c r="O31" s="275">
        <f>N31*M31*O$7</f>
        <v>36.214838880000002</v>
      </c>
      <c r="P31" s="275">
        <f>H31+I31+O31</f>
        <v>93.314957279999987</v>
      </c>
      <c r="Q31" s="275">
        <f>O31*E31</f>
        <v>63.375968040000004</v>
      </c>
      <c r="R31" s="275">
        <f>P31*E31</f>
        <v>163.30117523999996</v>
      </c>
    </row>
    <row r="32" spans="1:18" ht="54">
      <c r="A32" s="324">
        <v>6</v>
      </c>
      <c r="B32" s="328" t="s">
        <v>291</v>
      </c>
      <c r="C32" s="327" t="s">
        <v>419</v>
      </c>
      <c r="D32" s="324" t="s">
        <v>847</v>
      </c>
      <c r="E32" s="325">
        <v>1.75</v>
      </c>
      <c r="F32" s="324">
        <v>21.2</v>
      </c>
      <c r="G32" s="324">
        <v>12.9</v>
      </c>
      <c r="H32" s="317">
        <f t="shared" si="13"/>
        <v>52.317147999999996</v>
      </c>
      <c r="I32" s="317">
        <f t="shared" si="13"/>
        <v>39.443039999999996</v>
      </c>
      <c r="J32" s="11" t="s">
        <v>445</v>
      </c>
      <c r="K32" s="279" t="s">
        <v>846</v>
      </c>
      <c r="L32" s="39" t="s">
        <v>1037</v>
      </c>
      <c r="M32" s="37">
        <v>100</v>
      </c>
      <c r="N32" s="37">
        <v>4.58</v>
      </c>
      <c r="O32" s="330">
        <f>((N32*M32)+(N33*M33)+(N34*M34))*O$7</f>
        <v>542.42926799999998</v>
      </c>
      <c r="P32" s="325">
        <f t="shared" ref="P32" si="16">H32+I32+O32</f>
        <v>634.18945599999995</v>
      </c>
      <c r="Q32" s="325">
        <f t="shared" ref="Q32" si="17">O32*E32</f>
        <v>949.25121899999999</v>
      </c>
      <c r="R32" s="325">
        <f t="shared" ref="R32" si="18">P32*E32</f>
        <v>1109.8315479999999</v>
      </c>
    </row>
    <row r="33" spans="1:18" ht="18">
      <c r="A33" s="324"/>
      <c r="B33" s="328"/>
      <c r="C33" s="327"/>
      <c r="D33" s="324"/>
      <c r="E33" s="325"/>
      <c r="F33" s="324"/>
      <c r="G33" s="324"/>
      <c r="H33" s="317"/>
      <c r="I33" s="317"/>
      <c r="J33" s="11" t="s">
        <v>292</v>
      </c>
      <c r="K33" s="279" t="s">
        <v>845</v>
      </c>
      <c r="L33" s="37" t="s">
        <v>1027</v>
      </c>
      <c r="M33" s="279">
        <v>0.05</v>
      </c>
      <c r="N33" s="37">
        <v>4</v>
      </c>
      <c r="O33" s="330"/>
      <c r="P33" s="325"/>
      <c r="Q33" s="325"/>
      <c r="R33" s="325"/>
    </row>
    <row r="34" spans="1:18" ht="18">
      <c r="A34" s="324"/>
      <c r="B34" s="328"/>
      <c r="C34" s="327"/>
      <c r="D34" s="324"/>
      <c r="E34" s="325"/>
      <c r="F34" s="324"/>
      <c r="G34" s="324"/>
      <c r="H34" s="317"/>
      <c r="I34" s="317"/>
      <c r="J34" s="11" t="s">
        <v>420</v>
      </c>
      <c r="K34" s="279" t="s">
        <v>939</v>
      </c>
      <c r="L34" s="37" t="s">
        <v>1064</v>
      </c>
      <c r="M34" s="279">
        <v>0.15</v>
      </c>
      <c r="N34" s="37">
        <v>45</v>
      </c>
      <c r="O34" s="330"/>
      <c r="P34" s="325"/>
      <c r="Q34" s="325"/>
      <c r="R34" s="325"/>
    </row>
    <row r="35" spans="1:18" ht="18">
      <c r="A35" s="324">
        <v>7</v>
      </c>
      <c r="B35" s="328" t="s">
        <v>219</v>
      </c>
      <c r="C35" s="327" t="s">
        <v>885</v>
      </c>
      <c r="D35" s="324" t="s">
        <v>845</v>
      </c>
      <c r="E35" s="324">
        <v>26.4</v>
      </c>
      <c r="F35" s="324">
        <v>0.52</v>
      </c>
      <c r="G35" s="324">
        <v>0.34</v>
      </c>
      <c r="H35" s="317">
        <f t="shared" ref="H35:I35" si="19">F35*H$7</f>
        <v>1.2832508</v>
      </c>
      <c r="I35" s="317">
        <f t="shared" si="19"/>
        <v>1.0395840000000001</v>
      </c>
      <c r="J35" s="11" t="s">
        <v>865</v>
      </c>
      <c r="K35" s="279" t="s">
        <v>845</v>
      </c>
      <c r="L35" s="37" t="s">
        <v>114</v>
      </c>
      <c r="M35" s="279">
        <v>1.02</v>
      </c>
      <c r="N35" s="37">
        <v>29.93</v>
      </c>
      <c r="O35" s="330">
        <f>((N35*M35)/1.02+(N36*M36)+(N37*M37))*O$7</f>
        <v>35.342075496</v>
      </c>
      <c r="P35" s="325">
        <f t="shared" ref="P35" si="20">H35+I35+O35</f>
        <v>37.664910296000002</v>
      </c>
      <c r="Q35" s="325">
        <f t="shared" ref="Q35" si="21">O35*E35</f>
        <v>933.0307930944</v>
      </c>
      <c r="R35" s="325">
        <f t="shared" ref="R35" si="22">P35*E35</f>
        <v>994.35363181440005</v>
      </c>
    </row>
    <row r="36" spans="1:18" ht="18">
      <c r="A36" s="324"/>
      <c r="B36" s="328"/>
      <c r="C36" s="327"/>
      <c r="D36" s="324"/>
      <c r="E36" s="324"/>
      <c r="F36" s="324"/>
      <c r="G36" s="324"/>
      <c r="H36" s="317"/>
      <c r="I36" s="317"/>
      <c r="J36" s="11" t="s">
        <v>79</v>
      </c>
      <c r="K36" s="279" t="s">
        <v>846</v>
      </c>
      <c r="L36" s="37"/>
      <c r="M36" s="279">
        <v>7.5399999999999995E-2</v>
      </c>
      <c r="N36" s="37">
        <v>3.5</v>
      </c>
      <c r="O36" s="330"/>
      <c r="P36" s="325"/>
      <c r="Q36" s="325"/>
      <c r="R36" s="325"/>
    </row>
    <row r="37" spans="1:18" ht="18">
      <c r="A37" s="324"/>
      <c r="B37" s="328"/>
      <c r="C37" s="327"/>
      <c r="D37" s="324"/>
      <c r="E37" s="324"/>
      <c r="F37" s="324"/>
      <c r="G37" s="324"/>
      <c r="H37" s="317"/>
      <c r="I37" s="317"/>
      <c r="J37" s="20" t="s">
        <v>80</v>
      </c>
      <c r="K37" s="279" t="s">
        <v>845</v>
      </c>
      <c r="L37" s="40" t="s">
        <v>978</v>
      </c>
      <c r="M37" s="279">
        <v>8.0000000000000004E-4</v>
      </c>
      <c r="N37" s="37">
        <v>125</v>
      </c>
      <c r="O37" s="330"/>
      <c r="P37" s="325"/>
      <c r="Q37" s="325"/>
      <c r="R37" s="325"/>
    </row>
    <row r="38" spans="1:18" ht="36">
      <c r="A38" s="279">
        <v>8</v>
      </c>
      <c r="B38" s="13" t="s">
        <v>71</v>
      </c>
      <c r="C38" s="11" t="s">
        <v>870</v>
      </c>
      <c r="D38" s="279" t="s">
        <v>846</v>
      </c>
      <c r="E38" s="16">
        <v>264</v>
      </c>
      <c r="F38" s="279"/>
      <c r="G38" s="279"/>
      <c r="H38" s="275"/>
      <c r="I38" s="275"/>
      <c r="J38" s="11" t="s">
        <v>321</v>
      </c>
      <c r="K38" s="279" t="s">
        <v>846</v>
      </c>
      <c r="L38" s="40" t="s">
        <v>1065</v>
      </c>
      <c r="M38" s="37">
        <v>1</v>
      </c>
      <c r="N38" s="37">
        <v>0.42</v>
      </c>
      <c r="O38" s="275">
        <f>N38*M38*O$7</f>
        <v>0.48998879999999995</v>
      </c>
      <c r="P38" s="275">
        <f>H38+I38+O38</f>
        <v>0.48998879999999995</v>
      </c>
      <c r="Q38" s="275">
        <f>O38*E38</f>
        <v>129.35704319999999</v>
      </c>
      <c r="R38" s="275">
        <f>P38*E38</f>
        <v>129.35704319999999</v>
      </c>
    </row>
    <row r="39" spans="1:18" ht="36">
      <c r="A39" s="279">
        <v>9</v>
      </c>
      <c r="B39" s="278" t="s">
        <v>139</v>
      </c>
      <c r="C39" s="11" t="s">
        <v>294</v>
      </c>
      <c r="D39" s="279" t="s">
        <v>847</v>
      </c>
      <c r="E39" s="275">
        <v>2.64</v>
      </c>
      <c r="F39" s="279">
        <v>10.199999999999999</v>
      </c>
      <c r="G39" s="279">
        <v>1.41</v>
      </c>
      <c r="H39" s="29">
        <f t="shared" ref="H39:I40" si="23">F39*H$7</f>
        <v>25.171457999999998</v>
      </c>
      <c r="I39" s="29">
        <f t="shared" si="23"/>
        <v>4.3112159999999999</v>
      </c>
      <c r="J39" s="11" t="s">
        <v>115</v>
      </c>
      <c r="K39" s="279" t="s">
        <v>845</v>
      </c>
      <c r="L39" s="38" t="s">
        <v>116</v>
      </c>
      <c r="M39" s="279">
        <v>3.06</v>
      </c>
      <c r="N39" s="37">
        <v>26</v>
      </c>
      <c r="O39" s="275">
        <f>N39*M39*O$7</f>
        <v>92.817878399999998</v>
      </c>
      <c r="P39" s="275">
        <f>H39+I39+O39</f>
        <v>122.30055239999999</v>
      </c>
      <c r="Q39" s="275">
        <f>O39*E39</f>
        <v>245.03919897599999</v>
      </c>
      <c r="R39" s="275">
        <f>P39*E39</f>
        <v>322.873458336</v>
      </c>
    </row>
    <row r="40" spans="1:18" ht="72">
      <c r="A40" s="279">
        <v>10</v>
      </c>
      <c r="B40" s="13" t="s">
        <v>295</v>
      </c>
      <c r="C40" s="11" t="s">
        <v>297</v>
      </c>
      <c r="D40" s="279" t="s">
        <v>846</v>
      </c>
      <c r="E40" s="16">
        <v>264</v>
      </c>
      <c r="F40" s="279">
        <v>0.436</v>
      </c>
      <c r="G40" s="279">
        <v>7.4999999999999997E-3</v>
      </c>
      <c r="H40" s="29">
        <f t="shared" si="23"/>
        <v>1.0759564399999999</v>
      </c>
      <c r="I40" s="29">
        <f t="shared" si="23"/>
        <v>2.2931999999999998E-2</v>
      </c>
      <c r="J40" s="11" t="s">
        <v>296</v>
      </c>
      <c r="K40" s="279" t="s">
        <v>846</v>
      </c>
      <c r="L40" s="37"/>
      <c r="M40" s="37">
        <v>1.02</v>
      </c>
      <c r="N40" s="37">
        <v>25.1</v>
      </c>
      <c r="O40" s="275">
        <f>N40*M40*O$7</f>
        <v>29.868317279999999</v>
      </c>
      <c r="P40" s="275">
        <f t="shared" ref="P40" si="24">H40+I40+O40</f>
        <v>30.967205719999999</v>
      </c>
      <c r="Q40" s="275">
        <f t="shared" ref="Q40" si="25">O40*E40</f>
        <v>7885.2357619200002</v>
      </c>
      <c r="R40" s="275">
        <f t="shared" ref="R40" si="26">P40*E40</f>
        <v>8175.3423100800001</v>
      </c>
    </row>
    <row r="41" spans="1:18" ht="18">
      <c r="A41" s="279"/>
      <c r="B41" s="13"/>
      <c r="C41" s="17" t="s">
        <v>382</v>
      </c>
      <c r="D41" s="279"/>
      <c r="E41" s="279"/>
      <c r="F41" s="279"/>
      <c r="G41" s="279"/>
      <c r="H41" s="275"/>
      <c r="I41" s="275"/>
      <c r="J41" s="11"/>
      <c r="K41" s="279"/>
      <c r="L41" s="38"/>
      <c r="M41" s="37"/>
      <c r="N41" s="37"/>
      <c r="O41" s="275"/>
      <c r="P41" s="275"/>
      <c r="Q41" s="275"/>
      <c r="R41" s="275"/>
    </row>
    <row r="42" spans="1:18" ht="36">
      <c r="A42" s="279">
        <v>1</v>
      </c>
      <c r="B42" s="279" t="s">
        <v>113</v>
      </c>
      <c r="C42" s="11" t="s">
        <v>360</v>
      </c>
      <c r="D42" s="279" t="s">
        <v>845</v>
      </c>
      <c r="E42" s="279">
        <f>1.5</f>
        <v>1.5</v>
      </c>
      <c r="F42" s="279">
        <v>1.1000000000000001</v>
      </c>
      <c r="G42" s="279"/>
      <c r="H42" s="29">
        <f t="shared" ref="H42:I46" si="27">F42*H$7</f>
        <v>2.714569</v>
      </c>
      <c r="I42" s="29"/>
      <c r="J42" s="11"/>
      <c r="K42" s="279"/>
      <c r="L42" s="37"/>
      <c r="M42" s="37"/>
      <c r="N42" s="37"/>
      <c r="O42" s="275"/>
      <c r="P42" s="275">
        <f>H42+I42+O42</f>
        <v>2.714569</v>
      </c>
      <c r="Q42" s="275"/>
      <c r="R42" s="275">
        <f>P42*E42</f>
        <v>4.0718534999999996</v>
      </c>
    </row>
    <row r="43" spans="1:18" ht="18">
      <c r="A43" s="279">
        <v>2</v>
      </c>
      <c r="B43" s="279" t="s">
        <v>77</v>
      </c>
      <c r="C43" s="11" t="s">
        <v>78</v>
      </c>
      <c r="D43" s="279" t="s">
        <v>845</v>
      </c>
      <c r="E43" s="279">
        <f>0.17</f>
        <v>0.17</v>
      </c>
      <c r="F43" s="279">
        <v>0.56200000000000006</v>
      </c>
      <c r="G43" s="279"/>
      <c r="H43" s="29">
        <f t="shared" si="27"/>
        <v>1.3868979800000001</v>
      </c>
      <c r="I43" s="29"/>
      <c r="J43" s="11"/>
      <c r="K43" s="279"/>
      <c r="L43" s="37"/>
      <c r="M43" s="37"/>
      <c r="N43" s="37"/>
      <c r="O43" s="275"/>
      <c r="P43" s="275">
        <f>H43+I43+O43</f>
        <v>1.3868979800000001</v>
      </c>
      <c r="Q43" s="275"/>
      <c r="R43" s="275">
        <f>P43*E43</f>
        <v>0.23577265660000002</v>
      </c>
    </row>
    <row r="44" spans="1:18" ht="36">
      <c r="A44" s="279">
        <v>3</v>
      </c>
      <c r="B44" s="13" t="s">
        <v>121</v>
      </c>
      <c r="C44" s="11" t="s">
        <v>281</v>
      </c>
      <c r="D44" s="279" t="s">
        <v>847</v>
      </c>
      <c r="E44" s="12">
        <f>0.0216</f>
        <v>2.1600000000000001E-2</v>
      </c>
      <c r="F44" s="279">
        <v>3.57</v>
      </c>
      <c r="G44" s="279">
        <v>0.99</v>
      </c>
      <c r="H44" s="29">
        <f t="shared" si="27"/>
        <v>8.8100103000000001</v>
      </c>
      <c r="I44" s="29">
        <f t="shared" si="27"/>
        <v>3.0270239999999999</v>
      </c>
      <c r="J44" s="11" t="s">
        <v>130</v>
      </c>
      <c r="K44" s="279" t="s">
        <v>845</v>
      </c>
      <c r="L44" s="37" t="s">
        <v>131</v>
      </c>
      <c r="M44" s="37">
        <v>4.08</v>
      </c>
      <c r="N44" s="37">
        <v>4</v>
      </c>
      <c r="O44" s="275">
        <f>N44*M44*O$7</f>
        <v>19.039564799999997</v>
      </c>
      <c r="P44" s="275">
        <f>H44+I44+O44</f>
        <v>30.876599099999996</v>
      </c>
      <c r="Q44" s="275">
        <f>O44*E44</f>
        <v>0.41125459967999994</v>
      </c>
      <c r="R44" s="275">
        <f>P44*E44</f>
        <v>0.66693454056000001</v>
      </c>
    </row>
    <row r="45" spans="1:18" ht="18">
      <c r="A45" s="279">
        <v>4</v>
      </c>
      <c r="B45" s="279" t="s">
        <v>77</v>
      </c>
      <c r="C45" s="11" t="s">
        <v>236</v>
      </c>
      <c r="D45" s="279" t="s">
        <v>845</v>
      </c>
      <c r="E45" s="279">
        <f>1.3</f>
        <v>1.3</v>
      </c>
      <c r="F45" s="279">
        <v>0.56200000000000006</v>
      </c>
      <c r="G45" s="279"/>
      <c r="H45" s="29">
        <f t="shared" si="27"/>
        <v>1.3868979800000001</v>
      </c>
      <c r="I45" s="29"/>
      <c r="J45" s="11"/>
      <c r="K45" s="279"/>
      <c r="L45" s="37"/>
      <c r="M45" s="37"/>
      <c r="N45" s="37"/>
      <c r="O45" s="275"/>
      <c r="P45" s="275">
        <f>H45+I45+O45</f>
        <v>1.3868979800000001</v>
      </c>
      <c r="Q45" s="275"/>
      <c r="R45" s="275">
        <f>P45*E45</f>
        <v>1.8029673740000001</v>
      </c>
    </row>
    <row r="46" spans="1:18" ht="18">
      <c r="A46" s="324">
        <v>5</v>
      </c>
      <c r="B46" s="328" t="s">
        <v>331</v>
      </c>
      <c r="C46" s="327" t="s">
        <v>884</v>
      </c>
      <c r="D46" s="324" t="s">
        <v>845</v>
      </c>
      <c r="E46" s="324">
        <f>1.3</f>
        <v>1.3</v>
      </c>
      <c r="F46" s="324">
        <v>1.55</v>
      </c>
      <c r="G46" s="324">
        <v>0.76</v>
      </c>
      <c r="H46" s="317">
        <f t="shared" si="27"/>
        <v>3.8250744999999999</v>
      </c>
      <c r="I46" s="317">
        <f t="shared" si="27"/>
        <v>2.3237760000000001</v>
      </c>
      <c r="J46" s="11" t="s">
        <v>854</v>
      </c>
      <c r="K46" s="279" t="s">
        <v>845</v>
      </c>
      <c r="L46" s="37" t="s">
        <v>132</v>
      </c>
      <c r="M46" s="279">
        <v>1.02</v>
      </c>
      <c r="N46" s="37">
        <v>22.5</v>
      </c>
      <c r="O46" s="330">
        <f>((N46*M46)/1.02+(N47*M47)+(N48*M48))*O$7</f>
        <v>30.096978719999999</v>
      </c>
      <c r="P46" s="325">
        <f t="shared" ref="P46" si="28">H46+I46+O46</f>
        <v>36.245829219999997</v>
      </c>
      <c r="Q46" s="325">
        <f t="shared" ref="Q46" si="29">O46*E46</f>
        <v>39.126072336</v>
      </c>
      <c r="R46" s="325">
        <f t="shared" ref="R46" si="30">P46*E46</f>
        <v>47.119577985999996</v>
      </c>
    </row>
    <row r="47" spans="1:18" ht="18">
      <c r="A47" s="324"/>
      <c r="B47" s="328"/>
      <c r="C47" s="327"/>
      <c r="D47" s="324"/>
      <c r="E47" s="324"/>
      <c r="F47" s="324"/>
      <c r="G47" s="324"/>
      <c r="H47" s="317"/>
      <c r="I47" s="317"/>
      <c r="J47" s="11" t="s">
        <v>79</v>
      </c>
      <c r="K47" s="279" t="s">
        <v>846</v>
      </c>
      <c r="L47" s="37"/>
      <c r="M47" s="279">
        <v>0.80300000000000005</v>
      </c>
      <c r="N47" s="37">
        <v>3.5</v>
      </c>
      <c r="O47" s="330"/>
      <c r="P47" s="325"/>
      <c r="Q47" s="325"/>
      <c r="R47" s="325"/>
    </row>
    <row r="48" spans="1:18" ht="18">
      <c r="A48" s="324"/>
      <c r="B48" s="328"/>
      <c r="C48" s="327"/>
      <c r="D48" s="324"/>
      <c r="E48" s="324"/>
      <c r="F48" s="324"/>
      <c r="G48" s="324"/>
      <c r="H48" s="317"/>
      <c r="I48" s="317"/>
      <c r="J48" s="11" t="s">
        <v>80</v>
      </c>
      <c r="K48" s="279" t="s">
        <v>845</v>
      </c>
      <c r="L48" s="40" t="s">
        <v>978</v>
      </c>
      <c r="M48" s="279">
        <v>3.8999999999999998E-3</v>
      </c>
      <c r="N48" s="37">
        <v>125</v>
      </c>
      <c r="O48" s="330"/>
      <c r="P48" s="325"/>
      <c r="Q48" s="325"/>
      <c r="R48" s="325"/>
    </row>
    <row r="49" spans="1:18" ht="36">
      <c r="A49" s="324">
        <v>6</v>
      </c>
      <c r="B49" s="323" t="s">
        <v>332</v>
      </c>
      <c r="C49" s="327" t="s">
        <v>333</v>
      </c>
      <c r="D49" s="324" t="s">
        <v>939</v>
      </c>
      <c r="E49" s="331">
        <f>0.57416</f>
        <v>0.57416</v>
      </c>
      <c r="F49" s="324">
        <v>10.3</v>
      </c>
      <c r="G49" s="324">
        <v>10.8</v>
      </c>
      <c r="H49" s="317">
        <f t="shared" ref="H49:I49" si="31">F49*H$7</f>
        <v>25.418237000000001</v>
      </c>
      <c r="I49" s="317">
        <f t="shared" si="31"/>
        <v>33.022080000000003</v>
      </c>
      <c r="J49" s="11" t="s">
        <v>133</v>
      </c>
      <c r="K49" s="279" t="s">
        <v>124</v>
      </c>
      <c r="L49" s="37" t="s">
        <v>1020</v>
      </c>
      <c r="M49" s="279">
        <v>1</v>
      </c>
      <c r="N49" s="37">
        <v>0.33300000000000002</v>
      </c>
      <c r="O49" s="330">
        <f>((N49*M49)+(N50*M50)+(N51*M51))*O$7</f>
        <v>5.9766967199999996</v>
      </c>
      <c r="P49" s="325">
        <f t="shared" ref="P49" si="32">H49+I49+O49</f>
        <v>64.41701372</v>
      </c>
      <c r="Q49" s="325">
        <f t="shared" ref="Q49" si="33">O49*E49</f>
        <v>3.4315801887551998</v>
      </c>
      <c r="R49" s="325">
        <f t="shared" ref="R49" si="34">P49*E49</f>
        <v>36.985672597475201</v>
      </c>
    </row>
    <row r="50" spans="1:18" ht="18">
      <c r="A50" s="324"/>
      <c r="B50" s="323"/>
      <c r="C50" s="327"/>
      <c r="D50" s="324"/>
      <c r="E50" s="331"/>
      <c r="F50" s="324"/>
      <c r="G50" s="324"/>
      <c r="H50" s="317"/>
      <c r="I50" s="317"/>
      <c r="J50" s="11" t="s">
        <v>134</v>
      </c>
      <c r="K50" s="279" t="s">
        <v>124</v>
      </c>
      <c r="L50" s="40" t="s">
        <v>1019</v>
      </c>
      <c r="M50" s="279">
        <v>2</v>
      </c>
      <c r="N50" s="37">
        <v>1</v>
      </c>
      <c r="O50" s="330"/>
      <c r="P50" s="325"/>
      <c r="Q50" s="325"/>
      <c r="R50" s="325"/>
    </row>
    <row r="51" spans="1:18" ht="18">
      <c r="A51" s="324"/>
      <c r="B51" s="323"/>
      <c r="C51" s="327"/>
      <c r="D51" s="324"/>
      <c r="E51" s="331"/>
      <c r="F51" s="324"/>
      <c r="G51" s="324"/>
      <c r="H51" s="317"/>
      <c r="I51" s="317"/>
      <c r="J51" s="11" t="s">
        <v>135</v>
      </c>
      <c r="K51" s="279" t="s">
        <v>124</v>
      </c>
      <c r="L51" s="37" t="s">
        <v>1018</v>
      </c>
      <c r="M51" s="279">
        <v>3</v>
      </c>
      <c r="N51" s="37">
        <v>0.93</v>
      </c>
      <c r="O51" s="330"/>
      <c r="P51" s="325"/>
      <c r="Q51" s="325"/>
      <c r="R51" s="325"/>
    </row>
    <row r="52" spans="1:18" ht="36">
      <c r="A52" s="279">
        <v>7</v>
      </c>
      <c r="B52" s="13" t="s">
        <v>71</v>
      </c>
      <c r="C52" s="11" t="s">
        <v>334</v>
      </c>
      <c r="D52" s="279" t="s">
        <v>248</v>
      </c>
      <c r="E52" s="14">
        <f>22.8</f>
        <v>22.8</v>
      </c>
      <c r="F52" s="279"/>
      <c r="G52" s="279"/>
      <c r="H52" s="275"/>
      <c r="I52" s="275"/>
      <c r="J52" s="11" t="s">
        <v>335</v>
      </c>
      <c r="K52" s="279" t="s">
        <v>248</v>
      </c>
      <c r="L52" s="40" t="s">
        <v>1066</v>
      </c>
      <c r="M52" s="279">
        <v>1</v>
      </c>
      <c r="N52" s="37">
        <v>3.05</v>
      </c>
      <c r="O52" s="275">
        <f>N52*M52*O$7</f>
        <v>3.5582519999999995</v>
      </c>
      <c r="P52" s="275">
        <f>H52+I52+O52</f>
        <v>3.5582519999999995</v>
      </c>
      <c r="Q52" s="275">
        <f>O52*E52</f>
        <v>81.128145599999996</v>
      </c>
      <c r="R52" s="275">
        <f>P52*E52</f>
        <v>81.128145599999996</v>
      </c>
    </row>
    <row r="53" spans="1:18" ht="36">
      <c r="A53" s="279">
        <v>8</v>
      </c>
      <c r="B53" s="13" t="s">
        <v>71</v>
      </c>
      <c r="C53" s="11" t="s">
        <v>336</v>
      </c>
      <c r="D53" s="279" t="s">
        <v>248</v>
      </c>
      <c r="E53" s="14">
        <f>10.2</f>
        <v>10.199999999999999</v>
      </c>
      <c r="F53" s="279"/>
      <c r="G53" s="279"/>
      <c r="H53" s="275"/>
      <c r="I53" s="275"/>
      <c r="J53" s="11" t="s">
        <v>337</v>
      </c>
      <c r="K53" s="279" t="s">
        <v>248</v>
      </c>
      <c r="L53" s="40"/>
      <c r="M53" s="279">
        <v>1</v>
      </c>
      <c r="N53" s="37">
        <v>2.95</v>
      </c>
      <c r="O53" s="275">
        <f>N53*M53*O$7</f>
        <v>3.4415879999999999</v>
      </c>
      <c r="P53" s="275">
        <f>H53+I53+O53</f>
        <v>3.4415879999999999</v>
      </c>
      <c r="Q53" s="275">
        <f>O53*E53</f>
        <v>35.104197599999999</v>
      </c>
      <c r="R53" s="275">
        <f>P53*E53</f>
        <v>35.104197599999999</v>
      </c>
    </row>
    <row r="54" spans="1:18" ht="36">
      <c r="A54" s="279">
        <v>9</v>
      </c>
      <c r="B54" s="13" t="s">
        <v>71</v>
      </c>
      <c r="C54" s="11" t="s">
        <v>338</v>
      </c>
      <c r="D54" s="279" t="s">
        <v>248</v>
      </c>
      <c r="E54" s="14">
        <f>9.6</f>
        <v>9.6</v>
      </c>
      <c r="F54" s="279"/>
      <c r="G54" s="279"/>
      <c r="H54" s="275"/>
      <c r="I54" s="275"/>
      <c r="J54" s="11" t="s">
        <v>339</v>
      </c>
      <c r="K54" s="279" t="s">
        <v>248</v>
      </c>
      <c r="L54" s="40"/>
      <c r="M54" s="279">
        <v>1</v>
      </c>
      <c r="N54" s="37">
        <v>2.83</v>
      </c>
      <c r="O54" s="275">
        <f>N54*M54*O$7</f>
        <v>3.3015911999999998</v>
      </c>
      <c r="P54" s="275">
        <f>H54+I54+O54</f>
        <v>3.3015911999999998</v>
      </c>
      <c r="Q54" s="275">
        <f>O54*E54</f>
        <v>31.695275519999996</v>
      </c>
      <c r="R54" s="275">
        <f>P54*E54</f>
        <v>31.695275519999996</v>
      </c>
    </row>
    <row r="55" spans="1:18" ht="36">
      <c r="A55" s="279">
        <v>10</v>
      </c>
      <c r="B55" s="13" t="s">
        <v>71</v>
      </c>
      <c r="C55" s="11" t="s">
        <v>340</v>
      </c>
      <c r="D55" s="279" t="s">
        <v>248</v>
      </c>
      <c r="E55" s="14">
        <f>57.6</f>
        <v>57.6</v>
      </c>
      <c r="F55" s="279"/>
      <c r="G55" s="279"/>
      <c r="H55" s="275"/>
      <c r="I55" s="275"/>
      <c r="J55" s="11" t="s">
        <v>341</v>
      </c>
      <c r="K55" s="279" t="s">
        <v>248</v>
      </c>
      <c r="L55" s="40" t="s">
        <v>1067</v>
      </c>
      <c r="M55" s="279">
        <v>1</v>
      </c>
      <c r="N55" s="37">
        <v>0.5</v>
      </c>
      <c r="O55" s="275">
        <f>N55*M55*O$7</f>
        <v>0.58331999999999995</v>
      </c>
      <c r="P55" s="275">
        <f>H55+I55+O55</f>
        <v>0.58331999999999995</v>
      </c>
      <c r="Q55" s="275">
        <f>O55*E55</f>
        <v>33.599232000000001</v>
      </c>
      <c r="R55" s="275">
        <f>P55*E55</f>
        <v>33.599232000000001</v>
      </c>
    </row>
    <row r="56" spans="1:18" ht="72">
      <c r="A56" s="324">
        <v>11</v>
      </c>
      <c r="B56" s="328" t="s">
        <v>342</v>
      </c>
      <c r="C56" s="327" t="s">
        <v>343</v>
      </c>
      <c r="D56" s="324" t="s">
        <v>847</v>
      </c>
      <c r="E56" s="325">
        <f>0.16</f>
        <v>0.16</v>
      </c>
      <c r="F56" s="324">
        <v>18.100000000000001</v>
      </c>
      <c r="G56" s="324">
        <v>15.3</v>
      </c>
      <c r="H56" s="317">
        <f t="shared" ref="H56:I56" si="35">F56*H$7</f>
        <v>44.666999000000004</v>
      </c>
      <c r="I56" s="317">
        <f t="shared" si="35"/>
        <v>46.781280000000002</v>
      </c>
      <c r="J56" s="11" t="s">
        <v>344</v>
      </c>
      <c r="K56" s="279" t="s">
        <v>846</v>
      </c>
      <c r="L56" s="37" t="s">
        <v>1091</v>
      </c>
      <c r="M56" s="37">
        <v>101.5</v>
      </c>
      <c r="N56" s="37">
        <v>2.1800000000000002</v>
      </c>
      <c r="O56" s="330">
        <f>((N56*M56)+(N57*M57)+(N58*M58))*O$7</f>
        <v>262.41816839999996</v>
      </c>
      <c r="P56" s="325">
        <f t="shared" ref="P56" si="36">H56+I56+O56</f>
        <v>353.86644739999997</v>
      </c>
      <c r="Q56" s="325">
        <f t="shared" ref="Q56" si="37">O56*E56</f>
        <v>41.98690694399999</v>
      </c>
      <c r="R56" s="325">
        <f t="shared" ref="R56" si="38">P56*E56</f>
        <v>56.618631583999999</v>
      </c>
    </row>
    <row r="57" spans="1:18" ht="18">
      <c r="A57" s="324"/>
      <c r="B57" s="328"/>
      <c r="C57" s="327"/>
      <c r="D57" s="324"/>
      <c r="E57" s="325"/>
      <c r="F57" s="324"/>
      <c r="G57" s="324"/>
      <c r="H57" s="317"/>
      <c r="I57" s="317"/>
      <c r="J57" s="20" t="s">
        <v>345</v>
      </c>
      <c r="K57" s="279" t="s">
        <v>124</v>
      </c>
      <c r="L57" s="37" t="s">
        <v>1020</v>
      </c>
      <c r="M57" s="37">
        <v>5</v>
      </c>
      <c r="N57" s="37">
        <v>0.33300000000000002</v>
      </c>
      <c r="O57" s="330"/>
      <c r="P57" s="325"/>
      <c r="Q57" s="325"/>
      <c r="R57" s="325"/>
    </row>
    <row r="58" spans="1:18" ht="18">
      <c r="A58" s="324"/>
      <c r="B58" s="328"/>
      <c r="C58" s="327"/>
      <c r="D58" s="324"/>
      <c r="E58" s="325"/>
      <c r="F58" s="324"/>
      <c r="G58" s="324"/>
      <c r="H58" s="317"/>
      <c r="I58" s="317"/>
      <c r="J58" s="20" t="s">
        <v>346</v>
      </c>
      <c r="K58" s="279" t="s">
        <v>124</v>
      </c>
      <c r="L58" s="40" t="s">
        <v>1019</v>
      </c>
      <c r="M58" s="37">
        <v>2</v>
      </c>
      <c r="N58" s="37">
        <v>1</v>
      </c>
      <c r="O58" s="330"/>
      <c r="P58" s="325"/>
      <c r="Q58" s="325"/>
      <c r="R58" s="325"/>
    </row>
    <row r="59" spans="1:18" ht="36">
      <c r="A59" s="279">
        <v>12</v>
      </c>
      <c r="B59" s="279" t="s">
        <v>347</v>
      </c>
      <c r="C59" s="11" t="s">
        <v>348</v>
      </c>
      <c r="D59" s="279" t="s">
        <v>847</v>
      </c>
      <c r="E59" s="279">
        <f>0.039</f>
        <v>3.9E-2</v>
      </c>
      <c r="F59" s="279">
        <v>45.89</v>
      </c>
      <c r="G59" s="279">
        <v>0.41</v>
      </c>
      <c r="H59" s="29">
        <f t="shared" ref="H59:I60" si="39">F59*H$7</f>
        <v>113.24688310000001</v>
      </c>
      <c r="I59" s="29">
        <f t="shared" si="39"/>
        <v>1.2536159999999998</v>
      </c>
      <c r="J59" s="11" t="s">
        <v>349</v>
      </c>
      <c r="K59" s="279" t="s">
        <v>846</v>
      </c>
      <c r="L59" s="37" t="s">
        <v>1090</v>
      </c>
      <c r="M59" s="37">
        <v>101.5</v>
      </c>
      <c r="N59" s="37">
        <v>1.8</v>
      </c>
      <c r="O59" s="275">
        <f>N59*M59*O$7</f>
        <v>213.145128</v>
      </c>
      <c r="P59" s="275">
        <f>H59+I59+O59</f>
        <v>327.64562710000001</v>
      </c>
      <c r="Q59" s="275">
        <f>O59*E59</f>
        <v>8.3126599920000004</v>
      </c>
      <c r="R59" s="275">
        <f>P59*E59</f>
        <v>12.7781794569</v>
      </c>
    </row>
    <row r="60" spans="1:18" ht="36">
      <c r="A60" s="324">
        <v>13</v>
      </c>
      <c r="B60" s="328" t="s">
        <v>350</v>
      </c>
      <c r="C60" s="327" t="s">
        <v>351</v>
      </c>
      <c r="D60" s="324" t="s">
        <v>939</v>
      </c>
      <c r="E60" s="324">
        <f>0.389812</f>
        <v>0.38981199999999999</v>
      </c>
      <c r="F60" s="324">
        <v>10.6</v>
      </c>
      <c r="G60" s="324">
        <v>14.5</v>
      </c>
      <c r="H60" s="317">
        <f t="shared" si="39"/>
        <v>26.158573999999998</v>
      </c>
      <c r="I60" s="317">
        <f t="shared" si="39"/>
        <v>44.3352</v>
      </c>
      <c r="J60" s="11" t="s">
        <v>133</v>
      </c>
      <c r="K60" s="279" t="s">
        <v>124</v>
      </c>
      <c r="L60" s="37" t="s">
        <v>1020</v>
      </c>
      <c r="M60" s="279">
        <v>4.5</v>
      </c>
      <c r="N60" s="37">
        <v>0.33300000000000002</v>
      </c>
      <c r="O60" s="330">
        <f>((N60*M60)+(N61*M61)+(N62*M62))*O$7</f>
        <v>5.3997932400000002</v>
      </c>
      <c r="P60" s="325">
        <f t="shared" ref="P60" si="40">H60+I60+O60</f>
        <v>75.893567239999996</v>
      </c>
      <c r="Q60" s="325">
        <f t="shared" ref="Q60" si="41">O60*E60</f>
        <v>2.1049042024708799</v>
      </c>
      <c r="R60" s="325">
        <f t="shared" ref="R60" si="42">P60*E60</f>
        <v>29.584223232958877</v>
      </c>
    </row>
    <row r="61" spans="1:18" ht="18">
      <c r="A61" s="324"/>
      <c r="B61" s="328"/>
      <c r="C61" s="327"/>
      <c r="D61" s="324"/>
      <c r="E61" s="324"/>
      <c r="F61" s="324"/>
      <c r="G61" s="324"/>
      <c r="H61" s="317"/>
      <c r="I61" s="317"/>
      <c r="J61" s="11" t="s">
        <v>135</v>
      </c>
      <c r="K61" s="279" t="s">
        <v>124</v>
      </c>
      <c r="L61" s="37" t="s">
        <v>1018</v>
      </c>
      <c r="M61" s="279">
        <v>1</v>
      </c>
      <c r="N61" s="37">
        <v>0.93</v>
      </c>
      <c r="O61" s="330"/>
      <c r="P61" s="325"/>
      <c r="Q61" s="325"/>
      <c r="R61" s="325"/>
    </row>
    <row r="62" spans="1:18" ht="18">
      <c r="A62" s="324"/>
      <c r="B62" s="328"/>
      <c r="C62" s="327"/>
      <c r="D62" s="324"/>
      <c r="E62" s="324"/>
      <c r="F62" s="324"/>
      <c r="G62" s="324"/>
      <c r="H62" s="317"/>
      <c r="I62" s="317"/>
      <c r="J62" s="11" t="s">
        <v>134</v>
      </c>
      <c r="K62" s="279" t="s">
        <v>124</v>
      </c>
      <c r="L62" s="40" t="s">
        <v>1019</v>
      </c>
      <c r="M62" s="279">
        <v>2.2000000000000002</v>
      </c>
      <c r="N62" s="37">
        <v>1</v>
      </c>
      <c r="O62" s="330"/>
      <c r="P62" s="325"/>
      <c r="Q62" s="325"/>
      <c r="R62" s="325"/>
    </row>
    <row r="63" spans="1:18" ht="36">
      <c r="A63" s="279">
        <v>14</v>
      </c>
      <c r="B63" s="13" t="s">
        <v>71</v>
      </c>
      <c r="C63" s="11" t="s">
        <v>352</v>
      </c>
      <c r="D63" s="279" t="s">
        <v>248</v>
      </c>
      <c r="E63" s="14">
        <f>15.6</f>
        <v>15.6</v>
      </c>
      <c r="F63" s="279"/>
      <c r="G63" s="279"/>
      <c r="H63" s="275"/>
      <c r="I63" s="275"/>
      <c r="J63" s="11" t="s">
        <v>353</v>
      </c>
      <c r="K63" s="279" t="s">
        <v>248</v>
      </c>
      <c r="L63" s="40" t="s">
        <v>1068</v>
      </c>
      <c r="M63" s="279">
        <v>1</v>
      </c>
      <c r="N63" s="37">
        <v>3.82</v>
      </c>
      <c r="O63" s="275">
        <f>N63*M63*O$7</f>
        <v>4.4565647999999998</v>
      </c>
      <c r="P63" s="275">
        <f>H63+I63+O63</f>
        <v>4.4565647999999998</v>
      </c>
      <c r="Q63" s="275">
        <f>O63*E63</f>
        <v>69.522410879999995</v>
      </c>
      <c r="R63" s="275">
        <f>P63*E63</f>
        <v>69.522410879999995</v>
      </c>
    </row>
    <row r="64" spans="1:18" ht="36">
      <c r="A64" s="279">
        <v>15</v>
      </c>
      <c r="B64" s="13" t="s">
        <v>71</v>
      </c>
      <c r="C64" s="11" t="s">
        <v>354</v>
      </c>
      <c r="D64" s="279" t="s">
        <v>248</v>
      </c>
      <c r="E64" s="14">
        <f>18.4</f>
        <v>18.399999999999999</v>
      </c>
      <c r="F64" s="279"/>
      <c r="G64" s="279"/>
      <c r="H64" s="275"/>
      <c r="I64" s="275"/>
      <c r="J64" s="11" t="s">
        <v>339</v>
      </c>
      <c r="K64" s="279" t="s">
        <v>248</v>
      </c>
      <c r="L64" s="40"/>
      <c r="M64" s="279">
        <v>1</v>
      </c>
      <c r="N64" s="37">
        <v>2.83</v>
      </c>
      <c r="O64" s="275">
        <f>N64*M64*O$7</f>
        <v>3.3015911999999998</v>
      </c>
      <c r="P64" s="275">
        <f>H64+I64+O64</f>
        <v>3.3015911999999998</v>
      </c>
      <c r="Q64" s="275">
        <f>O64*E64</f>
        <v>60.749278079999989</v>
      </c>
      <c r="R64" s="275">
        <f>P64*E64</f>
        <v>60.749278079999989</v>
      </c>
    </row>
    <row r="65" spans="1:18" ht="36">
      <c r="A65" s="279">
        <v>16</v>
      </c>
      <c r="B65" s="13" t="s">
        <v>71</v>
      </c>
      <c r="C65" s="11" t="s">
        <v>89</v>
      </c>
      <c r="D65" s="279" t="s">
        <v>939</v>
      </c>
      <c r="E65" s="15">
        <f>0.05012</f>
        <v>5.0119999999999998E-2</v>
      </c>
      <c r="F65" s="279"/>
      <c r="G65" s="279"/>
      <c r="H65" s="275"/>
      <c r="I65" s="275"/>
      <c r="J65" s="11" t="s">
        <v>89</v>
      </c>
      <c r="K65" s="279" t="s">
        <v>939</v>
      </c>
      <c r="L65" s="40" t="s">
        <v>1056</v>
      </c>
      <c r="M65" s="279">
        <v>1</v>
      </c>
      <c r="N65" s="37">
        <v>479.17</v>
      </c>
      <c r="O65" s="275">
        <f>N65*M65*O$7</f>
        <v>559.01888880000001</v>
      </c>
      <c r="P65" s="275">
        <f>H65+I65+O65</f>
        <v>559.01888880000001</v>
      </c>
      <c r="Q65" s="275">
        <f>O65*E65</f>
        <v>28.018026706655998</v>
      </c>
      <c r="R65" s="275">
        <f>P65*E65</f>
        <v>28.018026706655998</v>
      </c>
    </row>
    <row r="66" spans="1:18" ht="18">
      <c r="A66" s="279">
        <v>17</v>
      </c>
      <c r="B66" s="13" t="s">
        <v>71</v>
      </c>
      <c r="C66" s="11" t="s">
        <v>355</v>
      </c>
      <c r="D66" s="279" t="s">
        <v>939</v>
      </c>
      <c r="E66" s="12">
        <f>0.0096</f>
        <v>9.5999999999999992E-3</v>
      </c>
      <c r="F66" s="279"/>
      <c r="G66" s="279"/>
      <c r="H66" s="275"/>
      <c r="I66" s="275"/>
      <c r="J66" s="11" t="s">
        <v>136</v>
      </c>
      <c r="K66" s="279" t="s">
        <v>939</v>
      </c>
      <c r="L66" s="40" t="s">
        <v>962</v>
      </c>
      <c r="M66" s="279">
        <v>1</v>
      </c>
      <c r="N66" s="37">
        <v>282.5</v>
      </c>
      <c r="O66" s="275">
        <f>N66*M66*O$7</f>
        <v>329.57579999999996</v>
      </c>
      <c r="P66" s="275">
        <f>H66+I66+O66</f>
        <v>329.57579999999996</v>
      </c>
      <c r="Q66" s="275">
        <f>O66*E66</f>
        <v>3.1639276799999991</v>
      </c>
      <c r="R66" s="275">
        <f>P66*E66</f>
        <v>3.1639276799999991</v>
      </c>
    </row>
    <row r="67" spans="1:18" ht="18">
      <c r="A67" s="324">
        <v>18</v>
      </c>
      <c r="B67" s="324" t="s">
        <v>128</v>
      </c>
      <c r="C67" s="327" t="s">
        <v>356</v>
      </c>
      <c r="D67" s="324" t="s">
        <v>847</v>
      </c>
      <c r="E67" s="324">
        <f>0.31</f>
        <v>0.31</v>
      </c>
      <c r="F67" s="324">
        <v>38.4</v>
      </c>
      <c r="G67" s="324">
        <v>0.03</v>
      </c>
      <c r="H67" s="317">
        <f t="shared" ref="H67:I67" si="43">F67*H$7</f>
        <v>94.763135999999989</v>
      </c>
      <c r="I67" s="317">
        <f t="shared" si="43"/>
        <v>9.172799999999999E-2</v>
      </c>
      <c r="J67" s="20" t="s">
        <v>126</v>
      </c>
      <c r="K67" s="279" t="s">
        <v>124</v>
      </c>
      <c r="L67" s="37" t="s">
        <v>965</v>
      </c>
      <c r="M67" s="279">
        <v>24.4</v>
      </c>
      <c r="N67" s="37">
        <v>0.8</v>
      </c>
      <c r="O67" s="330">
        <f>((N67*M67)+(N68*M68)+(N69*M69))*O$7</f>
        <v>25.817159879999998</v>
      </c>
      <c r="P67" s="325">
        <f t="shared" ref="P67" si="44">H67+I67+O67</f>
        <v>120.67202387999998</v>
      </c>
      <c r="Q67" s="325">
        <f t="shared" ref="Q67" si="45">O67*E67</f>
        <v>8.0033195627999998</v>
      </c>
      <c r="R67" s="325">
        <f t="shared" ref="R67" si="46">P67*E67</f>
        <v>37.408327402799998</v>
      </c>
    </row>
    <row r="68" spans="1:18" ht="18">
      <c r="A68" s="324"/>
      <c r="B68" s="324"/>
      <c r="C68" s="327"/>
      <c r="D68" s="324"/>
      <c r="E68" s="324"/>
      <c r="F68" s="324"/>
      <c r="G68" s="324"/>
      <c r="H68" s="317"/>
      <c r="I68" s="317"/>
      <c r="J68" s="20" t="s">
        <v>129</v>
      </c>
      <c r="K68" s="279" t="s">
        <v>124</v>
      </c>
      <c r="L68" s="37" t="s">
        <v>966</v>
      </c>
      <c r="M68" s="279">
        <v>0.2</v>
      </c>
      <c r="N68" s="37">
        <v>0.28999999999999998</v>
      </c>
      <c r="O68" s="330"/>
      <c r="P68" s="325"/>
      <c r="Q68" s="325"/>
      <c r="R68" s="325"/>
    </row>
    <row r="69" spans="1:18" ht="18">
      <c r="A69" s="324"/>
      <c r="B69" s="324"/>
      <c r="C69" s="327"/>
      <c r="D69" s="324"/>
      <c r="E69" s="324"/>
      <c r="F69" s="324"/>
      <c r="G69" s="324"/>
      <c r="H69" s="317"/>
      <c r="I69" s="317"/>
      <c r="J69" s="20" t="s">
        <v>127</v>
      </c>
      <c r="K69" s="279" t="s">
        <v>124</v>
      </c>
      <c r="L69" s="37"/>
      <c r="M69" s="279">
        <v>2.7</v>
      </c>
      <c r="N69" s="37">
        <v>0.94499999999999995</v>
      </c>
      <c r="O69" s="330"/>
      <c r="P69" s="325"/>
      <c r="Q69" s="325"/>
      <c r="R69" s="325"/>
    </row>
    <row r="70" spans="1:18" ht="54">
      <c r="A70" s="279">
        <v>19</v>
      </c>
      <c r="B70" s="13" t="s">
        <v>357</v>
      </c>
      <c r="C70" s="11" t="s">
        <v>358</v>
      </c>
      <c r="D70" s="279" t="s">
        <v>846</v>
      </c>
      <c r="E70" s="279">
        <f>6</f>
        <v>6</v>
      </c>
      <c r="F70" s="279">
        <v>0.66</v>
      </c>
      <c r="G70" s="279">
        <v>0.16</v>
      </c>
      <c r="H70" s="29">
        <f t="shared" ref="H70:I70" si="47">F70*H$7</f>
        <v>1.6287414</v>
      </c>
      <c r="I70" s="29">
        <f t="shared" si="47"/>
        <v>0.48921599999999998</v>
      </c>
      <c r="J70" s="11" t="s">
        <v>359</v>
      </c>
      <c r="K70" s="279" t="s">
        <v>846</v>
      </c>
      <c r="L70" s="38" t="s">
        <v>1071</v>
      </c>
      <c r="M70" s="37">
        <v>1</v>
      </c>
      <c r="N70" s="37">
        <v>4.63</v>
      </c>
      <c r="O70" s="275">
        <f>N70*M70*O$7</f>
        <v>5.401543199999999</v>
      </c>
      <c r="P70" s="275">
        <f>H70+I70+O70</f>
        <v>7.5195005999999989</v>
      </c>
      <c r="Q70" s="275">
        <f>O70*E70</f>
        <v>32.409259199999994</v>
      </c>
      <c r="R70" s="275">
        <f>P70*E70</f>
        <v>45.11700359999999</v>
      </c>
    </row>
    <row r="71" spans="1:18" ht="18">
      <c r="A71" s="279"/>
      <c r="B71" s="13"/>
      <c r="C71" s="17" t="s">
        <v>378</v>
      </c>
      <c r="D71" s="279"/>
      <c r="E71" s="279"/>
      <c r="F71" s="279"/>
      <c r="G71" s="279"/>
      <c r="H71" s="275"/>
      <c r="I71" s="275"/>
      <c r="J71" s="11"/>
      <c r="K71" s="279"/>
      <c r="L71" s="38"/>
      <c r="M71" s="37"/>
      <c r="N71" s="37"/>
      <c r="O71" s="275"/>
      <c r="P71" s="275"/>
      <c r="Q71" s="275"/>
      <c r="R71" s="275"/>
    </row>
    <row r="72" spans="1:18" ht="36">
      <c r="A72" s="279">
        <v>1</v>
      </c>
      <c r="B72" s="279" t="s">
        <v>113</v>
      </c>
      <c r="C72" s="11" t="s">
        <v>360</v>
      </c>
      <c r="D72" s="279" t="s">
        <v>845</v>
      </c>
      <c r="E72" s="279">
        <f>0.33*2</f>
        <v>0.66</v>
      </c>
      <c r="F72" s="279">
        <v>1.1000000000000001</v>
      </c>
      <c r="G72" s="279"/>
      <c r="H72" s="29">
        <f t="shared" ref="H72:I76" si="48">F72*H$7</f>
        <v>2.714569</v>
      </c>
      <c r="I72" s="29"/>
      <c r="J72" s="11"/>
      <c r="K72" s="279"/>
      <c r="L72" s="37"/>
      <c r="M72" s="37"/>
      <c r="N72" s="37"/>
      <c r="O72" s="275"/>
      <c r="P72" s="275">
        <f>H72+I72+O72</f>
        <v>2.714569</v>
      </c>
      <c r="Q72" s="275"/>
      <c r="R72" s="275">
        <f>P72*E72</f>
        <v>1.79161554</v>
      </c>
    </row>
    <row r="73" spans="1:18" ht="18">
      <c r="A73" s="279">
        <v>2</v>
      </c>
      <c r="B73" s="279" t="s">
        <v>77</v>
      </c>
      <c r="C73" s="11" t="s">
        <v>78</v>
      </c>
      <c r="D73" s="279" t="s">
        <v>845</v>
      </c>
      <c r="E73" s="279">
        <f>0.03*2</f>
        <v>0.06</v>
      </c>
      <c r="F73" s="279">
        <v>0.56200000000000006</v>
      </c>
      <c r="G73" s="279"/>
      <c r="H73" s="29">
        <f t="shared" si="48"/>
        <v>1.3868979800000001</v>
      </c>
      <c r="I73" s="29"/>
      <c r="J73" s="11"/>
      <c r="K73" s="279"/>
      <c r="L73" s="37"/>
      <c r="M73" s="37"/>
      <c r="N73" s="37"/>
      <c r="O73" s="275"/>
      <c r="P73" s="275">
        <f>H73+I73+O73</f>
        <v>1.3868979800000001</v>
      </c>
      <c r="Q73" s="275"/>
      <c r="R73" s="275">
        <f>P73*E73</f>
        <v>8.3213878800000002E-2</v>
      </c>
    </row>
    <row r="74" spans="1:18" ht="18">
      <c r="A74" s="279">
        <v>3</v>
      </c>
      <c r="B74" s="13" t="s">
        <v>121</v>
      </c>
      <c r="C74" s="11" t="s">
        <v>281</v>
      </c>
      <c r="D74" s="279" t="s">
        <v>847</v>
      </c>
      <c r="E74" s="12">
        <f>0.0033*2</f>
        <v>6.6E-3</v>
      </c>
      <c r="F74" s="279">
        <v>3.57</v>
      </c>
      <c r="G74" s="279">
        <v>0.99</v>
      </c>
      <c r="H74" s="29">
        <f t="shared" si="48"/>
        <v>8.8100103000000001</v>
      </c>
      <c r="I74" s="29">
        <f t="shared" si="48"/>
        <v>3.0270239999999999</v>
      </c>
      <c r="J74" s="11" t="s">
        <v>122</v>
      </c>
      <c r="K74" s="279" t="s">
        <v>845</v>
      </c>
      <c r="L74" s="37" t="s">
        <v>123</v>
      </c>
      <c r="M74" s="37">
        <v>4.08</v>
      </c>
      <c r="N74" s="37">
        <v>4</v>
      </c>
      <c r="O74" s="275">
        <f>N74*M74*O$7</f>
        <v>19.039564799999997</v>
      </c>
      <c r="P74" s="275">
        <f>H74+I74+O74</f>
        <v>30.876599099999996</v>
      </c>
      <c r="Q74" s="275">
        <f>O74*E74</f>
        <v>0.12566112767999998</v>
      </c>
      <c r="R74" s="275">
        <f>P74*E74</f>
        <v>0.20378555405999998</v>
      </c>
    </row>
    <row r="75" spans="1:18" ht="18">
      <c r="A75" s="279">
        <v>4</v>
      </c>
      <c r="B75" s="279" t="s">
        <v>77</v>
      </c>
      <c r="C75" s="11" t="s">
        <v>236</v>
      </c>
      <c r="D75" s="279" t="s">
        <v>845</v>
      </c>
      <c r="E75" s="279">
        <f>0.33*2</f>
        <v>0.66</v>
      </c>
      <c r="F75" s="279">
        <v>0.56200000000000006</v>
      </c>
      <c r="G75" s="279"/>
      <c r="H75" s="29">
        <f t="shared" si="48"/>
        <v>1.3868979800000001</v>
      </c>
      <c r="I75" s="29"/>
      <c r="J75" s="11"/>
      <c r="K75" s="279"/>
      <c r="L75" s="37"/>
      <c r="M75" s="37"/>
      <c r="N75" s="37"/>
      <c r="O75" s="275"/>
      <c r="P75" s="275">
        <f>H75+I75+O75</f>
        <v>1.3868979800000001</v>
      </c>
      <c r="Q75" s="275"/>
      <c r="R75" s="275">
        <f>P75*E75</f>
        <v>0.91535266680000005</v>
      </c>
    </row>
    <row r="76" spans="1:18" ht="18">
      <c r="A76" s="324">
        <v>5</v>
      </c>
      <c r="B76" s="328" t="s">
        <v>331</v>
      </c>
      <c r="C76" s="327" t="s">
        <v>883</v>
      </c>
      <c r="D76" s="324" t="s">
        <v>845</v>
      </c>
      <c r="E76" s="324">
        <f>0.504*2</f>
        <v>1.008</v>
      </c>
      <c r="F76" s="324">
        <v>1.55</v>
      </c>
      <c r="G76" s="324">
        <v>0.76</v>
      </c>
      <c r="H76" s="317">
        <f t="shared" si="48"/>
        <v>3.8250744999999999</v>
      </c>
      <c r="I76" s="317">
        <f t="shared" si="48"/>
        <v>2.3237760000000001</v>
      </c>
      <c r="J76" s="11" t="s">
        <v>854</v>
      </c>
      <c r="K76" s="279" t="s">
        <v>845</v>
      </c>
      <c r="L76" s="37" t="s">
        <v>132</v>
      </c>
      <c r="M76" s="279">
        <v>1.02</v>
      </c>
      <c r="N76" s="37">
        <v>22.5</v>
      </c>
      <c r="O76" s="330">
        <f>((N76*M76)/1.02+(N77*M77)+(N78*M78))*O$7</f>
        <v>30.096978719999999</v>
      </c>
      <c r="P76" s="325">
        <f t="shared" ref="P76" si="49">H76+I76+O76</f>
        <v>36.245829219999997</v>
      </c>
      <c r="Q76" s="325">
        <f t="shared" ref="Q76" si="50">O76*E76</f>
        <v>30.33775454976</v>
      </c>
      <c r="R76" s="325">
        <f t="shared" ref="R76" si="51">P76*E76</f>
        <v>36.53579585376</v>
      </c>
    </row>
    <row r="77" spans="1:18" ht="18">
      <c r="A77" s="324"/>
      <c r="B77" s="328"/>
      <c r="C77" s="327"/>
      <c r="D77" s="324"/>
      <c r="E77" s="324"/>
      <c r="F77" s="324"/>
      <c r="G77" s="324"/>
      <c r="H77" s="317"/>
      <c r="I77" s="317"/>
      <c r="J77" s="11" t="s">
        <v>79</v>
      </c>
      <c r="K77" s="279" t="s">
        <v>846</v>
      </c>
      <c r="L77" s="37"/>
      <c r="M77" s="279">
        <v>0.80300000000000005</v>
      </c>
      <c r="N77" s="37">
        <v>3.5</v>
      </c>
      <c r="O77" s="330"/>
      <c r="P77" s="325"/>
      <c r="Q77" s="325"/>
      <c r="R77" s="325"/>
    </row>
    <row r="78" spans="1:18" ht="18">
      <c r="A78" s="324"/>
      <c r="B78" s="328"/>
      <c r="C78" s="327"/>
      <c r="D78" s="324"/>
      <c r="E78" s="324"/>
      <c r="F78" s="324"/>
      <c r="G78" s="324"/>
      <c r="H78" s="317"/>
      <c r="I78" s="317"/>
      <c r="J78" s="11" t="s">
        <v>80</v>
      </c>
      <c r="K78" s="279" t="s">
        <v>845</v>
      </c>
      <c r="L78" s="40" t="s">
        <v>978</v>
      </c>
      <c r="M78" s="279">
        <v>3.8999999999999998E-3</v>
      </c>
      <c r="N78" s="37">
        <v>125</v>
      </c>
      <c r="O78" s="330"/>
      <c r="P78" s="325"/>
      <c r="Q78" s="325"/>
      <c r="R78" s="325"/>
    </row>
    <row r="79" spans="1:18" ht="18">
      <c r="A79" s="324">
        <v>6</v>
      </c>
      <c r="B79" s="328" t="s">
        <v>361</v>
      </c>
      <c r="C79" s="327" t="s">
        <v>362</v>
      </c>
      <c r="D79" s="324" t="s">
        <v>845</v>
      </c>
      <c r="E79" s="330">
        <f>0.047*2</f>
        <v>9.4E-2</v>
      </c>
      <c r="F79" s="324">
        <v>9.3000000000000007</v>
      </c>
      <c r="G79" s="324">
        <v>1.3</v>
      </c>
      <c r="H79" s="317">
        <f t="shared" ref="H79:I79" si="52">F79*H$7</f>
        <v>22.950447</v>
      </c>
      <c r="I79" s="317">
        <f t="shared" si="52"/>
        <v>3.9748800000000002</v>
      </c>
      <c r="J79" s="11" t="s">
        <v>363</v>
      </c>
      <c r="K79" s="279" t="s">
        <v>845</v>
      </c>
      <c r="L79" s="40" t="s">
        <v>978</v>
      </c>
      <c r="M79" s="279">
        <v>1</v>
      </c>
      <c r="N79" s="37">
        <v>125</v>
      </c>
      <c r="O79" s="325">
        <f>((N79*M79)+(N80*M80))*O$7</f>
        <v>158.07971999999998</v>
      </c>
      <c r="P79" s="325">
        <f t="shared" ref="P79" si="53">H79+I79+O79</f>
        <v>185.00504699999999</v>
      </c>
      <c r="Q79" s="325">
        <f t="shared" ref="Q79" si="54">O79*E79</f>
        <v>14.859493679999998</v>
      </c>
      <c r="R79" s="325">
        <f t="shared" ref="R79" si="55">P79*E79</f>
        <v>17.390474418</v>
      </c>
    </row>
    <row r="80" spans="1:18" ht="36">
      <c r="A80" s="324"/>
      <c r="B80" s="328"/>
      <c r="C80" s="327"/>
      <c r="D80" s="324"/>
      <c r="E80" s="330"/>
      <c r="F80" s="324"/>
      <c r="G80" s="324"/>
      <c r="H80" s="317"/>
      <c r="I80" s="317"/>
      <c r="J80" s="11" t="s">
        <v>364</v>
      </c>
      <c r="K80" s="279" t="s">
        <v>124</v>
      </c>
      <c r="L80" s="40"/>
      <c r="M80" s="37">
        <v>10.5</v>
      </c>
      <c r="N80" s="265">
        <v>1</v>
      </c>
      <c r="O80" s="325"/>
      <c r="P80" s="325"/>
      <c r="Q80" s="325"/>
      <c r="R80" s="325"/>
    </row>
    <row r="81" spans="1:18" ht="36">
      <c r="A81" s="279">
        <v>7</v>
      </c>
      <c r="B81" s="13" t="s">
        <v>71</v>
      </c>
      <c r="C81" s="11" t="s">
        <v>365</v>
      </c>
      <c r="D81" s="279" t="s">
        <v>248</v>
      </c>
      <c r="E81" s="279">
        <f>4.2*2</f>
        <v>8.4</v>
      </c>
      <c r="F81" s="279"/>
      <c r="G81" s="279"/>
      <c r="H81" s="275"/>
      <c r="I81" s="275"/>
      <c r="J81" s="11" t="s">
        <v>365</v>
      </c>
      <c r="K81" s="279" t="s">
        <v>248</v>
      </c>
      <c r="L81" s="40"/>
      <c r="M81" s="37">
        <v>1</v>
      </c>
      <c r="N81" s="37">
        <v>1.5</v>
      </c>
      <c r="O81" s="275">
        <f>N81*M81*O$7</f>
        <v>1.7499599999999997</v>
      </c>
      <c r="P81" s="275">
        <f>H81+I81+O81</f>
        <v>1.7499599999999997</v>
      </c>
      <c r="Q81" s="275">
        <f>O81*E81</f>
        <v>14.699663999999999</v>
      </c>
      <c r="R81" s="275">
        <f>P81*E81</f>
        <v>14.699663999999999</v>
      </c>
    </row>
    <row r="82" spans="1:18" ht="18">
      <c r="A82" s="279">
        <v>8</v>
      </c>
      <c r="B82" s="13" t="s">
        <v>71</v>
      </c>
      <c r="C82" s="11" t="s">
        <v>134</v>
      </c>
      <c r="D82" s="279" t="s">
        <v>124</v>
      </c>
      <c r="E82" s="279">
        <f>2.25*2</f>
        <v>4.5</v>
      </c>
      <c r="F82" s="279"/>
      <c r="G82" s="279"/>
      <c r="H82" s="275"/>
      <c r="I82" s="275"/>
      <c r="J82" s="11" t="s">
        <v>1033</v>
      </c>
      <c r="K82" s="279" t="s">
        <v>124</v>
      </c>
      <c r="L82" s="40" t="s">
        <v>1019</v>
      </c>
      <c r="M82" s="279">
        <v>1</v>
      </c>
      <c r="N82" s="37">
        <v>1</v>
      </c>
      <c r="O82" s="275">
        <f>N82*M82*O$7</f>
        <v>1.1666399999999999</v>
      </c>
      <c r="P82" s="275">
        <f>H82+I82+O82</f>
        <v>1.1666399999999999</v>
      </c>
      <c r="Q82" s="275">
        <f>O82*E82</f>
        <v>5.2498799999999992</v>
      </c>
      <c r="R82" s="275">
        <f>P82*E82</f>
        <v>5.2498799999999992</v>
      </c>
    </row>
    <row r="83" spans="1:18" ht="36">
      <c r="A83" s="279">
        <v>9</v>
      </c>
      <c r="B83" s="13" t="s">
        <v>71</v>
      </c>
      <c r="C83" s="11" t="s">
        <v>367</v>
      </c>
      <c r="D83" s="279" t="s">
        <v>846</v>
      </c>
      <c r="E83" s="279">
        <f>0.08*2</f>
        <v>0.16</v>
      </c>
      <c r="F83" s="279"/>
      <c r="G83" s="279"/>
      <c r="H83" s="275"/>
      <c r="I83" s="275"/>
      <c r="J83" s="11" t="s">
        <v>368</v>
      </c>
      <c r="K83" s="279" t="s">
        <v>846</v>
      </c>
      <c r="L83" s="38" t="s">
        <v>949</v>
      </c>
      <c r="M83" s="37">
        <v>1</v>
      </c>
      <c r="N83" s="37">
        <v>14.25</v>
      </c>
      <c r="O83" s="275">
        <f>N83*M83*O$7</f>
        <v>16.62462</v>
      </c>
      <c r="P83" s="275">
        <f>H83+I83+O83</f>
        <v>16.62462</v>
      </c>
      <c r="Q83" s="275">
        <f>O83*E83</f>
        <v>2.6599392000000002</v>
      </c>
      <c r="R83" s="275">
        <f>P83*E83</f>
        <v>2.6599392000000002</v>
      </c>
    </row>
    <row r="84" spans="1:18" ht="54">
      <c r="A84" s="279">
        <v>10</v>
      </c>
      <c r="B84" s="279" t="s">
        <v>369</v>
      </c>
      <c r="C84" s="11" t="s">
        <v>370</v>
      </c>
      <c r="D84" s="279" t="s">
        <v>847</v>
      </c>
      <c r="E84" s="279">
        <f>0.025*2</f>
        <v>0.05</v>
      </c>
      <c r="F84" s="279">
        <v>13.68</v>
      </c>
      <c r="G84" s="279"/>
      <c r="H84" s="29">
        <f t="shared" ref="H84:I85" si="56">F84*H$7</f>
        <v>33.7593672</v>
      </c>
      <c r="I84" s="29"/>
      <c r="J84" s="20" t="s">
        <v>137</v>
      </c>
      <c r="K84" s="279" t="s">
        <v>124</v>
      </c>
      <c r="L84" s="37" t="s">
        <v>1062</v>
      </c>
      <c r="M84" s="279">
        <v>11</v>
      </c>
      <c r="N84" s="37">
        <v>2.13</v>
      </c>
      <c r="O84" s="275">
        <f>N84*M84*O$7</f>
        <v>27.334375199999997</v>
      </c>
      <c r="P84" s="275">
        <f>H84+I84+O84</f>
        <v>61.093742399999996</v>
      </c>
      <c r="Q84" s="275">
        <f>O84*E84</f>
        <v>1.3667187599999999</v>
      </c>
      <c r="R84" s="275">
        <f>P84*E84</f>
        <v>3.0546871200000001</v>
      </c>
    </row>
    <row r="85" spans="1:18" ht="18">
      <c r="A85" s="324">
        <v>11</v>
      </c>
      <c r="B85" s="328" t="s">
        <v>128</v>
      </c>
      <c r="C85" s="327" t="s">
        <v>371</v>
      </c>
      <c r="D85" s="324" t="s">
        <v>847</v>
      </c>
      <c r="E85" s="324">
        <f>0.009*2</f>
        <v>1.7999999999999999E-2</v>
      </c>
      <c r="F85" s="324">
        <v>38.4</v>
      </c>
      <c r="G85" s="324">
        <v>0.03</v>
      </c>
      <c r="H85" s="317">
        <f t="shared" si="56"/>
        <v>94.763135999999989</v>
      </c>
      <c r="I85" s="317">
        <f t="shared" si="56"/>
        <v>9.172799999999999E-2</v>
      </c>
      <c r="J85" s="20" t="s">
        <v>126</v>
      </c>
      <c r="K85" s="279" t="s">
        <v>124</v>
      </c>
      <c r="L85" s="37" t="s">
        <v>965</v>
      </c>
      <c r="M85" s="279">
        <v>24.4</v>
      </c>
      <c r="N85" s="37">
        <v>0.8</v>
      </c>
      <c r="O85" s="330">
        <f>((N85*M85)+(N86*M86)+(N87*M87))*O$7</f>
        <v>25.817159879999998</v>
      </c>
      <c r="P85" s="325">
        <f t="shared" ref="P85" si="57">H85+I85+O85</f>
        <v>120.67202387999998</v>
      </c>
      <c r="Q85" s="325">
        <f t="shared" ref="Q85" si="58">O85*E85</f>
        <v>0.46470887783999992</v>
      </c>
      <c r="R85" s="325">
        <f t="shared" ref="R85" si="59">P85*E85</f>
        <v>2.1720964298399994</v>
      </c>
    </row>
    <row r="86" spans="1:18" ht="18">
      <c r="A86" s="324"/>
      <c r="B86" s="328"/>
      <c r="C86" s="327"/>
      <c r="D86" s="324"/>
      <c r="E86" s="324"/>
      <c r="F86" s="324"/>
      <c r="G86" s="324"/>
      <c r="H86" s="317"/>
      <c r="I86" s="317"/>
      <c r="J86" s="20" t="s">
        <v>129</v>
      </c>
      <c r="K86" s="279" t="s">
        <v>124</v>
      </c>
      <c r="L86" s="37" t="s">
        <v>966</v>
      </c>
      <c r="M86" s="279">
        <v>0.2</v>
      </c>
      <c r="N86" s="37">
        <v>0.28999999999999998</v>
      </c>
      <c r="O86" s="330"/>
      <c r="P86" s="325"/>
      <c r="Q86" s="325"/>
      <c r="R86" s="325"/>
    </row>
    <row r="87" spans="1:18" ht="18">
      <c r="A87" s="324"/>
      <c r="B87" s="328"/>
      <c r="C87" s="327"/>
      <c r="D87" s="324"/>
      <c r="E87" s="324"/>
      <c r="F87" s="324"/>
      <c r="G87" s="324"/>
      <c r="H87" s="317"/>
      <c r="I87" s="317"/>
      <c r="J87" s="20" t="s">
        <v>127</v>
      </c>
      <c r="K87" s="279" t="s">
        <v>124</v>
      </c>
      <c r="L87" s="37"/>
      <c r="M87" s="279">
        <v>2.7</v>
      </c>
      <c r="N87" s="37">
        <v>0.94499999999999995</v>
      </c>
      <c r="O87" s="330"/>
      <c r="P87" s="325"/>
      <c r="Q87" s="325"/>
      <c r="R87" s="325"/>
    </row>
    <row r="88" spans="1:18" ht="18">
      <c r="A88" s="279"/>
      <c r="B88" s="13"/>
      <c r="C88" s="17" t="s">
        <v>379</v>
      </c>
      <c r="D88" s="279"/>
      <c r="E88" s="279"/>
      <c r="F88" s="279"/>
      <c r="G88" s="279"/>
      <c r="H88" s="275"/>
      <c r="I88" s="275"/>
      <c r="J88" s="20"/>
      <c r="K88" s="279"/>
      <c r="L88" s="40"/>
      <c r="M88" s="37"/>
      <c r="N88" s="37"/>
      <c r="O88" s="275"/>
      <c r="P88" s="275"/>
      <c r="Q88" s="275"/>
      <c r="R88" s="275"/>
    </row>
    <row r="89" spans="1:18" ht="36">
      <c r="A89" s="324">
        <v>1</v>
      </c>
      <c r="B89" s="328" t="s">
        <v>350</v>
      </c>
      <c r="C89" s="327" t="s">
        <v>372</v>
      </c>
      <c r="D89" s="324" t="s">
        <v>939</v>
      </c>
      <c r="E89" s="324">
        <f>0.05897</f>
        <v>5.8970000000000002E-2</v>
      </c>
      <c r="F89" s="324">
        <v>10.6</v>
      </c>
      <c r="G89" s="324">
        <v>14.5</v>
      </c>
      <c r="H89" s="317">
        <f t="shared" ref="H89:I89" si="60">F89*H$7</f>
        <v>26.158573999999998</v>
      </c>
      <c r="I89" s="317">
        <f t="shared" si="60"/>
        <v>44.3352</v>
      </c>
      <c r="J89" s="11" t="s">
        <v>133</v>
      </c>
      <c r="K89" s="279" t="s">
        <v>124</v>
      </c>
      <c r="L89" s="37" t="s">
        <v>1020</v>
      </c>
      <c r="M89" s="279">
        <v>4.5</v>
      </c>
      <c r="N89" s="37">
        <v>0.33300000000000002</v>
      </c>
      <c r="O89" s="330">
        <f>((N89*M89)+(N90*M90)+(N91*M91))*O$7</f>
        <v>5.3997932400000002</v>
      </c>
      <c r="P89" s="325">
        <f t="shared" ref="P89" si="61">H89+I89+O89</f>
        <v>75.893567239999996</v>
      </c>
      <c r="Q89" s="325">
        <f t="shared" ref="Q89" si="62">O89*E89</f>
        <v>0.31842580736280002</v>
      </c>
      <c r="R89" s="325">
        <f t="shared" ref="R89" si="63">P89*E89</f>
        <v>4.4754436601428003</v>
      </c>
    </row>
    <row r="90" spans="1:18" ht="18">
      <c r="A90" s="324"/>
      <c r="B90" s="328"/>
      <c r="C90" s="327"/>
      <c r="D90" s="324"/>
      <c r="E90" s="324"/>
      <c r="F90" s="324"/>
      <c r="G90" s="324"/>
      <c r="H90" s="317"/>
      <c r="I90" s="317"/>
      <c r="J90" s="11" t="s">
        <v>135</v>
      </c>
      <c r="K90" s="279" t="s">
        <v>124</v>
      </c>
      <c r="L90" s="37" t="s">
        <v>1018</v>
      </c>
      <c r="M90" s="279">
        <v>1</v>
      </c>
      <c r="N90" s="37">
        <v>0.93</v>
      </c>
      <c r="O90" s="330"/>
      <c r="P90" s="325"/>
      <c r="Q90" s="325"/>
      <c r="R90" s="325"/>
    </row>
    <row r="91" spans="1:18" ht="18">
      <c r="A91" s="324"/>
      <c r="B91" s="328"/>
      <c r="C91" s="327"/>
      <c r="D91" s="324"/>
      <c r="E91" s="324"/>
      <c r="F91" s="324"/>
      <c r="G91" s="324"/>
      <c r="H91" s="317"/>
      <c r="I91" s="317"/>
      <c r="J91" s="11" t="s">
        <v>134</v>
      </c>
      <c r="K91" s="279" t="s">
        <v>124</v>
      </c>
      <c r="L91" s="40" t="s">
        <v>1019</v>
      </c>
      <c r="M91" s="279">
        <v>2.2000000000000002</v>
      </c>
      <c r="N91" s="37">
        <v>1</v>
      </c>
      <c r="O91" s="330"/>
      <c r="P91" s="325"/>
      <c r="Q91" s="325"/>
      <c r="R91" s="325"/>
    </row>
    <row r="92" spans="1:18" ht="36">
      <c r="A92" s="279">
        <v>2</v>
      </c>
      <c r="B92" s="13" t="s">
        <v>71</v>
      </c>
      <c r="C92" s="11" t="s">
        <v>373</v>
      </c>
      <c r="D92" s="279" t="s">
        <v>248</v>
      </c>
      <c r="E92" s="275">
        <f>15.59</f>
        <v>15.59</v>
      </c>
      <c r="F92" s="279"/>
      <c r="G92" s="279"/>
      <c r="H92" s="275"/>
      <c r="I92" s="275"/>
      <c r="J92" s="11" t="s">
        <v>374</v>
      </c>
      <c r="K92" s="279" t="s">
        <v>248</v>
      </c>
      <c r="L92" s="40"/>
      <c r="M92" s="279">
        <v>1</v>
      </c>
      <c r="N92" s="37">
        <v>0.98</v>
      </c>
      <c r="O92" s="275">
        <f>N92*M92*O$7</f>
        <v>1.1433072</v>
      </c>
      <c r="P92" s="275">
        <f>H92+I92+O92</f>
        <v>1.1433072</v>
      </c>
      <c r="Q92" s="275">
        <f>O92*E92</f>
        <v>17.824159248000001</v>
      </c>
      <c r="R92" s="275">
        <f>P92*E92</f>
        <v>17.824159248000001</v>
      </c>
    </row>
    <row r="93" spans="1:18" ht="36">
      <c r="A93" s="279">
        <v>3</v>
      </c>
      <c r="B93" s="13" t="s">
        <v>71</v>
      </c>
      <c r="C93" s="11" t="s">
        <v>536</v>
      </c>
      <c r="D93" s="279" t="s">
        <v>70</v>
      </c>
      <c r="E93" s="16">
        <f>29</f>
        <v>29</v>
      </c>
      <c r="F93" s="279"/>
      <c r="G93" s="279"/>
      <c r="H93" s="275"/>
      <c r="I93" s="275"/>
      <c r="J93" s="11" t="s">
        <v>536</v>
      </c>
      <c r="K93" s="279" t="s">
        <v>70</v>
      </c>
      <c r="L93" s="40"/>
      <c r="M93" s="279">
        <v>1</v>
      </c>
      <c r="N93" s="37">
        <v>0.05</v>
      </c>
      <c r="O93" s="275">
        <f>N93*M93*O$7</f>
        <v>5.8331999999999995E-2</v>
      </c>
      <c r="P93" s="275">
        <f>H93+I93+O93</f>
        <v>5.8331999999999995E-2</v>
      </c>
      <c r="Q93" s="275">
        <f>O93*E93</f>
        <v>1.6916279999999999</v>
      </c>
      <c r="R93" s="275">
        <f>P93*E93</f>
        <v>1.6916279999999999</v>
      </c>
    </row>
    <row r="94" spans="1:18" ht="36">
      <c r="A94" s="279">
        <v>4</v>
      </c>
      <c r="B94" s="13" t="s">
        <v>71</v>
      </c>
      <c r="C94" s="11" t="s">
        <v>380</v>
      </c>
      <c r="D94" s="279" t="s">
        <v>845</v>
      </c>
      <c r="E94" s="276">
        <f>0.112</f>
        <v>0.112</v>
      </c>
      <c r="F94" s="279"/>
      <c r="G94" s="279"/>
      <c r="H94" s="275"/>
      <c r="I94" s="275"/>
      <c r="J94" s="11" t="s">
        <v>376</v>
      </c>
      <c r="K94" s="279" t="s">
        <v>845</v>
      </c>
      <c r="L94" s="40" t="s">
        <v>978</v>
      </c>
      <c r="M94" s="279">
        <v>1</v>
      </c>
      <c r="N94" s="37">
        <v>125</v>
      </c>
      <c r="O94" s="275">
        <f>N94*M94*O$7</f>
        <v>145.82999999999998</v>
      </c>
      <c r="P94" s="275">
        <f>H94+I94+O94</f>
        <v>145.82999999999998</v>
      </c>
      <c r="Q94" s="275">
        <f>O94*E94</f>
        <v>16.33296</v>
      </c>
      <c r="R94" s="275">
        <f>P94*E94</f>
        <v>16.33296</v>
      </c>
    </row>
    <row r="95" spans="1:18" ht="36">
      <c r="A95" s="279">
        <v>5</v>
      </c>
      <c r="B95" s="279" t="s">
        <v>369</v>
      </c>
      <c r="C95" s="11" t="s">
        <v>377</v>
      </c>
      <c r="D95" s="279" t="s">
        <v>847</v>
      </c>
      <c r="E95" s="279">
        <f>0.06</f>
        <v>0.06</v>
      </c>
      <c r="F95" s="279">
        <v>13.68</v>
      </c>
      <c r="G95" s="279"/>
      <c r="H95" s="29">
        <f t="shared" ref="H95:I96" si="64">F95*H$7</f>
        <v>33.7593672</v>
      </c>
      <c r="I95" s="29"/>
      <c r="J95" s="20" t="s">
        <v>137</v>
      </c>
      <c r="K95" s="279" t="s">
        <v>124</v>
      </c>
      <c r="L95" s="37" t="s">
        <v>1062</v>
      </c>
      <c r="M95" s="279">
        <v>11</v>
      </c>
      <c r="N95" s="37">
        <v>2.13</v>
      </c>
      <c r="O95" s="275">
        <f>N95*M95*O$7</f>
        <v>27.334375199999997</v>
      </c>
      <c r="P95" s="275">
        <f>H95+I95+O95</f>
        <v>61.093742399999996</v>
      </c>
      <c r="Q95" s="275">
        <f>O95*E95</f>
        <v>1.6400625119999996</v>
      </c>
      <c r="R95" s="275">
        <f>P95*E95</f>
        <v>3.6656245439999995</v>
      </c>
    </row>
    <row r="96" spans="1:18" ht="18">
      <c r="A96" s="324">
        <v>6</v>
      </c>
      <c r="B96" s="328" t="s">
        <v>128</v>
      </c>
      <c r="C96" s="327" t="s">
        <v>371</v>
      </c>
      <c r="D96" s="324" t="s">
        <v>847</v>
      </c>
      <c r="E96" s="324">
        <f>0.025</f>
        <v>2.5000000000000001E-2</v>
      </c>
      <c r="F96" s="324">
        <v>38.4</v>
      </c>
      <c r="G96" s="324">
        <v>0.03</v>
      </c>
      <c r="H96" s="317">
        <f t="shared" si="64"/>
        <v>94.763135999999989</v>
      </c>
      <c r="I96" s="317">
        <f t="shared" si="64"/>
        <v>9.172799999999999E-2</v>
      </c>
      <c r="J96" s="20" t="s">
        <v>126</v>
      </c>
      <c r="K96" s="279" t="s">
        <v>124</v>
      </c>
      <c r="L96" s="37" t="s">
        <v>965</v>
      </c>
      <c r="M96" s="279">
        <v>24.4</v>
      </c>
      <c r="N96" s="37">
        <v>0.8</v>
      </c>
      <c r="O96" s="330">
        <f>((N96*M96)+(N97*M97)+(N98*M98))*O$7</f>
        <v>25.817159879999998</v>
      </c>
      <c r="P96" s="325">
        <f t="shared" ref="P96" si="65">H96+I96+O96</f>
        <v>120.67202387999998</v>
      </c>
      <c r="Q96" s="325">
        <f t="shared" ref="Q96" si="66">O96*E96</f>
        <v>0.645428997</v>
      </c>
      <c r="R96" s="325">
        <f t="shared" ref="R96" si="67">P96*E96</f>
        <v>3.0168005969999996</v>
      </c>
    </row>
    <row r="97" spans="1:18" ht="18">
      <c r="A97" s="324"/>
      <c r="B97" s="328"/>
      <c r="C97" s="327"/>
      <c r="D97" s="324"/>
      <c r="E97" s="324"/>
      <c r="F97" s="324"/>
      <c r="G97" s="324"/>
      <c r="H97" s="317"/>
      <c r="I97" s="317"/>
      <c r="J97" s="20" t="s">
        <v>129</v>
      </c>
      <c r="K97" s="279" t="s">
        <v>124</v>
      </c>
      <c r="L97" s="37" t="s">
        <v>966</v>
      </c>
      <c r="M97" s="279">
        <v>0.2</v>
      </c>
      <c r="N97" s="37">
        <v>0.28999999999999998</v>
      </c>
      <c r="O97" s="330"/>
      <c r="P97" s="325"/>
      <c r="Q97" s="325"/>
      <c r="R97" s="325"/>
    </row>
    <row r="98" spans="1:18" ht="18">
      <c r="A98" s="324"/>
      <c r="B98" s="328"/>
      <c r="C98" s="327"/>
      <c r="D98" s="324"/>
      <c r="E98" s="324"/>
      <c r="F98" s="324"/>
      <c r="G98" s="324"/>
      <c r="H98" s="317"/>
      <c r="I98" s="317"/>
      <c r="J98" s="20" t="s">
        <v>127</v>
      </c>
      <c r="K98" s="279" t="s">
        <v>124</v>
      </c>
      <c r="L98" s="37"/>
      <c r="M98" s="279">
        <v>2.7</v>
      </c>
      <c r="N98" s="37">
        <v>0.94499999999999995</v>
      </c>
      <c r="O98" s="330"/>
      <c r="P98" s="325"/>
      <c r="Q98" s="325"/>
      <c r="R98" s="325"/>
    </row>
    <row r="99" spans="1:18" ht="18">
      <c r="A99" s="279"/>
      <c r="B99" s="279"/>
      <c r="C99" s="50" t="s">
        <v>446</v>
      </c>
      <c r="D99" s="279"/>
      <c r="E99" s="279"/>
      <c r="F99" s="279"/>
      <c r="G99" s="279"/>
      <c r="H99" s="275"/>
      <c r="I99" s="275"/>
      <c r="J99" s="20"/>
      <c r="K99" s="279"/>
      <c r="L99" s="40"/>
      <c r="M99" s="37"/>
      <c r="N99" s="37"/>
      <c r="O99" s="275"/>
      <c r="P99" s="275"/>
      <c r="Q99" s="275"/>
      <c r="R99" s="275"/>
    </row>
    <row r="100" spans="1:18" ht="36">
      <c r="A100" s="279">
        <v>1</v>
      </c>
      <c r="B100" s="278" t="s">
        <v>305</v>
      </c>
      <c r="C100" s="11" t="s">
        <v>306</v>
      </c>
      <c r="D100" s="279" t="s">
        <v>70</v>
      </c>
      <c r="E100" s="279">
        <f>1</f>
        <v>1</v>
      </c>
      <c r="F100" s="279">
        <v>5.82</v>
      </c>
      <c r="G100" s="279">
        <v>0.09</v>
      </c>
      <c r="H100" s="29">
        <f t="shared" ref="H100:I100" si="68">F100*H$7</f>
        <v>14.3625378</v>
      </c>
      <c r="I100" s="29">
        <f t="shared" si="68"/>
        <v>0.27518399999999998</v>
      </c>
      <c r="J100" s="11" t="s">
        <v>307</v>
      </c>
      <c r="K100" s="279" t="s">
        <v>124</v>
      </c>
      <c r="L100" s="40" t="s">
        <v>1059</v>
      </c>
      <c r="M100" s="279">
        <v>0.73</v>
      </c>
      <c r="N100" s="37">
        <v>0.57999999999999996</v>
      </c>
      <c r="O100" s="275">
        <f t="shared" ref="O100:O106" si="69">N100*M100*O$7</f>
        <v>0.49395537599999989</v>
      </c>
      <c r="P100" s="275">
        <f t="shared" ref="P100:P106" si="70">H100+I100+O100</f>
        <v>15.131677176</v>
      </c>
      <c r="Q100" s="275">
        <f t="shared" ref="Q100:Q107" si="71">O100*E100</f>
        <v>0.49395537599999989</v>
      </c>
      <c r="R100" s="275">
        <f t="shared" ref="R100:R106" si="72">P100*E100</f>
        <v>15.131677176</v>
      </c>
    </row>
    <row r="101" spans="1:18" ht="18">
      <c r="A101" s="279">
        <v>2</v>
      </c>
      <c r="B101" s="13" t="s">
        <v>71</v>
      </c>
      <c r="C101" s="11" t="s">
        <v>308</v>
      </c>
      <c r="D101" s="279" t="s">
        <v>845</v>
      </c>
      <c r="E101" s="279">
        <f>0.083</f>
        <v>8.3000000000000004E-2</v>
      </c>
      <c r="F101" s="279"/>
      <c r="G101" s="279"/>
      <c r="H101" s="275"/>
      <c r="I101" s="275"/>
      <c r="J101" s="20" t="s">
        <v>309</v>
      </c>
      <c r="K101" s="279" t="s">
        <v>845</v>
      </c>
      <c r="L101" s="40" t="s">
        <v>978</v>
      </c>
      <c r="M101" s="279">
        <v>1</v>
      </c>
      <c r="N101" s="37">
        <v>125</v>
      </c>
      <c r="O101" s="275">
        <f t="shared" si="69"/>
        <v>145.82999999999998</v>
      </c>
      <c r="P101" s="275">
        <f t="shared" si="70"/>
        <v>145.82999999999998</v>
      </c>
      <c r="Q101" s="275">
        <f t="shared" si="71"/>
        <v>12.10389</v>
      </c>
      <c r="R101" s="275">
        <f t="shared" si="72"/>
        <v>12.10389</v>
      </c>
    </row>
    <row r="102" spans="1:18" ht="36">
      <c r="A102" s="279">
        <v>3</v>
      </c>
      <c r="B102" s="13" t="s">
        <v>71</v>
      </c>
      <c r="C102" s="11" t="s">
        <v>310</v>
      </c>
      <c r="D102" s="279" t="s">
        <v>248</v>
      </c>
      <c r="E102" s="14">
        <f>2.4</f>
        <v>2.4</v>
      </c>
      <c r="F102" s="279"/>
      <c r="G102" s="279"/>
      <c r="H102" s="275"/>
      <c r="I102" s="275"/>
      <c r="J102" s="11" t="s">
        <v>311</v>
      </c>
      <c r="K102" s="279" t="s">
        <v>248</v>
      </c>
      <c r="L102" s="40"/>
      <c r="M102" s="279">
        <v>1</v>
      </c>
      <c r="N102" s="37">
        <v>5.3</v>
      </c>
      <c r="O102" s="275">
        <f t="shared" si="69"/>
        <v>6.1831919999999991</v>
      </c>
      <c r="P102" s="275">
        <f t="shared" si="70"/>
        <v>6.1831919999999991</v>
      </c>
      <c r="Q102" s="275">
        <f t="shared" si="71"/>
        <v>14.839660799999997</v>
      </c>
      <c r="R102" s="275">
        <f t="shared" si="72"/>
        <v>14.839660799999997</v>
      </c>
    </row>
    <row r="103" spans="1:18" ht="36">
      <c r="A103" s="279">
        <v>4</v>
      </c>
      <c r="B103" s="13" t="s">
        <v>71</v>
      </c>
      <c r="C103" s="11" t="s">
        <v>312</v>
      </c>
      <c r="D103" s="279" t="s">
        <v>70</v>
      </c>
      <c r="E103" s="279">
        <f>80</f>
        <v>80</v>
      </c>
      <c r="F103" s="279"/>
      <c r="G103" s="279"/>
      <c r="H103" s="275"/>
      <c r="I103" s="275"/>
      <c r="J103" s="11" t="s">
        <v>312</v>
      </c>
      <c r="K103" s="279" t="s">
        <v>70</v>
      </c>
      <c r="L103" s="38"/>
      <c r="M103" s="279">
        <v>1</v>
      </c>
      <c r="N103" s="37">
        <v>0.03</v>
      </c>
      <c r="O103" s="275">
        <f t="shared" si="69"/>
        <v>3.4999199999999994E-2</v>
      </c>
      <c r="P103" s="275">
        <f t="shared" si="70"/>
        <v>3.4999199999999994E-2</v>
      </c>
      <c r="Q103" s="275">
        <f t="shared" si="71"/>
        <v>2.7999359999999998</v>
      </c>
      <c r="R103" s="275">
        <f t="shared" si="72"/>
        <v>2.7999359999999998</v>
      </c>
    </row>
    <row r="104" spans="1:18" ht="18">
      <c r="A104" s="279">
        <v>5</v>
      </c>
      <c r="B104" s="13" t="s">
        <v>71</v>
      </c>
      <c r="C104" s="11" t="s">
        <v>319</v>
      </c>
      <c r="D104" s="279" t="s">
        <v>70</v>
      </c>
      <c r="E104" s="279">
        <f>16</f>
        <v>16</v>
      </c>
      <c r="F104" s="279"/>
      <c r="G104" s="279"/>
      <c r="H104" s="275"/>
      <c r="I104" s="275"/>
      <c r="J104" s="11" t="s">
        <v>319</v>
      </c>
      <c r="K104" s="279" t="s">
        <v>70</v>
      </c>
      <c r="L104" s="38"/>
      <c r="M104" s="279">
        <v>1</v>
      </c>
      <c r="N104" s="37">
        <v>0.05</v>
      </c>
      <c r="O104" s="275">
        <f t="shared" si="69"/>
        <v>5.8331999999999995E-2</v>
      </c>
      <c r="P104" s="275">
        <f t="shared" si="70"/>
        <v>5.8331999999999995E-2</v>
      </c>
      <c r="Q104" s="275">
        <f t="shared" si="71"/>
        <v>0.93331199999999992</v>
      </c>
      <c r="R104" s="275">
        <f t="shared" si="72"/>
        <v>0.93331199999999992</v>
      </c>
    </row>
    <row r="105" spans="1:18" ht="18">
      <c r="A105" s="279">
        <v>6</v>
      </c>
      <c r="B105" s="13" t="s">
        <v>71</v>
      </c>
      <c r="C105" s="11" t="s">
        <v>313</v>
      </c>
      <c r="D105" s="279" t="s">
        <v>70</v>
      </c>
      <c r="E105" s="279">
        <f>27</f>
        <v>27</v>
      </c>
      <c r="F105" s="279"/>
      <c r="G105" s="279"/>
      <c r="H105" s="275"/>
      <c r="I105" s="275"/>
      <c r="J105" s="11" t="s">
        <v>313</v>
      </c>
      <c r="K105" s="279" t="s">
        <v>70</v>
      </c>
      <c r="L105" s="38"/>
      <c r="M105" s="279">
        <v>1</v>
      </c>
      <c r="N105" s="37">
        <v>0.04</v>
      </c>
      <c r="O105" s="275">
        <f t="shared" si="69"/>
        <v>4.6665599999999995E-2</v>
      </c>
      <c r="P105" s="275">
        <f t="shared" si="70"/>
        <v>4.6665599999999995E-2</v>
      </c>
      <c r="Q105" s="275">
        <f t="shared" si="71"/>
        <v>1.2599711999999998</v>
      </c>
      <c r="R105" s="275">
        <f t="shared" si="72"/>
        <v>1.2599711999999998</v>
      </c>
    </row>
    <row r="106" spans="1:18" ht="36">
      <c r="A106" s="279">
        <v>7</v>
      </c>
      <c r="B106" s="13" t="s">
        <v>71</v>
      </c>
      <c r="C106" s="11" t="s">
        <v>314</v>
      </c>
      <c r="D106" s="279" t="s">
        <v>845</v>
      </c>
      <c r="E106" s="279">
        <f>0.8</f>
        <v>0.8</v>
      </c>
      <c r="F106" s="279"/>
      <c r="G106" s="279"/>
      <c r="H106" s="275"/>
      <c r="I106" s="275"/>
      <c r="J106" s="11" t="s">
        <v>314</v>
      </c>
      <c r="K106" s="279" t="s">
        <v>845</v>
      </c>
      <c r="L106" s="37" t="s">
        <v>322</v>
      </c>
      <c r="M106" s="37">
        <v>1</v>
      </c>
      <c r="N106" s="37">
        <v>7</v>
      </c>
      <c r="O106" s="275">
        <f t="shared" si="69"/>
        <v>8.16648</v>
      </c>
      <c r="P106" s="275">
        <f t="shared" si="70"/>
        <v>8.16648</v>
      </c>
      <c r="Q106" s="275">
        <f t="shared" si="71"/>
        <v>6.5331840000000003</v>
      </c>
      <c r="R106" s="275">
        <f t="shared" si="72"/>
        <v>6.5331840000000003</v>
      </c>
    </row>
    <row r="107" spans="1:18" ht="18">
      <c r="A107" s="324">
        <v>8</v>
      </c>
      <c r="B107" s="328" t="s">
        <v>315</v>
      </c>
      <c r="C107" s="327" t="s">
        <v>125</v>
      </c>
      <c r="D107" s="324" t="s">
        <v>847</v>
      </c>
      <c r="E107" s="324">
        <f>0.063</f>
        <v>6.3E-2</v>
      </c>
      <c r="F107" s="324">
        <v>27.8</v>
      </c>
      <c r="G107" s="324">
        <v>0.8</v>
      </c>
      <c r="H107" s="317">
        <f t="shared" ref="H107:I107" si="73">F107*H$7</f>
        <v>68.604562000000001</v>
      </c>
      <c r="I107" s="317">
        <f t="shared" si="73"/>
        <v>2.4460800000000003</v>
      </c>
      <c r="J107" s="11" t="s">
        <v>126</v>
      </c>
      <c r="K107" s="279" t="s">
        <v>124</v>
      </c>
      <c r="L107" s="37" t="s">
        <v>965</v>
      </c>
      <c r="M107" s="279">
        <v>24.1</v>
      </c>
      <c r="N107" s="37">
        <v>0.8</v>
      </c>
      <c r="O107" s="325">
        <f>((N107*M107)+(N108*M108)+(N109*M109)+(N110*M110))*O$7</f>
        <v>87.24483911999998</v>
      </c>
      <c r="P107" s="325">
        <f>H107+I107+O107</f>
        <v>158.29548111999998</v>
      </c>
      <c r="Q107" s="325">
        <f t="shared" si="71"/>
        <v>5.4964248645599989</v>
      </c>
      <c r="R107" s="325">
        <f>P107*E107</f>
        <v>9.9726153105599984</v>
      </c>
    </row>
    <row r="108" spans="1:18" ht="18">
      <c r="A108" s="324"/>
      <c r="B108" s="328"/>
      <c r="C108" s="327"/>
      <c r="D108" s="324"/>
      <c r="E108" s="324"/>
      <c r="F108" s="324"/>
      <c r="G108" s="324"/>
      <c r="H108" s="317"/>
      <c r="I108" s="317"/>
      <c r="J108" s="49" t="s">
        <v>316</v>
      </c>
      <c r="K108" s="279" t="s">
        <v>124</v>
      </c>
      <c r="L108" s="40"/>
      <c r="M108" s="279">
        <v>54</v>
      </c>
      <c r="N108" s="37">
        <v>0.82</v>
      </c>
      <c r="O108" s="325"/>
      <c r="P108" s="325"/>
      <c r="Q108" s="325"/>
      <c r="R108" s="325"/>
    </row>
    <row r="109" spans="1:18" ht="18">
      <c r="A109" s="324"/>
      <c r="B109" s="328"/>
      <c r="C109" s="327"/>
      <c r="D109" s="324"/>
      <c r="E109" s="324"/>
      <c r="F109" s="324"/>
      <c r="G109" s="324"/>
      <c r="H109" s="317"/>
      <c r="I109" s="317"/>
      <c r="J109" s="11" t="s">
        <v>127</v>
      </c>
      <c r="K109" s="279" t="s">
        <v>124</v>
      </c>
      <c r="L109" s="40"/>
      <c r="M109" s="279">
        <v>11.6</v>
      </c>
      <c r="N109" s="37">
        <v>0.94499999999999995</v>
      </c>
      <c r="O109" s="325"/>
      <c r="P109" s="325"/>
      <c r="Q109" s="325"/>
      <c r="R109" s="325"/>
    </row>
    <row r="110" spans="1:18" ht="18">
      <c r="A110" s="324"/>
      <c r="B110" s="328"/>
      <c r="C110" s="327"/>
      <c r="D110" s="324"/>
      <c r="E110" s="324"/>
      <c r="F110" s="324"/>
      <c r="G110" s="324"/>
      <c r="H110" s="317"/>
      <c r="I110" s="317"/>
      <c r="J110" s="11" t="s">
        <v>317</v>
      </c>
      <c r="K110" s="279" t="s">
        <v>124</v>
      </c>
      <c r="L110" s="37" t="s">
        <v>966</v>
      </c>
      <c r="M110" s="279">
        <v>0.9</v>
      </c>
      <c r="N110" s="37">
        <v>0.28999999999999998</v>
      </c>
      <c r="O110" s="325"/>
      <c r="P110" s="325"/>
      <c r="Q110" s="325"/>
      <c r="R110" s="325"/>
    </row>
    <row r="111" spans="1:18" ht="18">
      <c r="A111" s="324">
        <v>9</v>
      </c>
      <c r="B111" s="324" t="s">
        <v>128</v>
      </c>
      <c r="C111" s="327" t="s">
        <v>318</v>
      </c>
      <c r="D111" s="324" t="s">
        <v>847</v>
      </c>
      <c r="E111" s="324">
        <f>0.01</f>
        <v>0.01</v>
      </c>
      <c r="F111" s="324">
        <v>38.4</v>
      </c>
      <c r="G111" s="324">
        <v>0.03</v>
      </c>
      <c r="H111" s="317">
        <f t="shared" ref="H111:I111" si="74">F111*H$7</f>
        <v>94.763135999999989</v>
      </c>
      <c r="I111" s="317">
        <f t="shared" si="74"/>
        <v>9.172799999999999E-2</v>
      </c>
      <c r="J111" s="20" t="s">
        <v>126</v>
      </c>
      <c r="K111" s="279" t="s">
        <v>124</v>
      </c>
      <c r="L111" s="37" t="s">
        <v>965</v>
      </c>
      <c r="M111" s="279">
        <v>24.4</v>
      </c>
      <c r="N111" s="37">
        <v>0.8</v>
      </c>
      <c r="O111" s="330">
        <f>((N111*M111)+(N112*M112)+(N113*M113))*O$7</f>
        <v>25.817159879999998</v>
      </c>
      <c r="P111" s="325">
        <f t="shared" ref="P111" si="75">H111+I111+O111</f>
        <v>120.67202387999998</v>
      </c>
      <c r="Q111" s="325">
        <f t="shared" ref="Q111" si="76">O111*E111</f>
        <v>0.25817159880000001</v>
      </c>
      <c r="R111" s="325">
        <f t="shared" ref="R111" si="77">P111*E111</f>
        <v>1.2067202387999998</v>
      </c>
    </row>
    <row r="112" spans="1:18" ht="18">
      <c r="A112" s="324"/>
      <c r="B112" s="324"/>
      <c r="C112" s="327"/>
      <c r="D112" s="324"/>
      <c r="E112" s="324"/>
      <c r="F112" s="324"/>
      <c r="G112" s="324"/>
      <c r="H112" s="317"/>
      <c r="I112" s="317"/>
      <c r="J112" s="20" t="s">
        <v>129</v>
      </c>
      <c r="K112" s="279" t="s">
        <v>124</v>
      </c>
      <c r="L112" s="37" t="s">
        <v>966</v>
      </c>
      <c r="M112" s="279">
        <v>0.2</v>
      </c>
      <c r="N112" s="37">
        <v>0.28999999999999998</v>
      </c>
      <c r="O112" s="330"/>
      <c r="P112" s="325"/>
      <c r="Q112" s="325"/>
      <c r="R112" s="325"/>
    </row>
    <row r="113" spans="1:18" ht="18">
      <c r="A113" s="324"/>
      <c r="B113" s="324"/>
      <c r="C113" s="327"/>
      <c r="D113" s="324"/>
      <c r="E113" s="324"/>
      <c r="F113" s="324"/>
      <c r="G113" s="324"/>
      <c r="H113" s="317"/>
      <c r="I113" s="317"/>
      <c r="J113" s="20" t="s">
        <v>127</v>
      </c>
      <c r="K113" s="279" t="s">
        <v>124</v>
      </c>
      <c r="L113" s="37"/>
      <c r="M113" s="279">
        <v>2.7</v>
      </c>
      <c r="N113" s="37">
        <v>0.94499999999999995</v>
      </c>
      <c r="O113" s="330"/>
      <c r="P113" s="325"/>
      <c r="Q113" s="325"/>
      <c r="R113" s="325"/>
    </row>
    <row r="114" spans="1:18" ht="18">
      <c r="A114" s="17"/>
      <c r="B114" s="17"/>
      <c r="C114" s="17" t="s">
        <v>383</v>
      </c>
      <c r="D114" s="17"/>
      <c r="E114" s="17"/>
      <c r="F114" s="17"/>
      <c r="G114" s="17"/>
      <c r="H114" s="17"/>
      <c r="I114" s="17"/>
      <c r="J114" s="17"/>
      <c r="K114" s="17"/>
      <c r="L114" s="25"/>
      <c r="M114" s="25"/>
      <c r="N114" s="25"/>
      <c r="O114" s="17"/>
      <c r="P114" s="17"/>
      <c r="Q114" s="17"/>
      <c r="R114" s="17"/>
    </row>
    <row r="115" spans="1:18" ht="36">
      <c r="A115" s="279">
        <v>1</v>
      </c>
      <c r="B115" s="279" t="s">
        <v>82</v>
      </c>
      <c r="C115" s="11" t="s">
        <v>914</v>
      </c>
      <c r="D115" s="279" t="s">
        <v>844</v>
      </c>
      <c r="E115" s="276">
        <v>6.4000000000000001E-2</v>
      </c>
      <c r="F115" s="279">
        <v>10.6</v>
      </c>
      <c r="G115" s="279">
        <v>224.4</v>
      </c>
      <c r="H115" s="29">
        <f t="shared" ref="H115:I117" si="78">F115*H$7</f>
        <v>26.158573999999998</v>
      </c>
      <c r="I115" s="29">
        <f t="shared" si="78"/>
        <v>686.12544000000003</v>
      </c>
      <c r="J115" s="11"/>
      <c r="K115" s="279"/>
      <c r="L115" s="37"/>
      <c r="M115" s="37"/>
      <c r="N115" s="37"/>
      <c r="O115" s="275"/>
      <c r="P115" s="275">
        <f>H115+I115+O115</f>
        <v>712.28401400000007</v>
      </c>
      <c r="Q115" s="275"/>
      <c r="R115" s="275">
        <f>P115*E115</f>
        <v>45.586176896000005</v>
      </c>
    </row>
    <row r="116" spans="1:18" ht="72">
      <c r="A116" s="279">
        <v>2</v>
      </c>
      <c r="B116" s="13" t="s">
        <v>77</v>
      </c>
      <c r="C116" s="11" t="s">
        <v>384</v>
      </c>
      <c r="D116" s="279" t="s">
        <v>845</v>
      </c>
      <c r="E116" s="16">
        <v>16</v>
      </c>
      <c r="F116" s="279">
        <v>0.56200000000000006</v>
      </c>
      <c r="G116" s="279"/>
      <c r="H116" s="29">
        <f t="shared" si="78"/>
        <v>1.3868979800000001</v>
      </c>
      <c r="I116" s="29"/>
      <c r="J116" s="11"/>
      <c r="K116" s="279"/>
      <c r="L116" s="37"/>
      <c r="M116" s="37"/>
      <c r="N116" s="37"/>
      <c r="O116" s="275"/>
      <c r="P116" s="275">
        <f>H116+I116+O116</f>
        <v>1.3868979800000001</v>
      </c>
      <c r="Q116" s="275"/>
      <c r="R116" s="275">
        <f>P116*E116</f>
        <v>22.190367680000001</v>
      </c>
    </row>
    <row r="117" spans="1:18" ht="18">
      <c r="A117" s="279">
        <v>3</v>
      </c>
      <c r="B117" s="13" t="s">
        <v>77</v>
      </c>
      <c r="C117" s="11" t="s">
        <v>78</v>
      </c>
      <c r="D117" s="279" t="s">
        <v>845</v>
      </c>
      <c r="E117" s="14">
        <v>48</v>
      </c>
      <c r="F117" s="279">
        <v>0.56200000000000006</v>
      </c>
      <c r="G117" s="279"/>
      <c r="H117" s="29">
        <f t="shared" si="78"/>
        <v>1.3868979800000001</v>
      </c>
      <c r="I117" s="29"/>
      <c r="J117" s="11"/>
      <c r="K117" s="279"/>
      <c r="L117" s="37"/>
      <c r="M117" s="37"/>
      <c r="N117" s="37"/>
      <c r="O117" s="275"/>
      <c r="P117" s="275">
        <f>H117+I117+O117</f>
        <v>1.3868979800000001</v>
      </c>
      <c r="Q117" s="275"/>
      <c r="R117" s="275">
        <f>P117*E117</f>
        <v>66.571103039999997</v>
      </c>
    </row>
    <row r="118" spans="1:18" ht="36">
      <c r="A118" s="279">
        <v>4</v>
      </c>
      <c r="B118" s="13" t="s">
        <v>71</v>
      </c>
      <c r="C118" s="11" t="s">
        <v>90</v>
      </c>
      <c r="D118" s="279" t="s">
        <v>248</v>
      </c>
      <c r="E118" s="16">
        <v>160</v>
      </c>
      <c r="F118" s="279"/>
      <c r="G118" s="279"/>
      <c r="H118" s="275"/>
      <c r="I118" s="275"/>
      <c r="J118" s="11" t="s">
        <v>90</v>
      </c>
      <c r="K118" s="279" t="s">
        <v>248</v>
      </c>
      <c r="L118" s="40"/>
      <c r="M118" s="279">
        <v>1</v>
      </c>
      <c r="N118" s="37">
        <v>5.7000000000000002E-2</v>
      </c>
      <c r="O118" s="275">
        <f>N118*M118*O$7</f>
        <v>6.6498479999999999E-2</v>
      </c>
      <c r="P118" s="275">
        <f>H118+I118+O118</f>
        <v>6.6498479999999999E-2</v>
      </c>
      <c r="Q118" s="275">
        <f>O118*E118</f>
        <v>10.639756800000001</v>
      </c>
      <c r="R118" s="275">
        <f>P118*E118</f>
        <v>10.639756800000001</v>
      </c>
    </row>
    <row r="119" spans="1:18" ht="18">
      <c r="A119" s="279"/>
      <c r="B119" s="13"/>
      <c r="C119" s="17" t="s">
        <v>391</v>
      </c>
      <c r="D119" s="279"/>
      <c r="E119" s="275"/>
      <c r="F119" s="279"/>
      <c r="G119" s="279"/>
      <c r="H119" s="275"/>
      <c r="I119" s="275"/>
      <c r="J119" s="11"/>
      <c r="K119" s="279"/>
      <c r="L119" s="37"/>
      <c r="M119" s="37"/>
      <c r="N119" s="37"/>
      <c r="O119" s="275"/>
      <c r="P119" s="275"/>
      <c r="Q119" s="275"/>
      <c r="R119" s="275"/>
    </row>
    <row r="120" spans="1:18" ht="54">
      <c r="A120" s="279">
        <v>5</v>
      </c>
      <c r="B120" s="277" t="s">
        <v>91</v>
      </c>
      <c r="C120" s="11" t="s">
        <v>893</v>
      </c>
      <c r="D120" s="279" t="s">
        <v>940</v>
      </c>
      <c r="E120" s="275">
        <v>0.4</v>
      </c>
      <c r="F120" s="279">
        <v>18.2</v>
      </c>
      <c r="G120" s="279">
        <v>12.7</v>
      </c>
      <c r="H120" s="29">
        <f t="shared" ref="H120:I122" si="79">F120*H$7</f>
        <v>44.913777999999994</v>
      </c>
      <c r="I120" s="29">
        <f t="shared" si="79"/>
        <v>38.831519999999998</v>
      </c>
      <c r="J120" s="11" t="s">
        <v>896</v>
      </c>
      <c r="K120" s="279" t="s">
        <v>248</v>
      </c>
      <c r="L120" s="40"/>
      <c r="M120" s="279">
        <v>100</v>
      </c>
      <c r="N120" s="37">
        <v>0.69</v>
      </c>
      <c r="O120" s="275">
        <f t="shared" ref="O120:O126" si="80">N120*M120*O$7</f>
        <v>80.498159999999999</v>
      </c>
      <c r="P120" s="275">
        <f t="shared" ref="P120:P126" si="81">H120+I120+O120</f>
        <v>164.24345799999998</v>
      </c>
      <c r="Q120" s="275">
        <f t="shared" ref="Q120:Q126" si="82">O120*E120</f>
        <v>32.199263999999999</v>
      </c>
      <c r="R120" s="275">
        <f t="shared" ref="R120:R126" si="83">P120*E120</f>
        <v>65.69738319999999</v>
      </c>
    </row>
    <row r="121" spans="1:18" ht="54">
      <c r="A121" s="279">
        <v>6</v>
      </c>
      <c r="B121" s="277" t="s">
        <v>91</v>
      </c>
      <c r="C121" s="11" t="s">
        <v>892</v>
      </c>
      <c r="D121" s="279" t="s">
        <v>940</v>
      </c>
      <c r="E121" s="275">
        <v>1.6</v>
      </c>
      <c r="F121" s="279">
        <v>18.2</v>
      </c>
      <c r="G121" s="279">
        <v>12.7</v>
      </c>
      <c r="H121" s="29">
        <f t="shared" si="79"/>
        <v>44.913777999999994</v>
      </c>
      <c r="I121" s="29">
        <f t="shared" si="79"/>
        <v>38.831519999999998</v>
      </c>
      <c r="J121" s="11" t="s">
        <v>897</v>
      </c>
      <c r="K121" s="279" t="s">
        <v>248</v>
      </c>
      <c r="L121" s="40"/>
      <c r="M121" s="279">
        <v>100</v>
      </c>
      <c r="N121" s="37">
        <v>0.32</v>
      </c>
      <c r="O121" s="275">
        <f t="shared" si="80"/>
        <v>37.332479999999997</v>
      </c>
      <c r="P121" s="275">
        <f t="shared" si="81"/>
        <v>121.077778</v>
      </c>
      <c r="Q121" s="275">
        <f t="shared" si="82"/>
        <v>59.731967999999995</v>
      </c>
      <c r="R121" s="275">
        <f t="shared" si="83"/>
        <v>193.72444480000001</v>
      </c>
    </row>
    <row r="122" spans="1:18" ht="54">
      <c r="A122" s="279">
        <v>7</v>
      </c>
      <c r="B122" s="277" t="s">
        <v>91</v>
      </c>
      <c r="C122" s="11" t="s">
        <v>895</v>
      </c>
      <c r="D122" s="279" t="s">
        <v>940</v>
      </c>
      <c r="E122" s="275">
        <v>0.18</v>
      </c>
      <c r="F122" s="279">
        <v>18.2</v>
      </c>
      <c r="G122" s="279">
        <v>12.7</v>
      </c>
      <c r="H122" s="29">
        <f t="shared" si="79"/>
        <v>44.913777999999994</v>
      </c>
      <c r="I122" s="29">
        <f t="shared" si="79"/>
        <v>38.831519999999998</v>
      </c>
      <c r="J122" s="11" t="s">
        <v>899</v>
      </c>
      <c r="K122" s="279" t="s">
        <v>248</v>
      </c>
      <c r="L122" s="40"/>
      <c r="M122" s="279">
        <v>100</v>
      </c>
      <c r="N122" s="37">
        <v>0.12</v>
      </c>
      <c r="O122" s="275">
        <f t="shared" si="80"/>
        <v>13.999679999999998</v>
      </c>
      <c r="P122" s="275">
        <f t="shared" si="81"/>
        <v>97.744977999999989</v>
      </c>
      <c r="Q122" s="275">
        <f t="shared" si="82"/>
        <v>2.5199423999999997</v>
      </c>
      <c r="R122" s="275">
        <f t="shared" si="83"/>
        <v>17.594096039999997</v>
      </c>
    </row>
    <row r="123" spans="1:18" ht="36">
      <c r="A123" s="279">
        <v>8</v>
      </c>
      <c r="B123" s="279" t="s">
        <v>71</v>
      </c>
      <c r="C123" s="11" t="s">
        <v>386</v>
      </c>
      <c r="D123" s="279" t="s">
        <v>248</v>
      </c>
      <c r="E123" s="279">
        <v>160</v>
      </c>
      <c r="F123" s="279"/>
      <c r="G123" s="279"/>
      <c r="H123" s="275"/>
      <c r="I123" s="275"/>
      <c r="J123" s="11" t="s">
        <v>386</v>
      </c>
      <c r="K123" s="279" t="s">
        <v>248</v>
      </c>
      <c r="L123" s="40"/>
      <c r="M123" s="279">
        <v>1</v>
      </c>
      <c r="N123" s="37">
        <v>0.57999999999999996</v>
      </c>
      <c r="O123" s="275">
        <f t="shared" si="80"/>
        <v>0.6766511999999999</v>
      </c>
      <c r="P123" s="275">
        <f t="shared" si="81"/>
        <v>0.6766511999999999</v>
      </c>
      <c r="Q123" s="275">
        <f t="shared" si="82"/>
        <v>108.26419199999998</v>
      </c>
      <c r="R123" s="275">
        <f t="shared" si="83"/>
        <v>108.26419199999998</v>
      </c>
    </row>
    <row r="124" spans="1:18" ht="36">
      <c r="A124" s="279">
        <v>9</v>
      </c>
      <c r="B124" s="13" t="s">
        <v>71</v>
      </c>
      <c r="C124" s="11" t="s">
        <v>387</v>
      </c>
      <c r="D124" s="279" t="s">
        <v>248</v>
      </c>
      <c r="E124" s="16">
        <v>28</v>
      </c>
      <c r="F124" s="279"/>
      <c r="G124" s="279"/>
      <c r="H124" s="275"/>
      <c r="I124" s="275"/>
      <c r="J124" s="11" t="s">
        <v>387</v>
      </c>
      <c r="K124" s="279" t="s">
        <v>248</v>
      </c>
      <c r="L124" s="40"/>
      <c r="M124" s="279">
        <v>1</v>
      </c>
      <c r="N124" s="37">
        <v>0.18</v>
      </c>
      <c r="O124" s="275">
        <f t="shared" si="80"/>
        <v>0.20999519999999997</v>
      </c>
      <c r="P124" s="275">
        <f t="shared" si="81"/>
        <v>0.20999519999999997</v>
      </c>
      <c r="Q124" s="275">
        <f t="shared" si="82"/>
        <v>5.8798655999999987</v>
      </c>
      <c r="R124" s="275">
        <f t="shared" si="83"/>
        <v>5.8798655999999987</v>
      </c>
    </row>
    <row r="125" spans="1:18" ht="54">
      <c r="A125" s="279">
        <v>10</v>
      </c>
      <c r="B125" s="277" t="s">
        <v>388</v>
      </c>
      <c r="C125" s="11" t="s">
        <v>389</v>
      </c>
      <c r="D125" s="277" t="s">
        <v>70</v>
      </c>
      <c r="E125" s="279">
        <v>1</v>
      </c>
      <c r="F125" s="279">
        <v>2.02</v>
      </c>
      <c r="G125" s="279">
        <v>0.06</v>
      </c>
      <c r="H125" s="29">
        <f t="shared" ref="H125:I126" si="84">F125*H$7</f>
        <v>4.9849357999999997</v>
      </c>
      <c r="I125" s="29">
        <f t="shared" si="84"/>
        <v>0.18345599999999998</v>
      </c>
      <c r="J125" s="11" t="s">
        <v>390</v>
      </c>
      <c r="K125" s="277" t="s">
        <v>70</v>
      </c>
      <c r="L125" s="40"/>
      <c r="M125" s="37">
        <v>1</v>
      </c>
      <c r="N125" s="37">
        <v>48.5</v>
      </c>
      <c r="O125" s="275">
        <f t="shared" si="80"/>
        <v>56.582039999999992</v>
      </c>
      <c r="P125" s="275">
        <f t="shared" si="81"/>
        <v>61.750431799999994</v>
      </c>
      <c r="Q125" s="275">
        <f t="shared" si="82"/>
        <v>56.582039999999992</v>
      </c>
      <c r="R125" s="275">
        <f t="shared" si="83"/>
        <v>61.750431799999994</v>
      </c>
    </row>
    <row r="126" spans="1:18" ht="108">
      <c r="A126" s="279">
        <v>11</v>
      </c>
      <c r="B126" s="278" t="s">
        <v>397</v>
      </c>
      <c r="C126" s="49" t="s">
        <v>1006</v>
      </c>
      <c r="D126" s="277" t="s">
        <v>84</v>
      </c>
      <c r="E126" s="279">
        <v>1</v>
      </c>
      <c r="F126" s="279">
        <f>0.79*0.3</f>
        <v>0.23699999999999999</v>
      </c>
      <c r="G126" s="279">
        <f>1.16*0.3</f>
        <v>0.34799999999999998</v>
      </c>
      <c r="H126" s="29">
        <f t="shared" si="84"/>
        <v>0.58486622999999993</v>
      </c>
      <c r="I126" s="29">
        <f t="shared" si="84"/>
        <v>1.0640447999999998</v>
      </c>
      <c r="J126" s="11" t="s">
        <v>424</v>
      </c>
      <c r="K126" s="279" t="s">
        <v>398</v>
      </c>
      <c r="L126" s="37"/>
      <c r="M126" s="148">
        <v>1.0149999999999999</v>
      </c>
      <c r="N126" s="37">
        <v>6.8</v>
      </c>
      <c r="O126" s="275">
        <f t="shared" si="80"/>
        <v>8.0521492799999983</v>
      </c>
      <c r="P126" s="275">
        <f t="shared" si="81"/>
        <v>9.701060309999999</v>
      </c>
      <c r="Q126" s="275">
        <f t="shared" si="82"/>
        <v>8.0521492799999983</v>
      </c>
      <c r="R126" s="275">
        <f t="shared" si="83"/>
        <v>9.701060309999999</v>
      </c>
    </row>
    <row r="127" spans="1:18" ht="18">
      <c r="A127" s="17"/>
      <c r="B127" s="17"/>
      <c r="C127" s="17" t="s">
        <v>88</v>
      </c>
      <c r="D127" s="17"/>
      <c r="E127" s="17"/>
      <c r="F127" s="17"/>
      <c r="G127" s="17"/>
      <c r="H127" s="17"/>
      <c r="I127" s="17"/>
      <c r="J127" s="17"/>
      <c r="K127" s="17"/>
      <c r="L127" s="25"/>
      <c r="M127" s="25"/>
      <c r="N127" s="25"/>
      <c r="O127" s="17"/>
      <c r="P127" s="17"/>
      <c r="Q127" s="17"/>
      <c r="R127" s="17"/>
    </row>
    <row r="128" spans="1:18" ht="36">
      <c r="A128" s="279">
        <v>12</v>
      </c>
      <c r="B128" s="13" t="s">
        <v>399</v>
      </c>
      <c r="C128" s="11" t="s">
        <v>780</v>
      </c>
      <c r="D128" s="279" t="s">
        <v>845</v>
      </c>
      <c r="E128" s="279">
        <v>5.9</v>
      </c>
      <c r="F128" s="279">
        <v>1.94</v>
      </c>
      <c r="G128" s="279"/>
      <c r="H128" s="29">
        <f t="shared" ref="H128:H130" si="85">F128*H$7</f>
        <v>4.7875125999999995</v>
      </c>
      <c r="I128" s="29"/>
      <c r="J128" s="11"/>
      <c r="K128" s="279"/>
      <c r="L128" s="37"/>
      <c r="M128" s="37"/>
      <c r="N128" s="37"/>
      <c r="O128" s="275"/>
      <c r="P128" s="275">
        <f>H128+I128+O128</f>
        <v>4.7875125999999995</v>
      </c>
      <c r="Q128" s="275"/>
      <c r="R128" s="275">
        <f>P128*E128</f>
        <v>28.246324339999997</v>
      </c>
    </row>
    <row r="129" spans="1:18" ht="72">
      <c r="A129" s="279">
        <v>13</v>
      </c>
      <c r="B129" s="279" t="s">
        <v>77</v>
      </c>
      <c r="C129" s="11" t="s">
        <v>87</v>
      </c>
      <c r="D129" s="279" t="s">
        <v>845</v>
      </c>
      <c r="E129" s="279">
        <v>0.5</v>
      </c>
      <c r="F129" s="279">
        <v>0.56200000000000006</v>
      </c>
      <c r="G129" s="279"/>
      <c r="H129" s="29">
        <f t="shared" si="85"/>
        <v>1.3868979800000001</v>
      </c>
      <c r="I129" s="29"/>
      <c r="J129" s="11"/>
      <c r="K129" s="279"/>
      <c r="L129" s="37"/>
      <c r="M129" s="37"/>
      <c r="N129" s="37"/>
      <c r="O129" s="275"/>
      <c r="P129" s="275">
        <f>H129+I129+O129</f>
        <v>1.3868979800000001</v>
      </c>
      <c r="Q129" s="275"/>
      <c r="R129" s="275">
        <f>P129*E129</f>
        <v>0.69344899000000004</v>
      </c>
    </row>
    <row r="130" spans="1:18" ht="18">
      <c r="A130" s="279">
        <v>14</v>
      </c>
      <c r="B130" s="13" t="s">
        <v>77</v>
      </c>
      <c r="C130" s="11" t="s">
        <v>236</v>
      </c>
      <c r="D130" s="279" t="s">
        <v>845</v>
      </c>
      <c r="E130" s="14">
        <v>5.4</v>
      </c>
      <c r="F130" s="279">
        <v>0.56200000000000006</v>
      </c>
      <c r="G130" s="279"/>
      <c r="H130" s="29">
        <f t="shared" si="85"/>
        <v>1.3868979800000001</v>
      </c>
      <c r="I130" s="29"/>
      <c r="J130" s="11"/>
      <c r="K130" s="279"/>
      <c r="L130" s="37"/>
      <c r="M130" s="37"/>
      <c r="N130" s="37"/>
      <c r="O130" s="275"/>
      <c r="P130" s="275">
        <f>H130+I130+O130</f>
        <v>1.3868979800000001</v>
      </c>
      <c r="Q130" s="275"/>
      <c r="R130" s="275">
        <f>P130*E130</f>
        <v>7.4892490920000006</v>
      </c>
    </row>
    <row r="131" spans="1:18" ht="18">
      <c r="A131" s="279"/>
      <c r="B131" s="13"/>
      <c r="C131" s="17" t="s">
        <v>541</v>
      </c>
      <c r="D131" s="279"/>
      <c r="E131" s="14"/>
      <c r="F131" s="279"/>
      <c r="G131" s="279"/>
      <c r="H131" s="275"/>
      <c r="I131" s="275"/>
      <c r="J131" s="11"/>
      <c r="K131" s="279"/>
      <c r="L131" s="37"/>
      <c r="M131" s="37"/>
      <c r="N131" s="37"/>
      <c r="O131" s="275"/>
      <c r="P131" s="275"/>
      <c r="Q131" s="275"/>
      <c r="R131" s="275"/>
    </row>
    <row r="132" spans="1:18" ht="18">
      <c r="A132" s="324">
        <v>15</v>
      </c>
      <c r="B132" s="328" t="s">
        <v>83</v>
      </c>
      <c r="C132" s="327" t="s">
        <v>864</v>
      </c>
      <c r="D132" s="324" t="s">
        <v>845</v>
      </c>
      <c r="E132" s="329">
        <v>4.0999999999999996</v>
      </c>
      <c r="F132" s="324">
        <v>3.63</v>
      </c>
      <c r="G132" s="324">
        <v>0.59</v>
      </c>
      <c r="H132" s="317">
        <f t="shared" ref="H132:I132" si="86">F132*H$7</f>
        <v>8.9580776999999987</v>
      </c>
      <c r="I132" s="317">
        <f t="shared" si="86"/>
        <v>1.8039839999999998</v>
      </c>
      <c r="J132" s="11" t="s">
        <v>853</v>
      </c>
      <c r="K132" s="279" t="s">
        <v>845</v>
      </c>
      <c r="L132" s="37" t="s">
        <v>81</v>
      </c>
      <c r="M132" s="279">
        <v>1.0149999999999999</v>
      </c>
      <c r="N132" s="37">
        <v>27.56</v>
      </c>
      <c r="O132" s="330">
        <f>((N132*M132)/1.02+(N133*M133)+(N134*M134))*O$7</f>
        <v>41.196860623529403</v>
      </c>
      <c r="P132" s="325">
        <f t="shared" ref="P132" si="87">H132+I132+O132</f>
        <v>51.9589223235294</v>
      </c>
      <c r="Q132" s="325">
        <f t="shared" ref="Q132" si="88">O132*E132</f>
        <v>168.90712855647052</v>
      </c>
      <c r="R132" s="325">
        <f t="shared" ref="R132" si="89">P132*E132</f>
        <v>213.03158152647052</v>
      </c>
    </row>
    <row r="133" spans="1:18" ht="18">
      <c r="A133" s="324"/>
      <c r="B133" s="328"/>
      <c r="C133" s="327"/>
      <c r="D133" s="324"/>
      <c r="E133" s="329"/>
      <c r="F133" s="324"/>
      <c r="G133" s="324"/>
      <c r="H133" s="317"/>
      <c r="I133" s="317"/>
      <c r="J133" s="11" t="s">
        <v>79</v>
      </c>
      <c r="K133" s="279" t="s">
        <v>846</v>
      </c>
      <c r="L133" s="37"/>
      <c r="M133" s="279">
        <v>1.6</v>
      </c>
      <c r="N133" s="37">
        <v>3.5</v>
      </c>
      <c r="O133" s="330"/>
      <c r="P133" s="325"/>
      <c r="Q133" s="325"/>
      <c r="R133" s="325"/>
    </row>
    <row r="134" spans="1:18" ht="18">
      <c r="A134" s="324"/>
      <c r="B134" s="328"/>
      <c r="C134" s="327"/>
      <c r="D134" s="324"/>
      <c r="E134" s="329"/>
      <c r="F134" s="324"/>
      <c r="G134" s="324"/>
      <c r="H134" s="317"/>
      <c r="I134" s="317"/>
      <c r="J134" s="11" t="s">
        <v>80</v>
      </c>
      <c r="K134" s="279" t="s">
        <v>845</v>
      </c>
      <c r="L134" s="40" t="s">
        <v>978</v>
      </c>
      <c r="M134" s="279">
        <v>1.83E-2</v>
      </c>
      <c r="N134" s="37">
        <v>125</v>
      </c>
      <c r="O134" s="330"/>
      <c r="P134" s="325"/>
      <c r="Q134" s="325"/>
      <c r="R134" s="325"/>
    </row>
    <row r="135" spans="1:18" ht="36">
      <c r="A135" s="279">
        <v>16</v>
      </c>
      <c r="B135" s="278" t="s">
        <v>392</v>
      </c>
      <c r="C135" s="11" t="s">
        <v>403</v>
      </c>
      <c r="D135" s="277" t="s">
        <v>70</v>
      </c>
      <c r="E135" s="16">
        <v>18</v>
      </c>
      <c r="F135" s="279">
        <f>3.6*0.3</f>
        <v>1.08</v>
      </c>
      <c r="G135" s="279">
        <f>2.44*0.3</f>
        <v>0.73199999999999998</v>
      </c>
      <c r="H135" s="29">
        <f t="shared" ref="H135" si="90">F135*H$7</f>
        <v>2.6652132000000002</v>
      </c>
      <c r="I135" s="29">
        <f t="shared" ref="I135" si="91">G135*I$7</f>
        <v>2.2381631999999998</v>
      </c>
      <c r="J135" s="11"/>
      <c r="K135" s="279"/>
      <c r="L135" s="40"/>
      <c r="M135" s="37"/>
      <c r="N135" s="37"/>
      <c r="O135" s="275"/>
      <c r="P135" s="275">
        <f t="shared" ref="P135:P141" si="92">H135+I135+O135</f>
        <v>4.9033764</v>
      </c>
      <c r="Q135" s="275"/>
      <c r="R135" s="275">
        <f t="shared" ref="R135:R141" si="93">P135*E135</f>
        <v>88.260775199999998</v>
      </c>
    </row>
    <row r="136" spans="1:18" ht="36">
      <c r="A136" s="279">
        <v>17</v>
      </c>
      <c r="B136" s="279" t="s">
        <v>71</v>
      </c>
      <c r="C136" s="11" t="s">
        <v>404</v>
      </c>
      <c r="D136" s="279" t="s">
        <v>248</v>
      </c>
      <c r="E136" s="279">
        <v>14.4</v>
      </c>
      <c r="F136" s="279"/>
      <c r="G136" s="279"/>
      <c r="H136" s="275"/>
      <c r="I136" s="275"/>
      <c r="J136" s="11" t="s">
        <v>405</v>
      </c>
      <c r="K136" s="279" t="s">
        <v>248</v>
      </c>
      <c r="L136" s="40"/>
      <c r="M136" s="279">
        <v>1</v>
      </c>
      <c r="N136" s="37">
        <v>2.96</v>
      </c>
      <c r="O136" s="275">
        <f t="shared" ref="O136:O141" si="94">N136*M136*O$7</f>
        <v>3.4532543999999996</v>
      </c>
      <c r="P136" s="275">
        <f t="shared" si="92"/>
        <v>3.4532543999999996</v>
      </c>
      <c r="Q136" s="275">
        <f t="shared" ref="Q136:Q141" si="95">O136*E136</f>
        <v>49.726863359999996</v>
      </c>
      <c r="R136" s="275">
        <f t="shared" si="93"/>
        <v>49.726863359999996</v>
      </c>
    </row>
    <row r="137" spans="1:18" ht="36">
      <c r="A137" s="279">
        <v>18</v>
      </c>
      <c r="B137" s="279" t="s">
        <v>71</v>
      </c>
      <c r="C137" s="11" t="s">
        <v>425</v>
      </c>
      <c r="D137" s="279" t="s">
        <v>248</v>
      </c>
      <c r="E137" s="279">
        <v>73.8</v>
      </c>
      <c r="F137" s="279"/>
      <c r="G137" s="279"/>
      <c r="H137" s="275"/>
      <c r="I137" s="275"/>
      <c r="J137" s="11" t="s">
        <v>426</v>
      </c>
      <c r="K137" s="279" t="s">
        <v>248</v>
      </c>
      <c r="L137" s="40" t="s">
        <v>1060</v>
      </c>
      <c r="M137" s="279">
        <v>1</v>
      </c>
      <c r="N137" s="37">
        <v>2.52</v>
      </c>
      <c r="O137" s="275">
        <f t="shared" si="94"/>
        <v>2.9399327999999998</v>
      </c>
      <c r="P137" s="275">
        <f t="shared" si="92"/>
        <v>2.9399327999999998</v>
      </c>
      <c r="Q137" s="275">
        <f t="shared" si="95"/>
        <v>216.96704063999996</v>
      </c>
      <c r="R137" s="275">
        <f t="shared" si="93"/>
        <v>216.96704063999996</v>
      </c>
    </row>
    <row r="138" spans="1:18" ht="36">
      <c r="A138" s="279">
        <v>19</v>
      </c>
      <c r="B138" s="279" t="s">
        <v>71</v>
      </c>
      <c r="C138" s="11" t="s">
        <v>89</v>
      </c>
      <c r="D138" s="279" t="s">
        <v>939</v>
      </c>
      <c r="E138" s="279">
        <v>0.2621</v>
      </c>
      <c r="F138" s="279"/>
      <c r="G138" s="279"/>
      <c r="H138" s="275"/>
      <c r="I138" s="275"/>
      <c r="J138" s="11" t="s">
        <v>89</v>
      </c>
      <c r="K138" s="279" t="s">
        <v>939</v>
      </c>
      <c r="L138" s="40" t="s">
        <v>1056</v>
      </c>
      <c r="M138" s="279">
        <v>1</v>
      </c>
      <c r="N138" s="37">
        <v>479.17</v>
      </c>
      <c r="O138" s="275">
        <f t="shared" si="94"/>
        <v>559.01888880000001</v>
      </c>
      <c r="P138" s="275">
        <f t="shared" si="92"/>
        <v>559.01888880000001</v>
      </c>
      <c r="Q138" s="275">
        <f t="shared" si="95"/>
        <v>146.51885075448001</v>
      </c>
      <c r="R138" s="275">
        <f t="shared" si="93"/>
        <v>146.51885075448001</v>
      </c>
    </row>
    <row r="139" spans="1:18" ht="18">
      <c r="A139" s="279">
        <v>20</v>
      </c>
      <c r="B139" s="13" t="s">
        <v>71</v>
      </c>
      <c r="C139" s="11" t="s">
        <v>393</v>
      </c>
      <c r="D139" s="279" t="s">
        <v>124</v>
      </c>
      <c r="E139" s="14">
        <v>13.5</v>
      </c>
      <c r="F139" s="279"/>
      <c r="G139" s="279"/>
      <c r="H139" s="275"/>
      <c r="I139" s="275"/>
      <c r="J139" s="11" t="s">
        <v>393</v>
      </c>
      <c r="K139" s="279" t="s">
        <v>124</v>
      </c>
      <c r="L139" s="40"/>
      <c r="M139" s="279">
        <v>1</v>
      </c>
      <c r="N139" s="37">
        <v>1</v>
      </c>
      <c r="O139" s="275">
        <f t="shared" si="94"/>
        <v>1.1666399999999999</v>
      </c>
      <c r="P139" s="275">
        <f t="shared" si="92"/>
        <v>1.1666399999999999</v>
      </c>
      <c r="Q139" s="275">
        <f t="shared" si="95"/>
        <v>15.749639999999999</v>
      </c>
      <c r="R139" s="275">
        <f t="shared" si="93"/>
        <v>15.749639999999999</v>
      </c>
    </row>
    <row r="140" spans="1:18" ht="36">
      <c r="A140" s="279">
        <v>21</v>
      </c>
      <c r="B140" s="13" t="s">
        <v>71</v>
      </c>
      <c r="C140" s="11" t="s">
        <v>991</v>
      </c>
      <c r="D140" s="279" t="s">
        <v>248</v>
      </c>
      <c r="E140" s="16">
        <v>72</v>
      </c>
      <c r="F140" s="279"/>
      <c r="G140" s="279"/>
      <c r="H140" s="275"/>
      <c r="I140" s="275"/>
      <c r="J140" s="11" t="s">
        <v>991</v>
      </c>
      <c r="K140" s="279" t="s">
        <v>248</v>
      </c>
      <c r="L140" s="40"/>
      <c r="M140" s="279">
        <v>1</v>
      </c>
      <c r="N140" s="37">
        <v>0.32</v>
      </c>
      <c r="O140" s="275">
        <f t="shared" si="94"/>
        <v>0.37332479999999996</v>
      </c>
      <c r="P140" s="275">
        <f t="shared" si="92"/>
        <v>0.37332479999999996</v>
      </c>
      <c r="Q140" s="275">
        <f t="shared" si="95"/>
        <v>26.879385599999996</v>
      </c>
      <c r="R140" s="275">
        <f t="shared" si="93"/>
        <v>26.879385599999996</v>
      </c>
    </row>
    <row r="141" spans="1:18" ht="54">
      <c r="A141" s="279">
        <v>22</v>
      </c>
      <c r="B141" s="13" t="s">
        <v>85</v>
      </c>
      <c r="C141" s="11" t="s">
        <v>900</v>
      </c>
      <c r="D141" s="279" t="s">
        <v>940</v>
      </c>
      <c r="E141" s="275">
        <v>0.9</v>
      </c>
      <c r="F141" s="279">
        <v>7.55</v>
      </c>
      <c r="G141" s="279">
        <v>3.71</v>
      </c>
      <c r="H141" s="29">
        <f t="shared" ref="H141:H142" si="96">F141*H$7</f>
        <v>18.631814499999997</v>
      </c>
      <c r="I141" s="29">
        <f t="shared" ref="I141" si="97">G141*I$7</f>
        <v>11.343696</v>
      </c>
      <c r="J141" s="11" t="s">
        <v>901</v>
      </c>
      <c r="K141" s="279" t="s">
        <v>248</v>
      </c>
      <c r="L141" s="37"/>
      <c r="M141" s="279">
        <v>100</v>
      </c>
      <c r="N141" s="37">
        <v>0.3</v>
      </c>
      <c r="O141" s="275">
        <f t="shared" si="94"/>
        <v>34.999199999999995</v>
      </c>
      <c r="P141" s="275">
        <f t="shared" si="92"/>
        <v>64.974710499999986</v>
      </c>
      <c r="Q141" s="275">
        <f t="shared" si="95"/>
        <v>31.499279999999995</v>
      </c>
      <c r="R141" s="275">
        <f t="shared" si="93"/>
        <v>58.477239449999992</v>
      </c>
    </row>
    <row r="142" spans="1:18" ht="18">
      <c r="A142" s="324">
        <v>23</v>
      </c>
      <c r="B142" s="324" t="s">
        <v>394</v>
      </c>
      <c r="C142" s="332" t="s">
        <v>406</v>
      </c>
      <c r="D142" s="324" t="s">
        <v>847</v>
      </c>
      <c r="E142" s="330">
        <v>0.29499999999999998</v>
      </c>
      <c r="F142" s="324">
        <v>31.3</v>
      </c>
      <c r="G142" s="324"/>
      <c r="H142" s="317">
        <f t="shared" si="96"/>
        <v>77.241827000000001</v>
      </c>
      <c r="I142" s="317"/>
      <c r="J142" s="20" t="s">
        <v>395</v>
      </c>
      <c r="K142" s="279" t="s">
        <v>124</v>
      </c>
      <c r="L142" s="37"/>
      <c r="M142" s="279">
        <v>1.2</v>
      </c>
      <c r="N142" s="37">
        <v>2.91</v>
      </c>
      <c r="O142" s="330">
        <f>((N142*M142)+(N143*M143)+(N144*M144))*O$7</f>
        <v>8.5730540399999988</v>
      </c>
      <c r="P142" s="325">
        <f t="shared" ref="P142" si="98">H142+I142+O142</f>
        <v>85.814881040000003</v>
      </c>
      <c r="Q142" s="325">
        <f t="shared" ref="Q142" si="99">O142*E142</f>
        <v>2.5290509417999996</v>
      </c>
      <c r="R142" s="325">
        <f t="shared" ref="R142" si="100">P142*E142</f>
        <v>25.3153899068</v>
      </c>
    </row>
    <row r="143" spans="1:18" ht="18">
      <c r="A143" s="324"/>
      <c r="B143" s="324"/>
      <c r="C143" s="332"/>
      <c r="D143" s="324"/>
      <c r="E143" s="330"/>
      <c r="F143" s="324"/>
      <c r="G143" s="324"/>
      <c r="H143" s="317"/>
      <c r="I143" s="317"/>
      <c r="J143" s="20" t="s">
        <v>127</v>
      </c>
      <c r="K143" s="279" t="s">
        <v>124</v>
      </c>
      <c r="L143" s="40"/>
      <c r="M143" s="279">
        <v>2.7</v>
      </c>
      <c r="N143" s="37">
        <v>0.94499999999999995</v>
      </c>
      <c r="O143" s="330"/>
      <c r="P143" s="325"/>
      <c r="Q143" s="325"/>
      <c r="R143" s="325"/>
    </row>
    <row r="144" spans="1:18" ht="18">
      <c r="A144" s="324"/>
      <c r="B144" s="324"/>
      <c r="C144" s="332"/>
      <c r="D144" s="324"/>
      <c r="E144" s="330"/>
      <c r="F144" s="324"/>
      <c r="G144" s="324"/>
      <c r="H144" s="317"/>
      <c r="I144" s="317"/>
      <c r="J144" s="20" t="s">
        <v>396</v>
      </c>
      <c r="K144" s="279" t="s">
        <v>124</v>
      </c>
      <c r="L144" s="37" t="s">
        <v>966</v>
      </c>
      <c r="M144" s="279">
        <v>4.5</v>
      </c>
      <c r="N144" s="37">
        <v>0.28999999999999998</v>
      </c>
      <c r="O144" s="330"/>
      <c r="P144" s="325"/>
      <c r="Q144" s="325"/>
      <c r="R144" s="325"/>
    </row>
    <row r="145" spans="1:18" ht="90">
      <c r="A145" s="279">
        <v>24</v>
      </c>
      <c r="B145" s="13" t="s">
        <v>637</v>
      </c>
      <c r="C145" s="11" t="s">
        <v>1007</v>
      </c>
      <c r="D145" s="277" t="s">
        <v>84</v>
      </c>
      <c r="E145" s="279">
        <v>18</v>
      </c>
      <c r="F145" s="279">
        <v>0.79</v>
      </c>
      <c r="G145" s="279">
        <v>1.1599999999999999</v>
      </c>
      <c r="H145" s="29">
        <f t="shared" ref="H145" si="101">F145*H$7</f>
        <v>1.9495541000000001</v>
      </c>
      <c r="I145" s="29">
        <f t="shared" ref="I145" si="102">G145*I$7</f>
        <v>3.5468159999999997</v>
      </c>
      <c r="J145" s="11" t="s">
        <v>407</v>
      </c>
      <c r="K145" s="279" t="s">
        <v>398</v>
      </c>
      <c r="L145" s="37"/>
      <c r="M145" s="148">
        <v>1.0149999999999999</v>
      </c>
      <c r="N145" s="37">
        <v>13.1</v>
      </c>
      <c r="O145" s="275">
        <f>N145*M145*O$7</f>
        <v>15.512228759999996</v>
      </c>
      <c r="P145" s="275">
        <f>H145+I145+O145</f>
        <v>21.008598859999996</v>
      </c>
      <c r="Q145" s="275">
        <f>O145*E145</f>
        <v>279.22011767999993</v>
      </c>
      <c r="R145" s="275">
        <f>P145*E145</f>
        <v>378.15477947999995</v>
      </c>
    </row>
    <row r="146" spans="1:18" ht="18">
      <c r="A146" s="279"/>
      <c r="B146" s="13"/>
      <c r="C146" s="50" t="s">
        <v>427</v>
      </c>
      <c r="D146" s="279"/>
      <c r="E146" s="275"/>
      <c r="F146" s="279"/>
      <c r="G146" s="279"/>
      <c r="H146" s="275"/>
      <c r="I146" s="275"/>
      <c r="J146" s="11"/>
      <c r="K146" s="279"/>
      <c r="L146" s="40"/>
      <c r="M146" s="37"/>
      <c r="N146" s="37"/>
      <c r="O146" s="275"/>
      <c r="P146" s="275"/>
      <c r="Q146" s="275"/>
      <c r="R146" s="275"/>
    </row>
    <row r="147" spans="1:18" ht="36">
      <c r="A147" s="279">
        <v>25</v>
      </c>
      <c r="B147" s="13" t="s">
        <v>113</v>
      </c>
      <c r="C147" s="11" t="s">
        <v>911</v>
      </c>
      <c r="D147" s="279" t="s">
        <v>845</v>
      </c>
      <c r="E147" s="279">
        <v>3.15</v>
      </c>
      <c r="F147" s="279">
        <v>1.1000000000000001</v>
      </c>
      <c r="G147" s="279"/>
      <c r="H147" s="29">
        <f t="shared" ref="H147:H151" si="103">F147*H$7</f>
        <v>2.714569</v>
      </c>
      <c r="I147" s="29"/>
      <c r="J147" s="11"/>
      <c r="K147" s="279"/>
      <c r="L147" s="37"/>
      <c r="M147" s="37"/>
      <c r="N147" s="37"/>
      <c r="O147" s="275"/>
      <c r="P147" s="275">
        <f>H147+I147+O147</f>
        <v>2.714569</v>
      </c>
      <c r="Q147" s="275"/>
      <c r="R147" s="275">
        <f>P147*E147</f>
        <v>8.5508923499999998</v>
      </c>
    </row>
    <row r="148" spans="1:18" ht="72">
      <c r="A148" s="279">
        <v>26</v>
      </c>
      <c r="B148" s="279" t="s">
        <v>77</v>
      </c>
      <c r="C148" s="11" t="s">
        <v>428</v>
      </c>
      <c r="D148" s="279" t="s">
        <v>845</v>
      </c>
      <c r="E148" s="279">
        <v>0.9</v>
      </c>
      <c r="F148" s="279">
        <v>0.56200000000000006</v>
      </c>
      <c r="G148" s="279"/>
      <c r="H148" s="29">
        <f t="shared" si="103"/>
        <v>1.3868979800000001</v>
      </c>
      <c r="I148" s="29"/>
      <c r="J148" s="11"/>
      <c r="K148" s="279"/>
      <c r="L148" s="37"/>
      <c r="M148" s="37"/>
      <c r="N148" s="37"/>
      <c r="O148" s="275"/>
      <c r="P148" s="275">
        <f>H148+I148+O148</f>
        <v>1.3868979800000001</v>
      </c>
      <c r="Q148" s="275"/>
      <c r="R148" s="275">
        <f>P148*E148</f>
        <v>1.2482081820000002</v>
      </c>
    </row>
    <row r="149" spans="1:18" ht="18">
      <c r="A149" s="279">
        <v>27</v>
      </c>
      <c r="B149" s="13" t="s">
        <v>77</v>
      </c>
      <c r="C149" s="11" t="s">
        <v>78</v>
      </c>
      <c r="D149" s="279" t="s">
        <v>845</v>
      </c>
      <c r="E149" s="275">
        <v>2.25</v>
      </c>
      <c r="F149" s="279">
        <v>0.56200000000000006</v>
      </c>
      <c r="G149" s="279"/>
      <c r="H149" s="29">
        <f t="shared" si="103"/>
        <v>1.3868979800000001</v>
      </c>
      <c r="I149" s="29"/>
      <c r="J149" s="11"/>
      <c r="K149" s="279"/>
      <c r="L149" s="37"/>
      <c r="M149" s="37"/>
      <c r="N149" s="37"/>
      <c r="O149" s="275"/>
      <c r="P149" s="275">
        <f>H149+I149+O149</f>
        <v>1.3868979800000001</v>
      </c>
      <c r="Q149" s="275"/>
      <c r="R149" s="275">
        <f>P149*E149</f>
        <v>3.1205204550000003</v>
      </c>
    </row>
    <row r="150" spans="1:18" ht="36">
      <c r="A150" s="279">
        <v>28</v>
      </c>
      <c r="B150" s="277" t="s">
        <v>429</v>
      </c>
      <c r="C150" s="11" t="s">
        <v>430</v>
      </c>
      <c r="D150" s="277" t="s">
        <v>940</v>
      </c>
      <c r="E150" s="279">
        <v>0.1</v>
      </c>
      <c r="F150" s="279">
        <f>13.4/2</f>
        <v>6.7</v>
      </c>
      <c r="G150" s="279">
        <f>1.7/2</f>
        <v>0.85</v>
      </c>
      <c r="H150" s="29">
        <f t="shared" si="103"/>
        <v>16.534192999999998</v>
      </c>
      <c r="I150" s="29">
        <f t="shared" ref="I150:I151" si="104">G150*I$7</f>
        <v>2.5989599999999999</v>
      </c>
      <c r="J150" s="11" t="s">
        <v>431</v>
      </c>
      <c r="K150" s="279" t="s">
        <v>248</v>
      </c>
      <c r="L150" s="40"/>
      <c r="M150" s="279">
        <v>100</v>
      </c>
      <c r="N150" s="279">
        <v>0.4</v>
      </c>
      <c r="O150" s="275">
        <f>N150*M150*O$7</f>
        <v>46.665599999999998</v>
      </c>
      <c r="P150" s="275">
        <f>H150+I150+O150</f>
        <v>65.798753000000005</v>
      </c>
      <c r="Q150" s="275">
        <f>O150*E150</f>
        <v>4.6665599999999996</v>
      </c>
      <c r="R150" s="275">
        <f>P150*E150</f>
        <v>6.5798753000000012</v>
      </c>
    </row>
    <row r="151" spans="1:18" ht="36">
      <c r="A151" s="279">
        <v>29</v>
      </c>
      <c r="B151" s="277" t="s">
        <v>432</v>
      </c>
      <c r="C151" s="11" t="s">
        <v>433</v>
      </c>
      <c r="D151" s="277" t="s">
        <v>268</v>
      </c>
      <c r="E151" s="14">
        <v>0.4</v>
      </c>
      <c r="F151" s="279">
        <v>4.5999999999999996</v>
      </c>
      <c r="G151" s="279">
        <v>0.7</v>
      </c>
      <c r="H151" s="29">
        <f t="shared" si="103"/>
        <v>11.351833999999998</v>
      </c>
      <c r="I151" s="29">
        <f t="shared" si="104"/>
        <v>2.1403199999999996</v>
      </c>
      <c r="J151" s="11" t="s">
        <v>434</v>
      </c>
      <c r="K151" s="279" t="s">
        <v>248</v>
      </c>
      <c r="L151" s="40" t="s">
        <v>1003</v>
      </c>
      <c r="M151" s="279">
        <v>25</v>
      </c>
      <c r="N151" s="37">
        <v>1.05</v>
      </c>
      <c r="O151" s="275">
        <f>N151*M151*O$7</f>
        <v>30.624299999999998</v>
      </c>
      <c r="P151" s="275">
        <f>H151+I151+O151</f>
        <v>44.116453999999997</v>
      </c>
      <c r="Q151" s="275">
        <f>O151*E151</f>
        <v>12.24972</v>
      </c>
      <c r="R151" s="275">
        <f>P151*E151</f>
        <v>17.646581600000001</v>
      </c>
    </row>
    <row r="152" spans="1:18" ht="18">
      <c r="A152" s="279"/>
      <c r="B152" s="13"/>
      <c r="C152" s="17" t="s">
        <v>298</v>
      </c>
      <c r="D152" s="279"/>
      <c r="E152" s="15"/>
      <c r="F152" s="279"/>
      <c r="G152" s="279"/>
      <c r="H152" s="275"/>
      <c r="I152" s="275"/>
      <c r="J152" s="11"/>
      <c r="K152" s="279"/>
      <c r="L152" s="37"/>
      <c r="M152" s="37"/>
      <c r="N152" s="37"/>
      <c r="O152" s="275"/>
      <c r="P152" s="275"/>
      <c r="Q152" s="275"/>
      <c r="R152" s="275"/>
    </row>
    <row r="153" spans="1:18" ht="18">
      <c r="A153" s="279">
        <v>1</v>
      </c>
      <c r="B153" s="13"/>
      <c r="C153" s="11" t="s">
        <v>299</v>
      </c>
      <c r="D153" s="277" t="s">
        <v>70</v>
      </c>
      <c r="E153" s="277">
        <v>1</v>
      </c>
      <c r="F153" s="277"/>
      <c r="G153" s="279"/>
      <c r="H153" s="275"/>
      <c r="I153" s="275"/>
      <c r="J153" s="11"/>
      <c r="K153" s="279"/>
      <c r="L153" s="40"/>
      <c r="M153" s="37"/>
      <c r="N153" s="37"/>
      <c r="O153" s="275"/>
      <c r="P153" s="277">
        <v>110</v>
      </c>
      <c r="Q153" s="275"/>
      <c r="R153" s="275">
        <f>P153*E153</f>
        <v>110</v>
      </c>
    </row>
    <row r="154" spans="1:18" ht="18">
      <c r="A154" s="279">
        <v>2</v>
      </c>
      <c r="B154" s="13"/>
      <c r="C154" s="11" t="s">
        <v>300</v>
      </c>
      <c r="D154" s="277" t="s">
        <v>70</v>
      </c>
      <c r="E154" s="277">
        <v>1</v>
      </c>
      <c r="F154" s="277"/>
      <c r="G154" s="279"/>
      <c r="H154" s="275"/>
      <c r="I154" s="275"/>
      <c r="J154" s="11"/>
      <c r="K154" s="279"/>
      <c r="L154" s="40"/>
      <c r="M154" s="37"/>
      <c r="N154" s="37"/>
      <c r="O154" s="275"/>
      <c r="P154" s="277">
        <v>85</v>
      </c>
      <c r="Q154" s="275"/>
      <c r="R154" s="275">
        <f>P154*E154</f>
        <v>85</v>
      </c>
    </row>
    <row r="155" spans="1:18" ht="18">
      <c r="A155" s="279">
        <v>3</v>
      </c>
      <c r="B155" s="13"/>
      <c r="C155" s="11" t="s">
        <v>301</v>
      </c>
      <c r="D155" s="277" t="s">
        <v>70</v>
      </c>
      <c r="E155" s="277">
        <v>1</v>
      </c>
      <c r="F155" s="277"/>
      <c r="G155" s="279"/>
      <c r="H155" s="275"/>
      <c r="I155" s="275"/>
      <c r="J155" s="11"/>
      <c r="K155" s="279"/>
      <c r="L155" s="40"/>
      <c r="M155" s="37"/>
      <c r="N155" s="37"/>
      <c r="O155" s="276"/>
      <c r="P155" s="277">
        <v>80</v>
      </c>
      <c r="Q155" s="275"/>
      <c r="R155" s="275">
        <f>P155*E155</f>
        <v>80</v>
      </c>
    </row>
    <row r="156" spans="1:18" ht="18">
      <c r="A156" s="279">
        <v>4</v>
      </c>
      <c r="B156" s="13"/>
      <c r="C156" s="11" t="s">
        <v>302</v>
      </c>
      <c r="D156" s="277" t="s">
        <v>70</v>
      </c>
      <c r="E156" s="277">
        <v>1</v>
      </c>
      <c r="F156" s="277"/>
      <c r="G156" s="279"/>
      <c r="H156" s="275"/>
      <c r="I156" s="275"/>
      <c r="J156" s="11"/>
      <c r="K156" s="279"/>
      <c r="L156" s="40"/>
      <c r="M156" s="37"/>
      <c r="N156" s="37"/>
      <c r="O156" s="275"/>
      <c r="P156" s="277">
        <v>120</v>
      </c>
      <c r="Q156" s="275"/>
      <c r="R156" s="275">
        <f>P156*E156</f>
        <v>120</v>
      </c>
    </row>
    <row r="157" spans="1:18" ht="18">
      <c r="A157" s="279">
        <v>5</v>
      </c>
      <c r="B157" s="13"/>
      <c r="C157" s="11" t="s">
        <v>303</v>
      </c>
      <c r="D157" s="277" t="s">
        <v>70</v>
      </c>
      <c r="E157" s="277">
        <v>1</v>
      </c>
      <c r="F157" s="277"/>
      <c r="G157" s="279"/>
      <c r="H157" s="275"/>
      <c r="I157" s="275"/>
      <c r="J157" s="11"/>
      <c r="K157" s="279"/>
      <c r="L157" s="40"/>
      <c r="M157" s="37"/>
      <c r="N157" s="37"/>
      <c r="O157" s="275"/>
      <c r="P157" s="277">
        <v>150</v>
      </c>
      <c r="Q157" s="275"/>
      <c r="R157" s="275">
        <f>P157*E157</f>
        <v>150</v>
      </c>
    </row>
    <row r="158" spans="1:18" ht="18">
      <c r="A158" s="17"/>
      <c r="B158" s="17"/>
      <c r="C158" s="17" t="s">
        <v>640</v>
      </c>
      <c r="D158" s="17"/>
      <c r="E158" s="17"/>
      <c r="F158" s="17"/>
      <c r="G158" s="17"/>
      <c r="H158" s="17"/>
      <c r="I158" s="17"/>
      <c r="J158" s="17"/>
      <c r="K158" s="17"/>
      <c r="L158" s="25"/>
      <c r="M158" s="25"/>
      <c r="N158" s="25"/>
      <c r="O158" s="17"/>
      <c r="P158" s="17"/>
      <c r="Q158" s="18"/>
      <c r="R158" s="17"/>
    </row>
    <row r="159" spans="1:18" ht="18">
      <c r="A159" s="17"/>
      <c r="B159" s="17"/>
      <c r="C159" s="17" t="s">
        <v>258</v>
      </c>
      <c r="D159" s="17"/>
      <c r="E159" s="17"/>
      <c r="F159" s="17"/>
      <c r="G159" s="17"/>
      <c r="H159" s="17"/>
      <c r="I159" s="17"/>
      <c r="J159" s="17"/>
      <c r="K159" s="17"/>
      <c r="L159" s="25"/>
      <c r="M159" s="25"/>
      <c r="N159" s="25"/>
      <c r="O159" s="17"/>
      <c r="P159" s="17"/>
      <c r="Q159" s="18"/>
      <c r="R159" s="17"/>
    </row>
    <row r="160" spans="1:18" ht="54">
      <c r="A160" s="279">
        <v>1</v>
      </c>
      <c r="B160" s="279" t="s">
        <v>260</v>
      </c>
      <c r="C160" s="11" t="s">
        <v>912</v>
      </c>
      <c r="D160" s="279" t="s">
        <v>844</v>
      </c>
      <c r="E160" s="276">
        <v>0.14699999999999999</v>
      </c>
      <c r="F160" s="279">
        <v>5.92</v>
      </c>
      <c r="G160" s="279">
        <v>187.67</v>
      </c>
      <c r="H160" s="29">
        <f t="shared" ref="H160:H161" si="105">F160*H$7</f>
        <v>14.6093168</v>
      </c>
      <c r="I160" s="29">
        <f t="shared" ref="I160" si="106">G160*I$7</f>
        <v>573.81979199999989</v>
      </c>
      <c r="J160" s="11"/>
      <c r="K160" s="279"/>
      <c r="L160" s="37"/>
      <c r="M160" s="37"/>
      <c r="N160" s="37"/>
      <c r="O160" s="275"/>
      <c r="P160" s="275">
        <f>H160+I160+O160</f>
        <v>588.42910879999988</v>
      </c>
      <c r="Q160" s="275"/>
      <c r="R160" s="275">
        <f>P160*E160</f>
        <v>86.49907899359998</v>
      </c>
    </row>
    <row r="161" spans="1:18" ht="36">
      <c r="A161" s="279">
        <v>2</v>
      </c>
      <c r="B161" s="279" t="s">
        <v>399</v>
      </c>
      <c r="C161" s="11" t="s">
        <v>913</v>
      </c>
      <c r="D161" s="279" t="s">
        <v>845</v>
      </c>
      <c r="E161" s="279">
        <v>16</v>
      </c>
      <c r="F161" s="279">
        <v>1.94</v>
      </c>
      <c r="G161" s="279"/>
      <c r="H161" s="29">
        <f t="shared" si="105"/>
        <v>4.7875125999999995</v>
      </c>
      <c r="I161" s="29"/>
      <c r="J161" s="11"/>
      <c r="K161" s="279"/>
      <c r="L161" s="37"/>
      <c r="M161" s="37"/>
      <c r="N161" s="37"/>
      <c r="O161" s="275"/>
      <c r="P161" s="275">
        <f>H161+I161+O161</f>
        <v>4.7875125999999995</v>
      </c>
      <c r="Q161" s="275"/>
      <c r="R161" s="275">
        <f>P161*E161</f>
        <v>76.600201599999991</v>
      </c>
    </row>
    <row r="162" spans="1:18" ht="18">
      <c r="A162" s="279">
        <v>3</v>
      </c>
      <c r="B162" s="13" t="s">
        <v>1251</v>
      </c>
      <c r="C162" s="11" t="s">
        <v>259</v>
      </c>
      <c r="D162" s="279" t="s">
        <v>939</v>
      </c>
      <c r="E162" s="279">
        <v>293.39999999999998</v>
      </c>
      <c r="F162" s="279"/>
      <c r="G162" s="279"/>
      <c r="H162" s="29"/>
      <c r="I162" s="281">
        <f>0.278*1.1</f>
        <v>0.30580000000000007</v>
      </c>
      <c r="J162" s="279"/>
      <c r="K162" s="279"/>
      <c r="L162" s="37"/>
      <c r="M162" s="37"/>
      <c r="N162" s="37"/>
      <c r="O162" s="275"/>
      <c r="P162" s="275">
        <f>H162+I162+O162</f>
        <v>0.30580000000000007</v>
      </c>
      <c r="Q162" s="275"/>
      <c r="R162" s="275">
        <f>P162*E162</f>
        <v>89.721720000000019</v>
      </c>
    </row>
    <row r="163" spans="1:18" ht="18">
      <c r="A163" s="279"/>
      <c r="B163" s="277"/>
      <c r="C163" s="17" t="s">
        <v>261</v>
      </c>
      <c r="D163" s="279"/>
      <c r="E163" s="279"/>
      <c r="F163" s="279"/>
      <c r="G163" s="279"/>
      <c r="H163" s="275"/>
      <c r="I163" s="275"/>
      <c r="J163" s="279"/>
      <c r="K163" s="279"/>
      <c r="L163" s="37"/>
      <c r="M163" s="37"/>
      <c r="N163" s="37"/>
      <c r="O163" s="279"/>
      <c r="P163" s="275"/>
      <c r="Q163" s="275"/>
      <c r="R163" s="275"/>
    </row>
    <row r="164" spans="1:18" ht="54">
      <c r="A164" s="324">
        <v>1</v>
      </c>
      <c r="B164" s="324" t="s">
        <v>262</v>
      </c>
      <c r="C164" s="327" t="s">
        <v>264</v>
      </c>
      <c r="D164" s="324" t="s">
        <v>248</v>
      </c>
      <c r="E164" s="324">
        <v>160</v>
      </c>
      <c r="F164" s="324">
        <v>0.40100000000000002</v>
      </c>
      <c r="G164" s="324">
        <v>7.1000000000000004E-3</v>
      </c>
      <c r="H164" s="317">
        <f t="shared" ref="H164" si="107">F164*H$7</f>
        <v>0.98958379000000007</v>
      </c>
      <c r="I164" s="317">
        <f t="shared" ref="I164" si="108">G164*I$7</f>
        <v>2.1708959999999999E-2</v>
      </c>
      <c r="J164" s="11" t="s">
        <v>263</v>
      </c>
      <c r="K164" s="279" t="s">
        <v>248</v>
      </c>
      <c r="L164" s="37" t="s">
        <v>1036</v>
      </c>
      <c r="M164" s="37">
        <v>1</v>
      </c>
      <c r="N164" s="37">
        <f>1.25*2</f>
        <v>2.5</v>
      </c>
      <c r="O164" s="330">
        <f>((N164*M164)+(N165*M165)/1.02+(N166*M166))*O$7</f>
        <v>4.2698818122352939</v>
      </c>
      <c r="P164" s="325">
        <f t="shared" ref="P164" si="109">H164+I164+O164</f>
        <v>5.2811745622352939</v>
      </c>
      <c r="Q164" s="325">
        <f t="shared" ref="Q164" si="110">O164*E164</f>
        <v>683.18108995764703</v>
      </c>
      <c r="R164" s="325">
        <f t="shared" ref="R164" si="111">P164*E164</f>
        <v>844.987929957647</v>
      </c>
    </row>
    <row r="165" spans="1:18" ht="18">
      <c r="A165" s="324"/>
      <c r="B165" s="324"/>
      <c r="C165" s="327"/>
      <c r="D165" s="324"/>
      <c r="E165" s="324"/>
      <c r="F165" s="324"/>
      <c r="G165" s="324"/>
      <c r="H165" s="317"/>
      <c r="I165" s="317"/>
      <c r="J165" s="20" t="s">
        <v>865</v>
      </c>
      <c r="K165" s="279" t="s">
        <v>845</v>
      </c>
      <c r="L165" s="37" t="s">
        <v>114</v>
      </c>
      <c r="M165" s="279">
        <v>3.9E-2</v>
      </c>
      <c r="N165" s="37">
        <v>29.93</v>
      </c>
      <c r="O165" s="330"/>
      <c r="P165" s="325"/>
      <c r="Q165" s="325"/>
      <c r="R165" s="325"/>
    </row>
    <row r="166" spans="1:18" ht="18">
      <c r="A166" s="324"/>
      <c r="B166" s="324"/>
      <c r="C166" s="327"/>
      <c r="D166" s="324"/>
      <c r="E166" s="324"/>
      <c r="F166" s="324"/>
      <c r="G166" s="324"/>
      <c r="H166" s="317"/>
      <c r="I166" s="317"/>
      <c r="J166" s="20" t="s">
        <v>115</v>
      </c>
      <c r="K166" s="279" t="s">
        <v>845</v>
      </c>
      <c r="L166" s="38" t="s">
        <v>116</v>
      </c>
      <c r="M166" s="279">
        <v>5.9999999999999995E-4</v>
      </c>
      <c r="N166" s="37">
        <v>26</v>
      </c>
      <c r="O166" s="330"/>
      <c r="P166" s="325"/>
      <c r="Q166" s="325"/>
      <c r="R166" s="325"/>
    </row>
    <row r="167" spans="1:18" ht="36">
      <c r="A167" s="279">
        <v>2</v>
      </c>
      <c r="B167" s="277" t="s">
        <v>266</v>
      </c>
      <c r="C167" s="11" t="s">
        <v>267</v>
      </c>
      <c r="D167" s="279" t="s">
        <v>268</v>
      </c>
      <c r="E167" s="14">
        <v>2.5</v>
      </c>
      <c r="F167" s="279">
        <v>12</v>
      </c>
      <c r="G167" s="279">
        <v>1.5</v>
      </c>
      <c r="H167" s="29">
        <f t="shared" ref="H167:H168" si="112">F167*H$7</f>
        <v>29.613479999999999</v>
      </c>
      <c r="I167" s="29">
        <f t="shared" ref="I167" si="113">G167*I$7</f>
        <v>4.5863999999999994</v>
      </c>
      <c r="J167" s="20" t="s">
        <v>269</v>
      </c>
      <c r="K167" s="279" t="s">
        <v>845</v>
      </c>
      <c r="L167" s="37"/>
      <c r="M167" s="279">
        <v>9</v>
      </c>
      <c r="N167" s="37">
        <v>0.95</v>
      </c>
      <c r="O167" s="275">
        <f>N167*M167*O$7</f>
        <v>9.974771999999998</v>
      </c>
      <c r="P167" s="275">
        <f>H167+I167+O167</f>
        <v>44.174651999999995</v>
      </c>
      <c r="Q167" s="275">
        <f>O167*E167</f>
        <v>24.936929999999997</v>
      </c>
      <c r="R167" s="275">
        <f>P167*E167</f>
        <v>110.43662999999998</v>
      </c>
    </row>
    <row r="168" spans="1:18" ht="18">
      <c r="A168" s="324">
        <v>3</v>
      </c>
      <c r="B168" s="328" t="s">
        <v>270</v>
      </c>
      <c r="C168" s="327" t="s">
        <v>271</v>
      </c>
      <c r="D168" s="324" t="s">
        <v>70</v>
      </c>
      <c r="E168" s="324">
        <v>25</v>
      </c>
      <c r="F168" s="324">
        <v>0.24</v>
      </c>
      <c r="G168" s="324"/>
      <c r="H168" s="317">
        <f t="shared" si="112"/>
        <v>0.59226959999999995</v>
      </c>
      <c r="I168" s="317"/>
      <c r="J168" s="11" t="s">
        <v>272</v>
      </c>
      <c r="K168" s="279" t="s">
        <v>70</v>
      </c>
      <c r="L168" s="142"/>
      <c r="M168" s="279">
        <v>1</v>
      </c>
      <c r="N168" s="37">
        <v>1.5</v>
      </c>
      <c r="O168" s="325">
        <f>((N168*M168)+(N169*M169))*O$7</f>
        <v>1.7732927999999999</v>
      </c>
      <c r="P168" s="325">
        <f t="shared" ref="P168" si="114">H168+I168+O168</f>
        <v>2.3655624</v>
      </c>
      <c r="Q168" s="325">
        <f t="shared" ref="Q168" si="115">O168*E168</f>
        <v>44.332319999999996</v>
      </c>
      <c r="R168" s="325">
        <f t="shared" ref="R168" si="116">P168*E168</f>
        <v>59.139060000000001</v>
      </c>
    </row>
    <row r="169" spans="1:18" ht="18">
      <c r="A169" s="324"/>
      <c r="B169" s="328"/>
      <c r="C169" s="327"/>
      <c r="D169" s="324"/>
      <c r="E169" s="324"/>
      <c r="F169" s="324"/>
      <c r="G169" s="324"/>
      <c r="H169" s="317"/>
      <c r="I169" s="317"/>
      <c r="J169" s="11" t="s">
        <v>117</v>
      </c>
      <c r="K169" s="279" t="s">
        <v>845</v>
      </c>
      <c r="L169" s="142"/>
      <c r="M169" s="37">
        <v>0.1</v>
      </c>
      <c r="N169" s="37">
        <v>0.2</v>
      </c>
      <c r="O169" s="325"/>
      <c r="P169" s="325"/>
      <c r="Q169" s="325"/>
      <c r="R169" s="325"/>
    </row>
    <row r="170" spans="1:18" ht="54">
      <c r="A170" s="279">
        <v>4</v>
      </c>
      <c r="B170" s="277" t="s">
        <v>273</v>
      </c>
      <c r="C170" s="11" t="s">
        <v>274</v>
      </c>
      <c r="D170" s="279" t="s">
        <v>268</v>
      </c>
      <c r="E170" s="14">
        <v>1.5</v>
      </c>
      <c r="F170" s="279">
        <v>2.48</v>
      </c>
      <c r="G170" s="279">
        <v>0.35</v>
      </c>
      <c r="H170" s="29">
        <f t="shared" ref="H170:H171" si="117">F170*H$7</f>
        <v>6.1201191999999995</v>
      </c>
      <c r="I170" s="29">
        <f t="shared" ref="I170" si="118">G170*I$7</f>
        <v>1.0701599999999998</v>
      </c>
      <c r="J170" s="20" t="s">
        <v>269</v>
      </c>
      <c r="K170" s="279" t="s">
        <v>845</v>
      </c>
      <c r="L170" s="37"/>
      <c r="M170" s="279">
        <v>1.9</v>
      </c>
      <c r="N170" s="37">
        <v>0.95</v>
      </c>
      <c r="O170" s="275">
        <f>N170*M170*O$7</f>
        <v>2.1057851999999997</v>
      </c>
      <c r="P170" s="275">
        <f>H170+I170+O170</f>
        <v>9.2960643999999988</v>
      </c>
      <c r="Q170" s="275">
        <f>O170*E170</f>
        <v>3.1586777999999995</v>
      </c>
      <c r="R170" s="275">
        <f>P170*E170</f>
        <v>13.944096599999998</v>
      </c>
    </row>
    <row r="171" spans="1:18" ht="36">
      <c r="A171" s="324">
        <v>5</v>
      </c>
      <c r="B171" s="328" t="s">
        <v>275</v>
      </c>
      <c r="C171" s="327" t="s">
        <v>276</v>
      </c>
      <c r="D171" s="324" t="s">
        <v>70</v>
      </c>
      <c r="E171" s="324">
        <v>15</v>
      </c>
      <c r="F171" s="324">
        <v>8.3000000000000004E-2</v>
      </c>
      <c r="G171" s="324"/>
      <c r="H171" s="317">
        <f t="shared" si="117"/>
        <v>0.20482657000000001</v>
      </c>
      <c r="I171" s="317"/>
      <c r="J171" s="11" t="s">
        <v>277</v>
      </c>
      <c r="K171" s="279" t="s">
        <v>70</v>
      </c>
      <c r="L171" s="142"/>
      <c r="M171" s="279">
        <v>1</v>
      </c>
      <c r="N171" s="37">
        <v>1.02</v>
      </c>
      <c r="O171" s="325">
        <f>((N171*M171)+(N172*M172))*O$7</f>
        <v>1.1983726080000001</v>
      </c>
      <c r="P171" s="325">
        <f t="shared" ref="P171" si="119">H171+I171+O171</f>
        <v>1.4031991780000002</v>
      </c>
      <c r="Q171" s="325">
        <f t="shared" ref="Q171" si="120">O171*E171</f>
        <v>17.975589120000002</v>
      </c>
      <c r="R171" s="325">
        <f t="shared" ref="R171" si="121">P171*E171</f>
        <v>21.047987670000001</v>
      </c>
    </row>
    <row r="172" spans="1:18" ht="18">
      <c r="A172" s="324"/>
      <c r="B172" s="328"/>
      <c r="C172" s="327"/>
      <c r="D172" s="324"/>
      <c r="E172" s="324"/>
      <c r="F172" s="324"/>
      <c r="G172" s="324"/>
      <c r="H172" s="317"/>
      <c r="I172" s="317"/>
      <c r="J172" s="11" t="s">
        <v>117</v>
      </c>
      <c r="K172" s="279" t="s">
        <v>845</v>
      </c>
      <c r="L172" s="142"/>
      <c r="M172" s="37">
        <v>3.5999999999999997E-2</v>
      </c>
      <c r="N172" s="37">
        <v>0.2</v>
      </c>
      <c r="O172" s="325"/>
      <c r="P172" s="325"/>
      <c r="Q172" s="325"/>
      <c r="R172" s="325"/>
    </row>
    <row r="173" spans="1:18" ht="36">
      <c r="A173" s="279">
        <v>6</v>
      </c>
      <c r="B173" s="278" t="s">
        <v>119</v>
      </c>
      <c r="C173" s="11" t="s">
        <v>278</v>
      </c>
      <c r="D173" s="279" t="s">
        <v>70</v>
      </c>
      <c r="E173" s="279">
        <v>6</v>
      </c>
      <c r="F173" s="279"/>
      <c r="G173" s="279"/>
      <c r="H173" s="275"/>
      <c r="I173" s="275"/>
      <c r="J173" s="11" t="s">
        <v>279</v>
      </c>
      <c r="K173" s="279" t="s">
        <v>70</v>
      </c>
      <c r="L173" s="142" t="s">
        <v>1052</v>
      </c>
      <c r="M173" s="37">
        <v>1</v>
      </c>
      <c r="N173" s="37">
        <v>65</v>
      </c>
      <c r="O173" s="275">
        <f>N173*M173*O$7</f>
        <v>75.831599999999995</v>
      </c>
      <c r="P173" s="275">
        <f>H173+I173+O173</f>
        <v>75.831599999999995</v>
      </c>
      <c r="Q173" s="275">
        <f>O173*E173</f>
        <v>454.9896</v>
      </c>
      <c r="R173" s="275">
        <f>P173*E173</f>
        <v>454.9896</v>
      </c>
    </row>
    <row r="174" spans="1:18" ht="36">
      <c r="A174" s="279">
        <v>7</v>
      </c>
      <c r="B174" s="278" t="s">
        <v>119</v>
      </c>
      <c r="C174" s="11" t="s">
        <v>190</v>
      </c>
      <c r="D174" s="279" t="s">
        <v>70</v>
      </c>
      <c r="E174" s="279">
        <v>6</v>
      </c>
      <c r="F174" s="279"/>
      <c r="G174" s="279"/>
      <c r="H174" s="275"/>
      <c r="I174" s="275"/>
      <c r="J174" s="11" t="s">
        <v>120</v>
      </c>
      <c r="K174" s="279" t="s">
        <v>70</v>
      </c>
      <c r="L174" s="142" t="s">
        <v>1052</v>
      </c>
      <c r="M174" s="37">
        <v>1</v>
      </c>
      <c r="N174" s="37">
        <v>25.83</v>
      </c>
      <c r="O174" s="275">
        <f>N174*M174*O$7</f>
        <v>30.134311199999996</v>
      </c>
      <c r="P174" s="275">
        <f>H174+I174+O174</f>
        <v>30.134311199999996</v>
      </c>
      <c r="Q174" s="275">
        <f>O174*E174</f>
        <v>180.80586719999997</v>
      </c>
      <c r="R174" s="275">
        <f>P174*E174</f>
        <v>180.80586719999997</v>
      </c>
    </row>
    <row r="175" spans="1:18" ht="18">
      <c r="A175" s="279"/>
      <c r="B175" s="13"/>
      <c r="C175" s="17" t="s">
        <v>280</v>
      </c>
      <c r="D175" s="279"/>
      <c r="E175" s="14"/>
      <c r="F175" s="279"/>
      <c r="G175" s="279"/>
      <c r="H175" s="275"/>
      <c r="I175" s="275"/>
      <c r="J175" s="11"/>
      <c r="K175" s="279"/>
      <c r="L175" s="40"/>
      <c r="M175" s="37"/>
      <c r="N175" s="37"/>
      <c r="O175" s="275"/>
      <c r="P175" s="275"/>
      <c r="Q175" s="275"/>
      <c r="R175" s="275"/>
    </row>
    <row r="176" spans="1:18" ht="18">
      <c r="A176" s="279">
        <v>1</v>
      </c>
      <c r="B176" s="13" t="s">
        <v>121</v>
      </c>
      <c r="C176" s="11" t="s">
        <v>555</v>
      </c>
      <c r="D176" s="279" t="s">
        <v>847</v>
      </c>
      <c r="E176" s="275">
        <v>7.08</v>
      </c>
      <c r="F176" s="279">
        <v>3.57</v>
      </c>
      <c r="G176" s="279">
        <v>0.99</v>
      </c>
      <c r="H176" s="29">
        <f t="shared" ref="H176" si="122">F176*H$7</f>
        <v>8.8100103000000001</v>
      </c>
      <c r="I176" s="29">
        <f t="shared" ref="I176" si="123">G176*I$7</f>
        <v>3.0270239999999999</v>
      </c>
      <c r="J176" s="11"/>
      <c r="K176" s="279"/>
      <c r="L176" s="37"/>
      <c r="M176" s="37"/>
      <c r="N176" s="37"/>
      <c r="O176" s="275"/>
      <c r="P176" s="275">
        <f>H176+I176+O176</f>
        <v>11.837034299999999</v>
      </c>
      <c r="Q176" s="275"/>
      <c r="R176" s="275">
        <f>P176*E176</f>
        <v>83.806202843999998</v>
      </c>
    </row>
    <row r="177" spans="1:18" ht="36">
      <c r="A177" s="279">
        <v>2</v>
      </c>
      <c r="B177" s="13" t="s">
        <v>282</v>
      </c>
      <c r="C177" s="11" t="s">
        <v>639</v>
      </c>
      <c r="D177" s="279" t="s">
        <v>845</v>
      </c>
      <c r="E177" s="279">
        <v>55.6</v>
      </c>
      <c r="F177" s="279">
        <v>1.67</v>
      </c>
      <c r="G177" s="279"/>
      <c r="H177" s="29">
        <f t="shared" ref="H177:H181" si="124">F177*H$7</f>
        <v>4.1212092999999994</v>
      </c>
      <c r="I177" s="29"/>
      <c r="J177" s="11" t="s">
        <v>168</v>
      </c>
      <c r="K177" s="279" t="s">
        <v>845</v>
      </c>
      <c r="L177" s="37" t="s">
        <v>1026</v>
      </c>
      <c r="M177" s="37">
        <v>1.25</v>
      </c>
      <c r="N177" s="37">
        <v>6</v>
      </c>
      <c r="O177" s="275">
        <f>N177*M177*O$7</f>
        <v>8.7497999999999987</v>
      </c>
      <c r="P177" s="275">
        <f>H177+I177+O177</f>
        <v>12.871009299999997</v>
      </c>
      <c r="Q177" s="275">
        <f>O177*E177</f>
        <v>486.48887999999994</v>
      </c>
      <c r="R177" s="275">
        <f>P177*E177</f>
        <v>715.62811707999981</v>
      </c>
    </row>
    <row r="178" spans="1:18" ht="36">
      <c r="A178" s="279">
        <v>3</v>
      </c>
      <c r="B178" s="13" t="s">
        <v>284</v>
      </c>
      <c r="C178" s="11" t="s">
        <v>286</v>
      </c>
      <c r="D178" s="279" t="s">
        <v>845</v>
      </c>
      <c r="E178" s="279">
        <v>18.239999999999998</v>
      </c>
      <c r="F178" s="279">
        <v>1.621</v>
      </c>
      <c r="G178" s="279"/>
      <c r="H178" s="29">
        <f t="shared" si="124"/>
        <v>4.0002875900000001</v>
      </c>
      <c r="I178" s="29"/>
      <c r="J178" s="11" t="s">
        <v>292</v>
      </c>
      <c r="K178" s="279" t="s">
        <v>845</v>
      </c>
      <c r="L178" s="37" t="s">
        <v>285</v>
      </c>
      <c r="M178" s="37">
        <v>1.1200000000000001</v>
      </c>
      <c r="N178" s="37">
        <v>5.84</v>
      </c>
      <c r="O178" s="275">
        <f>N178*M178*O$7</f>
        <v>7.6307589120000001</v>
      </c>
      <c r="P178" s="275">
        <f>H178+I178+O178</f>
        <v>11.631046502</v>
      </c>
      <c r="Q178" s="275">
        <f>O178*E178</f>
        <v>139.18504255488</v>
      </c>
      <c r="R178" s="275">
        <f>P178*E178</f>
        <v>212.15028819647998</v>
      </c>
    </row>
    <row r="179" spans="1:18" ht="36">
      <c r="A179" s="279">
        <v>4</v>
      </c>
      <c r="B179" s="13" t="s">
        <v>287</v>
      </c>
      <c r="C179" s="11" t="s">
        <v>288</v>
      </c>
      <c r="D179" s="279" t="s">
        <v>846</v>
      </c>
      <c r="E179" s="279">
        <v>292</v>
      </c>
      <c r="F179" s="279">
        <v>0.221</v>
      </c>
      <c r="G179" s="279"/>
      <c r="H179" s="29">
        <f t="shared" si="124"/>
        <v>0.54538158999999997</v>
      </c>
      <c r="I179" s="29"/>
      <c r="J179" s="11"/>
      <c r="K179" s="279"/>
      <c r="L179" s="37"/>
      <c r="M179" s="37"/>
      <c r="N179" s="37"/>
      <c r="O179" s="275"/>
      <c r="P179" s="275">
        <f>H179+I179+O179</f>
        <v>0.54538158999999997</v>
      </c>
      <c r="Q179" s="275"/>
      <c r="R179" s="275">
        <f>P179*E179</f>
        <v>159.25142427999998</v>
      </c>
    </row>
    <row r="180" spans="1:18" ht="36">
      <c r="A180" s="279">
        <v>5</v>
      </c>
      <c r="B180" s="13" t="s">
        <v>289</v>
      </c>
      <c r="C180" s="11" t="s">
        <v>293</v>
      </c>
      <c r="D180" s="279" t="s">
        <v>847</v>
      </c>
      <c r="E180" s="279">
        <v>1.52</v>
      </c>
      <c r="F180" s="279">
        <v>0.96</v>
      </c>
      <c r="G180" s="279">
        <v>17.899999999999999</v>
      </c>
      <c r="H180" s="29">
        <f t="shared" si="124"/>
        <v>2.3690783999999998</v>
      </c>
      <c r="I180" s="29">
        <f t="shared" ref="I180:I181" si="125">G180*I$7</f>
        <v>54.731039999999993</v>
      </c>
      <c r="J180" s="11" t="s">
        <v>290</v>
      </c>
      <c r="K180" s="279" t="s">
        <v>845</v>
      </c>
      <c r="L180" s="37"/>
      <c r="M180" s="279">
        <v>1.7</v>
      </c>
      <c r="N180" s="37">
        <v>18.260000000000002</v>
      </c>
      <c r="O180" s="275">
        <f>N180*M180*O$7</f>
        <v>36.214838880000002</v>
      </c>
      <c r="P180" s="275">
        <f>H180+I180+O180</f>
        <v>93.314957279999987</v>
      </c>
      <c r="Q180" s="275">
        <f>O180*E180</f>
        <v>55.046555097600006</v>
      </c>
      <c r="R180" s="275">
        <f>P180*E180</f>
        <v>141.83873506559999</v>
      </c>
    </row>
    <row r="181" spans="1:18" ht="54">
      <c r="A181" s="324">
        <v>6</v>
      </c>
      <c r="B181" s="328" t="s">
        <v>291</v>
      </c>
      <c r="C181" s="327" t="s">
        <v>419</v>
      </c>
      <c r="D181" s="324" t="s">
        <v>847</v>
      </c>
      <c r="E181" s="325">
        <v>1.52</v>
      </c>
      <c r="F181" s="324">
        <v>21.2</v>
      </c>
      <c r="G181" s="324">
        <v>12.9</v>
      </c>
      <c r="H181" s="317">
        <f t="shared" si="124"/>
        <v>52.317147999999996</v>
      </c>
      <c r="I181" s="317">
        <f t="shared" si="125"/>
        <v>39.443039999999996</v>
      </c>
      <c r="J181" s="11" t="s">
        <v>445</v>
      </c>
      <c r="K181" s="279" t="s">
        <v>846</v>
      </c>
      <c r="L181" s="39" t="s">
        <v>1037</v>
      </c>
      <c r="M181" s="279">
        <v>100</v>
      </c>
      <c r="N181" s="37">
        <v>4.58</v>
      </c>
      <c r="O181" s="330">
        <f>((N181*M181)+(N182*M182)+(N183*M183))*O$7</f>
        <v>542.42926799999998</v>
      </c>
      <c r="P181" s="325">
        <f t="shared" ref="P181" si="126">H181+I181+O181</f>
        <v>634.18945599999995</v>
      </c>
      <c r="Q181" s="325">
        <f t="shared" ref="Q181" si="127">O181*E181</f>
        <v>824.49248735999993</v>
      </c>
      <c r="R181" s="325">
        <f t="shared" ref="R181" si="128">P181*E181</f>
        <v>963.9679731199999</v>
      </c>
    </row>
    <row r="182" spans="1:18" ht="18">
      <c r="A182" s="324"/>
      <c r="B182" s="328"/>
      <c r="C182" s="327"/>
      <c r="D182" s="324"/>
      <c r="E182" s="325"/>
      <c r="F182" s="324"/>
      <c r="G182" s="324"/>
      <c r="H182" s="317"/>
      <c r="I182" s="317"/>
      <c r="J182" s="11" t="s">
        <v>292</v>
      </c>
      <c r="K182" s="279" t="s">
        <v>845</v>
      </c>
      <c r="L182" s="37" t="s">
        <v>1027</v>
      </c>
      <c r="M182" s="279">
        <v>0.05</v>
      </c>
      <c r="N182" s="37">
        <v>4</v>
      </c>
      <c r="O182" s="330"/>
      <c r="P182" s="325"/>
      <c r="Q182" s="325"/>
      <c r="R182" s="325"/>
    </row>
    <row r="183" spans="1:18" ht="21.75" customHeight="1">
      <c r="A183" s="324"/>
      <c r="B183" s="328"/>
      <c r="C183" s="327"/>
      <c r="D183" s="324"/>
      <c r="E183" s="325"/>
      <c r="F183" s="324"/>
      <c r="G183" s="324"/>
      <c r="H183" s="317"/>
      <c r="I183" s="317"/>
      <c r="J183" s="11" t="s">
        <v>420</v>
      </c>
      <c r="K183" s="279" t="s">
        <v>72</v>
      </c>
      <c r="L183" s="37" t="s">
        <v>1064</v>
      </c>
      <c r="M183" s="279">
        <v>0.15</v>
      </c>
      <c r="N183" s="37">
        <v>45</v>
      </c>
      <c r="O183" s="330"/>
      <c r="P183" s="325"/>
      <c r="Q183" s="325"/>
      <c r="R183" s="325"/>
    </row>
    <row r="184" spans="1:18" ht="18">
      <c r="A184" s="324">
        <v>7</v>
      </c>
      <c r="B184" s="328" t="s">
        <v>219</v>
      </c>
      <c r="C184" s="327" t="s">
        <v>885</v>
      </c>
      <c r="D184" s="324" t="s">
        <v>845</v>
      </c>
      <c r="E184" s="324">
        <v>26.4</v>
      </c>
      <c r="F184" s="324">
        <v>0.52</v>
      </c>
      <c r="G184" s="324">
        <v>0.34</v>
      </c>
      <c r="H184" s="317">
        <f t="shared" ref="H184" si="129">F184*H$7</f>
        <v>1.2832508</v>
      </c>
      <c r="I184" s="317">
        <f t="shared" ref="I184" si="130">G184*I$7</f>
        <v>1.0395840000000001</v>
      </c>
      <c r="J184" s="11" t="s">
        <v>865</v>
      </c>
      <c r="K184" s="279" t="s">
        <v>845</v>
      </c>
      <c r="L184" s="37" t="s">
        <v>114</v>
      </c>
      <c r="M184" s="279">
        <v>1.02</v>
      </c>
      <c r="N184" s="37">
        <v>29.93</v>
      </c>
      <c r="O184" s="330">
        <f>((N184*M184)/1.02+(N185*M185)+(N186*M186))*O$7</f>
        <v>35.342075496</v>
      </c>
      <c r="P184" s="325">
        <f t="shared" ref="P184" si="131">H184+I184+O184</f>
        <v>37.664910296000002</v>
      </c>
      <c r="Q184" s="325">
        <f t="shared" ref="Q184" si="132">O184*E184</f>
        <v>933.0307930944</v>
      </c>
      <c r="R184" s="325">
        <f t="shared" ref="R184" si="133">P184*E184</f>
        <v>994.35363181440005</v>
      </c>
    </row>
    <row r="185" spans="1:18" ht="18.75" customHeight="1">
      <c r="A185" s="324"/>
      <c r="B185" s="328"/>
      <c r="C185" s="327"/>
      <c r="D185" s="324"/>
      <c r="E185" s="324"/>
      <c r="F185" s="324"/>
      <c r="G185" s="324"/>
      <c r="H185" s="317"/>
      <c r="I185" s="317"/>
      <c r="J185" s="11" t="s">
        <v>79</v>
      </c>
      <c r="K185" s="279" t="s">
        <v>846</v>
      </c>
      <c r="L185" s="37"/>
      <c r="M185" s="279">
        <v>7.5399999999999995E-2</v>
      </c>
      <c r="N185" s="37">
        <v>3.5</v>
      </c>
      <c r="O185" s="330"/>
      <c r="P185" s="325"/>
      <c r="Q185" s="325"/>
      <c r="R185" s="325"/>
    </row>
    <row r="186" spans="1:18" ht="18">
      <c r="A186" s="324"/>
      <c r="B186" s="328"/>
      <c r="C186" s="327"/>
      <c r="D186" s="324"/>
      <c r="E186" s="324"/>
      <c r="F186" s="324"/>
      <c r="G186" s="324"/>
      <c r="H186" s="317"/>
      <c r="I186" s="317"/>
      <c r="J186" s="20" t="s">
        <v>80</v>
      </c>
      <c r="K186" s="279" t="s">
        <v>845</v>
      </c>
      <c r="L186" s="40" t="s">
        <v>978</v>
      </c>
      <c r="M186" s="279">
        <v>8.0000000000000004E-4</v>
      </c>
      <c r="N186" s="37">
        <v>125</v>
      </c>
      <c r="O186" s="330"/>
      <c r="P186" s="325"/>
      <c r="Q186" s="325"/>
      <c r="R186" s="325"/>
    </row>
    <row r="187" spans="1:18" ht="36">
      <c r="A187" s="279">
        <v>8</v>
      </c>
      <c r="B187" s="13" t="s">
        <v>71</v>
      </c>
      <c r="C187" s="11" t="s">
        <v>870</v>
      </c>
      <c r="D187" s="279" t="s">
        <v>846</v>
      </c>
      <c r="E187" s="16">
        <v>264</v>
      </c>
      <c r="F187" s="279"/>
      <c r="G187" s="279"/>
      <c r="H187" s="275"/>
      <c r="I187" s="275"/>
      <c r="J187" s="11" t="s">
        <v>321</v>
      </c>
      <c r="K187" s="279" t="s">
        <v>846</v>
      </c>
      <c r="L187" s="40" t="s">
        <v>1065</v>
      </c>
      <c r="M187" s="279">
        <v>1</v>
      </c>
      <c r="N187" s="37">
        <v>0.42</v>
      </c>
      <c r="O187" s="275">
        <f>N187*M187*O$7</f>
        <v>0.48998879999999995</v>
      </c>
      <c r="P187" s="275">
        <f>H187+I187+O187</f>
        <v>0.48998879999999995</v>
      </c>
      <c r="Q187" s="275">
        <f>O187*E187</f>
        <v>129.35704319999999</v>
      </c>
      <c r="R187" s="275">
        <f>P187*E187</f>
        <v>129.35704319999999</v>
      </c>
    </row>
    <row r="188" spans="1:18" ht="36">
      <c r="A188" s="279">
        <v>9</v>
      </c>
      <c r="B188" s="278" t="s">
        <v>139</v>
      </c>
      <c r="C188" s="11" t="s">
        <v>294</v>
      </c>
      <c r="D188" s="279" t="s">
        <v>847</v>
      </c>
      <c r="E188" s="275">
        <v>2.64</v>
      </c>
      <c r="F188" s="279">
        <v>10.199999999999999</v>
      </c>
      <c r="G188" s="279">
        <v>1.41</v>
      </c>
      <c r="H188" s="29">
        <f t="shared" ref="H188:H189" si="134">F188*H$7</f>
        <v>25.171457999999998</v>
      </c>
      <c r="I188" s="29">
        <f t="shared" ref="I188:I189" si="135">G188*I$7</f>
        <v>4.3112159999999999</v>
      </c>
      <c r="J188" s="11" t="s">
        <v>115</v>
      </c>
      <c r="K188" s="279" t="s">
        <v>845</v>
      </c>
      <c r="L188" s="38" t="s">
        <v>116</v>
      </c>
      <c r="M188" s="279">
        <v>3.06</v>
      </c>
      <c r="N188" s="37">
        <v>26</v>
      </c>
      <c r="O188" s="275">
        <f>N188*M188*O$7</f>
        <v>92.817878399999998</v>
      </c>
      <c r="P188" s="275">
        <f>H188+I188+O188</f>
        <v>122.30055239999999</v>
      </c>
      <c r="Q188" s="275">
        <f>O188*E188</f>
        <v>245.03919897599999</v>
      </c>
      <c r="R188" s="275">
        <f>P188*E188</f>
        <v>322.873458336</v>
      </c>
    </row>
    <row r="189" spans="1:18" ht="72">
      <c r="A189" s="279">
        <v>10</v>
      </c>
      <c r="B189" s="13" t="s">
        <v>295</v>
      </c>
      <c r="C189" s="11" t="s">
        <v>297</v>
      </c>
      <c r="D189" s="279" t="s">
        <v>846</v>
      </c>
      <c r="E189" s="16">
        <v>264</v>
      </c>
      <c r="F189" s="279">
        <v>0.436</v>
      </c>
      <c r="G189" s="279">
        <v>7.4999999999999997E-3</v>
      </c>
      <c r="H189" s="29">
        <f t="shared" si="134"/>
        <v>1.0759564399999999</v>
      </c>
      <c r="I189" s="29">
        <f t="shared" si="135"/>
        <v>2.2931999999999998E-2</v>
      </c>
      <c r="J189" s="11" t="s">
        <v>296</v>
      </c>
      <c r="K189" s="279" t="s">
        <v>846</v>
      </c>
      <c r="L189" s="37"/>
      <c r="M189" s="37">
        <v>1.02</v>
      </c>
      <c r="N189" s="37">
        <v>25.1</v>
      </c>
      <c r="O189" s="275">
        <f>N189*M189*O$7</f>
        <v>29.868317279999999</v>
      </c>
      <c r="P189" s="275">
        <f t="shared" ref="P189" si="136">H189+I189+O189</f>
        <v>30.967205719999999</v>
      </c>
      <c r="Q189" s="275">
        <f t="shared" ref="Q189" si="137">O189*E189</f>
        <v>7885.2357619200002</v>
      </c>
      <c r="R189" s="275">
        <f t="shared" ref="R189" si="138">P189*E189</f>
        <v>8175.3423100800001</v>
      </c>
    </row>
    <row r="190" spans="1:18" ht="18">
      <c r="A190" s="279"/>
      <c r="B190" s="13"/>
      <c r="C190" s="17" t="s">
        <v>382</v>
      </c>
      <c r="D190" s="279"/>
      <c r="E190" s="279"/>
      <c r="F190" s="279"/>
      <c r="G190" s="279"/>
      <c r="H190" s="275"/>
      <c r="I190" s="275"/>
      <c r="J190" s="11"/>
      <c r="K190" s="279"/>
      <c r="L190" s="38"/>
      <c r="M190" s="37"/>
      <c r="N190" s="37"/>
      <c r="O190" s="275"/>
      <c r="P190" s="275"/>
      <c r="Q190" s="275"/>
      <c r="R190" s="275"/>
    </row>
    <row r="191" spans="1:18" ht="36">
      <c r="A191" s="279">
        <v>1</v>
      </c>
      <c r="B191" s="279" t="s">
        <v>113</v>
      </c>
      <c r="C191" s="11" t="s">
        <v>360</v>
      </c>
      <c r="D191" s="279" t="s">
        <v>845</v>
      </c>
      <c r="E191" s="279">
        <f>1.5</f>
        <v>1.5</v>
      </c>
      <c r="F191" s="279">
        <v>1.1000000000000001</v>
      </c>
      <c r="G191" s="279"/>
      <c r="H191" s="29">
        <f t="shared" ref="H191:H195" si="139">F191*H$7</f>
        <v>2.714569</v>
      </c>
      <c r="I191" s="29"/>
      <c r="J191" s="11"/>
      <c r="K191" s="279"/>
      <c r="L191" s="37"/>
      <c r="M191" s="37"/>
      <c r="N191" s="37"/>
      <c r="O191" s="275"/>
      <c r="P191" s="275">
        <f>H191+I191+O191</f>
        <v>2.714569</v>
      </c>
      <c r="Q191" s="275"/>
      <c r="R191" s="275">
        <f>P191*E191</f>
        <v>4.0718534999999996</v>
      </c>
    </row>
    <row r="192" spans="1:18" ht="18">
      <c r="A192" s="279">
        <v>2</v>
      </c>
      <c r="B192" s="279" t="s">
        <v>77</v>
      </c>
      <c r="C192" s="11" t="s">
        <v>78</v>
      </c>
      <c r="D192" s="279" t="s">
        <v>845</v>
      </c>
      <c r="E192" s="279">
        <f>0.17</f>
        <v>0.17</v>
      </c>
      <c r="F192" s="279">
        <v>0.56200000000000006</v>
      </c>
      <c r="G192" s="279"/>
      <c r="H192" s="29">
        <f t="shared" si="139"/>
        <v>1.3868979800000001</v>
      </c>
      <c r="I192" s="29"/>
      <c r="J192" s="11"/>
      <c r="K192" s="279"/>
      <c r="L192" s="37"/>
      <c r="M192" s="37"/>
      <c r="N192" s="37"/>
      <c r="O192" s="275"/>
      <c r="P192" s="275">
        <f>H192+I192+O192</f>
        <v>1.3868979800000001</v>
      </c>
      <c r="Q192" s="275"/>
      <c r="R192" s="275">
        <f>P192*E192</f>
        <v>0.23577265660000002</v>
      </c>
    </row>
    <row r="193" spans="1:18" ht="36">
      <c r="A193" s="279">
        <v>3</v>
      </c>
      <c r="B193" s="13" t="s">
        <v>121</v>
      </c>
      <c r="C193" s="11" t="s">
        <v>281</v>
      </c>
      <c r="D193" s="279" t="s">
        <v>847</v>
      </c>
      <c r="E193" s="12">
        <f>0.0216</f>
        <v>2.1600000000000001E-2</v>
      </c>
      <c r="F193" s="279">
        <v>3.57</v>
      </c>
      <c r="G193" s="279">
        <v>0.99</v>
      </c>
      <c r="H193" s="29">
        <f t="shared" si="139"/>
        <v>8.8100103000000001</v>
      </c>
      <c r="I193" s="29">
        <f t="shared" ref="I193:I195" si="140">G193*I$7</f>
        <v>3.0270239999999999</v>
      </c>
      <c r="J193" s="11" t="s">
        <v>130</v>
      </c>
      <c r="K193" s="279" t="s">
        <v>845</v>
      </c>
      <c r="L193" s="37" t="s">
        <v>131</v>
      </c>
      <c r="M193" s="37">
        <v>4.08</v>
      </c>
      <c r="N193" s="37">
        <v>4</v>
      </c>
      <c r="O193" s="275">
        <f>N193*M193*O$7</f>
        <v>19.039564799999997</v>
      </c>
      <c r="P193" s="275">
        <f>H193+I193+O193</f>
        <v>30.876599099999996</v>
      </c>
      <c r="Q193" s="275">
        <f>O193*E193</f>
        <v>0.41125459967999994</v>
      </c>
      <c r="R193" s="275">
        <f>P193*E193</f>
        <v>0.66693454056000001</v>
      </c>
    </row>
    <row r="194" spans="1:18" ht="18">
      <c r="A194" s="279">
        <v>4</v>
      </c>
      <c r="B194" s="279" t="s">
        <v>77</v>
      </c>
      <c r="C194" s="11" t="s">
        <v>236</v>
      </c>
      <c r="D194" s="279" t="s">
        <v>845</v>
      </c>
      <c r="E194" s="279">
        <f>1.3</f>
        <v>1.3</v>
      </c>
      <c r="F194" s="279">
        <v>0.56200000000000006</v>
      </c>
      <c r="G194" s="279"/>
      <c r="H194" s="29">
        <f t="shared" si="139"/>
        <v>1.3868979800000001</v>
      </c>
      <c r="I194" s="29"/>
      <c r="J194" s="11"/>
      <c r="K194" s="279"/>
      <c r="L194" s="37"/>
      <c r="M194" s="37"/>
      <c r="N194" s="37"/>
      <c r="O194" s="275"/>
      <c r="P194" s="275">
        <f>H194+I194+O194</f>
        <v>1.3868979800000001</v>
      </c>
      <c r="Q194" s="275"/>
      <c r="R194" s="275">
        <f>P194*E194</f>
        <v>1.8029673740000001</v>
      </c>
    </row>
    <row r="195" spans="1:18" ht="18">
      <c r="A195" s="324">
        <v>5</v>
      </c>
      <c r="B195" s="328" t="s">
        <v>331</v>
      </c>
      <c r="C195" s="327" t="s">
        <v>884</v>
      </c>
      <c r="D195" s="324" t="s">
        <v>845</v>
      </c>
      <c r="E195" s="324">
        <f>1.3</f>
        <v>1.3</v>
      </c>
      <c r="F195" s="324">
        <v>1.55</v>
      </c>
      <c r="G195" s="324">
        <v>0.76</v>
      </c>
      <c r="H195" s="317">
        <f t="shared" si="139"/>
        <v>3.8250744999999999</v>
      </c>
      <c r="I195" s="317">
        <f t="shared" si="140"/>
        <v>2.3237760000000001</v>
      </c>
      <c r="J195" s="11" t="s">
        <v>854</v>
      </c>
      <c r="K195" s="279" t="s">
        <v>845</v>
      </c>
      <c r="L195" s="37" t="s">
        <v>132</v>
      </c>
      <c r="M195" s="279">
        <v>1.02</v>
      </c>
      <c r="N195" s="37">
        <v>22.5</v>
      </c>
      <c r="O195" s="330">
        <f>((N195*M195)/1.02+(N196*M196)+(N197*M197))*O$7</f>
        <v>30.096978719999999</v>
      </c>
      <c r="P195" s="325">
        <f t="shared" ref="P195" si="141">H195+I195+O195</f>
        <v>36.245829219999997</v>
      </c>
      <c r="Q195" s="325">
        <f t="shared" ref="Q195" si="142">O195*E195</f>
        <v>39.126072336</v>
      </c>
      <c r="R195" s="325">
        <f t="shared" ref="R195" si="143">P195*E195</f>
        <v>47.119577985999996</v>
      </c>
    </row>
    <row r="196" spans="1:18" ht="18">
      <c r="A196" s="324"/>
      <c r="B196" s="328"/>
      <c r="C196" s="327"/>
      <c r="D196" s="324"/>
      <c r="E196" s="324"/>
      <c r="F196" s="324"/>
      <c r="G196" s="324"/>
      <c r="H196" s="317"/>
      <c r="I196" s="317"/>
      <c r="J196" s="11" t="s">
        <v>79</v>
      </c>
      <c r="K196" s="279" t="s">
        <v>846</v>
      </c>
      <c r="L196" s="37"/>
      <c r="M196" s="279">
        <v>0.80300000000000005</v>
      </c>
      <c r="N196" s="37">
        <v>3.5</v>
      </c>
      <c r="O196" s="330"/>
      <c r="P196" s="325"/>
      <c r="Q196" s="325"/>
      <c r="R196" s="325"/>
    </row>
    <row r="197" spans="1:18" ht="18">
      <c r="A197" s="324"/>
      <c r="B197" s="328"/>
      <c r="C197" s="327"/>
      <c r="D197" s="324"/>
      <c r="E197" s="324"/>
      <c r="F197" s="324"/>
      <c r="G197" s="324"/>
      <c r="H197" s="317"/>
      <c r="I197" s="317"/>
      <c r="J197" s="11" t="s">
        <v>80</v>
      </c>
      <c r="K197" s="279" t="s">
        <v>845</v>
      </c>
      <c r="L197" s="40" t="s">
        <v>978</v>
      </c>
      <c r="M197" s="279">
        <v>3.8999999999999998E-3</v>
      </c>
      <c r="N197" s="37">
        <v>125</v>
      </c>
      <c r="O197" s="330"/>
      <c r="P197" s="325"/>
      <c r="Q197" s="325"/>
      <c r="R197" s="325"/>
    </row>
    <row r="198" spans="1:18" ht="36">
      <c r="A198" s="324">
        <v>6</v>
      </c>
      <c r="B198" s="323" t="s">
        <v>332</v>
      </c>
      <c r="C198" s="327" t="s">
        <v>333</v>
      </c>
      <c r="D198" s="324" t="s">
        <v>939</v>
      </c>
      <c r="E198" s="331">
        <f>0.57416</f>
        <v>0.57416</v>
      </c>
      <c r="F198" s="324">
        <v>10.3</v>
      </c>
      <c r="G198" s="324">
        <v>10.8</v>
      </c>
      <c r="H198" s="317">
        <f t="shared" ref="H198" si="144">F198*H$7</f>
        <v>25.418237000000001</v>
      </c>
      <c r="I198" s="317">
        <f t="shared" ref="I198" si="145">G198*I$7</f>
        <v>33.022080000000003</v>
      </c>
      <c r="J198" s="11" t="s">
        <v>133</v>
      </c>
      <c r="K198" s="279" t="s">
        <v>124</v>
      </c>
      <c r="L198" s="37" t="s">
        <v>1020</v>
      </c>
      <c r="M198" s="279">
        <v>1</v>
      </c>
      <c r="N198" s="37">
        <v>0.33300000000000002</v>
      </c>
      <c r="O198" s="330">
        <f>((N198*M198)+(N199*M199)+(N200*M200))*O$7</f>
        <v>5.9766967199999996</v>
      </c>
      <c r="P198" s="325">
        <f t="shared" ref="P198" si="146">H198+I198+O198</f>
        <v>64.41701372</v>
      </c>
      <c r="Q198" s="325">
        <f t="shared" ref="Q198" si="147">O198*E198</f>
        <v>3.4315801887551998</v>
      </c>
      <c r="R198" s="325">
        <f t="shared" ref="R198" si="148">P198*E198</f>
        <v>36.985672597475201</v>
      </c>
    </row>
    <row r="199" spans="1:18" ht="18">
      <c r="A199" s="324"/>
      <c r="B199" s="323"/>
      <c r="C199" s="327"/>
      <c r="D199" s="324"/>
      <c r="E199" s="331"/>
      <c r="F199" s="324"/>
      <c r="G199" s="324"/>
      <c r="H199" s="317"/>
      <c r="I199" s="317"/>
      <c r="J199" s="11" t="s">
        <v>134</v>
      </c>
      <c r="K199" s="279" t="s">
        <v>124</v>
      </c>
      <c r="L199" s="40" t="s">
        <v>1019</v>
      </c>
      <c r="M199" s="279">
        <v>2</v>
      </c>
      <c r="N199" s="37">
        <v>1</v>
      </c>
      <c r="O199" s="330"/>
      <c r="P199" s="325"/>
      <c r="Q199" s="325"/>
      <c r="R199" s="325"/>
    </row>
    <row r="200" spans="1:18" ht="18">
      <c r="A200" s="324"/>
      <c r="B200" s="323"/>
      <c r="C200" s="327"/>
      <c r="D200" s="324"/>
      <c r="E200" s="331"/>
      <c r="F200" s="324"/>
      <c r="G200" s="324"/>
      <c r="H200" s="317"/>
      <c r="I200" s="317"/>
      <c r="J200" s="11" t="s">
        <v>135</v>
      </c>
      <c r="K200" s="279" t="s">
        <v>124</v>
      </c>
      <c r="L200" s="37" t="s">
        <v>1018</v>
      </c>
      <c r="M200" s="279">
        <v>3</v>
      </c>
      <c r="N200" s="37">
        <v>0.93</v>
      </c>
      <c r="O200" s="330"/>
      <c r="P200" s="325"/>
      <c r="Q200" s="325"/>
      <c r="R200" s="325"/>
    </row>
    <row r="201" spans="1:18" ht="36">
      <c r="A201" s="279">
        <v>7</v>
      </c>
      <c r="B201" s="13" t="s">
        <v>71</v>
      </c>
      <c r="C201" s="11" t="s">
        <v>334</v>
      </c>
      <c r="D201" s="279" t="s">
        <v>248</v>
      </c>
      <c r="E201" s="14">
        <f>22.8</f>
        <v>22.8</v>
      </c>
      <c r="F201" s="279"/>
      <c r="G201" s="279"/>
      <c r="H201" s="275"/>
      <c r="I201" s="275"/>
      <c r="J201" s="11" t="s">
        <v>335</v>
      </c>
      <c r="K201" s="279" t="s">
        <v>248</v>
      </c>
      <c r="L201" s="40" t="s">
        <v>1066</v>
      </c>
      <c r="M201" s="279">
        <v>1</v>
      </c>
      <c r="N201" s="37">
        <v>3.05</v>
      </c>
      <c r="O201" s="275">
        <f>N201*M201*O$7</f>
        <v>3.5582519999999995</v>
      </c>
      <c r="P201" s="275">
        <f>H201+I201+O201</f>
        <v>3.5582519999999995</v>
      </c>
      <c r="Q201" s="275">
        <f>O201*E201</f>
        <v>81.128145599999996</v>
      </c>
      <c r="R201" s="275">
        <f>P201*E201</f>
        <v>81.128145599999996</v>
      </c>
    </row>
    <row r="202" spans="1:18" ht="36">
      <c r="A202" s="279">
        <v>8</v>
      </c>
      <c r="B202" s="13" t="s">
        <v>71</v>
      </c>
      <c r="C202" s="11" t="s">
        <v>336</v>
      </c>
      <c r="D202" s="279" t="s">
        <v>248</v>
      </c>
      <c r="E202" s="14">
        <f>10.2</f>
        <v>10.199999999999999</v>
      </c>
      <c r="F202" s="279"/>
      <c r="G202" s="279"/>
      <c r="H202" s="275"/>
      <c r="I202" s="275"/>
      <c r="J202" s="11" t="s">
        <v>337</v>
      </c>
      <c r="K202" s="279" t="s">
        <v>248</v>
      </c>
      <c r="L202" s="40"/>
      <c r="M202" s="279">
        <v>1</v>
      </c>
      <c r="N202" s="37">
        <v>2.95</v>
      </c>
      <c r="O202" s="275">
        <f>N202*M202*O$7</f>
        <v>3.4415879999999999</v>
      </c>
      <c r="P202" s="275">
        <f>H202+I202+O202</f>
        <v>3.4415879999999999</v>
      </c>
      <c r="Q202" s="275">
        <f>O202*E202</f>
        <v>35.104197599999999</v>
      </c>
      <c r="R202" s="275">
        <f>P202*E202</f>
        <v>35.104197599999999</v>
      </c>
    </row>
    <row r="203" spans="1:18" ht="36">
      <c r="A203" s="279">
        <v>9</v>
      </c>
      <c r="B203" s="13" t="s">
        <v>71</v>
      </c>
      <c r="C203" s="11" t="s">
        <v>338</v>
      </c>
      <c r="D203" s="279" t="s">
        <v>248</v>
      </c>
      <c r="E203" s="14">
        <f>9.6</f>
        <v>9.6</v>
      </c>
      <c r="F203" s="279"/>
      <c r="G203" s="279"/>
      <c r="H203" s="275"/>
      <c r="I203" s="275"/>
      <c r="J203" s="11" t="s">
        <v>339</v>
      </c>
      <c r="K203" s="279" t="s">
        <v>248</v>
      </c>
      <c r="L203" s="40"/>
      <c r="M203" s="279">
        <v>1</v>
      </c>
      <c r="N203" s="37">
        <v>2.83</v>
      </c>
      <c r="O203" s="275">
        <f>N203*M203*O$7</f>
        <v>3.3015911999999998</v>
      </c>
      <c r="P203" s="275">
        <f>H203+I203+O203</f>
        <v>3.3015911999999998</v>
      </c>
      <c r="Q203" s="275">
        <f>O203*E203</f>
        <v>31.695275519999996</v>
      </c>
      <c r="R203" s="275">
        <f>P203*E203</f>
        <v>31.695275519999996</v>
      </c>
    </row>
    <row r="204" spans="1:18" ht="36">
      <c r="A204" s="279">
        <v>10</v>
      </c>
      <c r="B204" s="13" t="s">
        <v>71</v>
      </c>
      <c r="C204" s="11" t="s">
        <v>340</v>
      </c>
      <c r="D204" s="279" t="s">
        <v>248</v>
      </c>
      <c r="E204" s="14">
        <f>57.6</f>
        <v>57.6</v>
      </c>
      <c r="F204" s="279"/>
      <c r="G204" s="279"/>
      <c r="H204" s="275"/>
      <c r="I204" s="275"/>
      <c r="J204" s="11" t="s">
        <v>341</v>
      </c>
      <c r="K204" s="279" t="s">
        <v>248</v>
      </c>
      <c r="L204" s="40" t="s">
        <v>1067</v>
      </c>
      <c r="M204" s="279">
        <v>1</v>
      </c>
      <c r="N204" s="37">
        <v>0.5</v>
      </c>
      <c r="O204" s="275">
        <f>N204*M204*O$7</f>
        <v>0.58331999999999995</v>
      </c>
      <c r="P204" s="275">
        <f>H204+I204+O204</f>
        <v>0.58331999999999995</v>
      </c>
      <c r="Q204" s="275">
        <f>O204*E204</f>
        <v>33.599232000000001</v>
      </c>
      <c r="R204" s="275">
        <f>P204*E204</f>
        <v>33.599232000000001</v>
      </c>
    </row>
    <row r="205" spans="1:18" ht="72">
      <c r="A205" s="324">
        <v>11</v>
      </c>
      <c r="B205" s="328" t="s">
        <v>342</v>
      </c>
      <c r="C205" s="327" t="s">
        <v>343</v>
      </c>
      <c r="D205" s="324" t="s">
        <v>847</v>
      </c>
      <c r="E205" s="325">
        <f>0.16</f>
        <v>0.16</v>
      </c>
      <c r="F205" s="324">
        <v>18.100000000000001</v>
      </c>
      <c r="G205" s="324">
        <v>15.3</v>
      </c>
      <c r="H205" s="317">
        <f t="shared" ref="H205" si="149">F205*H$7</f>
        <v>44.666999000000004</v>
      </c>
      <c r="I205" s="317">
        <f t="shared" ref="I205" si="150">G205*I$7</f>
        <v>46.781280000000002</v>
      </c>
      <c r="J205" s="11" t="s">
        <v>344</v>
      </c>
      <c r="K205" s="279" t="s">
        <v>846</v>
      </c>
      <c r="L205" s="37" t="s">
        <v>1091</v>
      </c>
      <c r="M205" s="37">
        <v>101.5</v>
      </c>
      <c r="N205" s="37">
        <v>2.1800000000000002</v>
      </c>
      <c r="O205" s="330">
        <f>((N205*M205)+(N206*M206)+(N207*M207))*O$7</f>
        <v>262.41816839999996</v>
      </c>
      <c r="P205" s="325">
        <f t="shared" ref="P205" si="151">H205+I205+O205</f>
        <v>353.86644739999997</v>
      </c>
      <c r="Q205" s="325">
        <f t="shared" ref="Q205" si="152">O205*E205</f>
        <v>41.98690694399999</v>
      </c>
      <c r="R205" s="325">
        <f t="shared" ref="R205" si="153">P205*E205</f>
        <v>56.618631583999999</v>
      </c>
    </row>
    <row r="206" spans="1:18" ht="18">
      <c r="A206" s="324"/>
      <c r="B206" s="328"/>
      <c r="C206" s="327"/>
      <c r="D206" s="324"/>
      <c r="E206" s="325"/>
      <c r="F206" s="324"/>
      <c r="G206" s="324"/>
      <c r="H206" s="317"/>
      <c r="I206" s="317"/>
      <c r="J206" s="20" t="s">
        <v>345</v>
      </c>
      <c r="K206" s="279" t="s">
        <v>124</v>
      </c>
      <c r="L206" s="37" t="s">
        <v>1020</v>
      </c>
      <c r="M206" s="37">
        <v>5</v>
      </c>
      <c r="N206" s="37">
        <v>0.33300000000000002</v>
      </c>
      <c r="O206" s="330"/>
      <c r="P206" s="325"/>
      <c r="Q206" s="325"/>
      <c r="R206" s="325"/>
    </row>
    <row r="207" spans="1:18" ht="18">
      <c r="A207" s="324"/>
      <c r="B207" s="328"/>
      <c r="C207" s="327"/>
      <c r="D207" s="324"/>
      <c r="E207" s="325"/>
      <c r="F207" s="324"/>
      <c r="G207" s="324"/>
      <c r="H207" s="317"/>
      <c r="I207" s="317"/>
      <c r="J207" s="20" t="s">
        <v>346</v>
      </c>
      <c r="K207" s="279" t="s">
        <v>124</v>
      </c>
      <c r="L207" s="40" t="s">
        <v>1019</v>
      </c>
      <c r="M207" s="37">
        <v>2</v>
      </c>
      <c r="N207" s="37">
        <v>1</v>
      </c>
      <c r="O207" s="330"/>
      <c r="P207" s="325"/>
      <c r="Q207" s="325"/>
      <c r="R207" s="325"/>
    </row>
    <row r="208" spans="1:18" ht="36">
      <c r="A208" s="279">
        <v>12</v>
      </c>
      <c r="B208" s="279" t="s">
        <v>347</v>
      </c>
      <c r="C208" s="11" t="s">
        <v>348</v>
      </c>
      <c r="D208" s="279" t="s">
        <v>847</v>
      </c>
      <c r="E208" s="279">
        <f>0.039</f>
        <v>3.9E-2</v>
      </c>
      <c r="F208" s="279">
        <v>45.89</v>
      </c>
      <c r="G208" s="279">
        <v>0.41</v>
      </c>
      <c r="H208" s="29">
        <f t="shared" ref="H208:H209" si="154">F208*H$7</f>
        <v>113.24688310000001</v>
      </c>
      <c r="I208" s="29">
        <f t="shared" ref="I208:I209" si="155">G208*I$7</f>
        <v>1.2536159999999998</v>
      </c>
      <c r="J208" s="11" t="s">
        <v>349</v>
      </c>
      <c r="K208" s="279" t="s">
        <v>846</v>
      </c>
      <c r="L208" s="37" t="s">
        <v>1090</v>
      </c>
      <c r="M208" s="37">
        <v>101.5</v>
      </c>
      <c r="N208" s="37">
        <v>1.8</v>
      </c>
      <c r="O208" s="275">
        <f>N208*M208*O$7</f>
        <v>213.145128</v>
      </c>
      <c r="P208" s="275">
        <f>H208+I208+O208</f>
        <v>327.64562710000001</v>
      </c>
      <c r="Q208" s="275">
        <f>O208*E208</f>
        <v>8.3126599920000004</v>
      </c>
      <c r="R208" s="275">
        <f>P208*E208</f>
        <v>12.7781794569</v>
      </c>
    </row>
    <row r="209" spans="1:18" ht="36">
      <c r="A209" s="324">
        <v>13</v>
      </c>
      <c r="B209" s="328" t="s">
        <v>350</v>
      </c>
      <c r="C209" s="327" t="s">
        <v>351</v>
      </c>
      <c r="D209" s="324" t="s">
        <v>939</v>
      </c>
      <c r="E209" s="324">
        <f>0.389812</f>
        <v>0.38981199999999999</v>
      </c>
      <c r="F209" s="324">
        <v>10.6</v>
      </c>
      <c r="G209" s="324">
        <v>14.5</v>
      </c>
      <c r="H209" s="317">
        <f t="shared" si="154"/>
        <v>26.158573999999998</v>
      </c>
      <c r="I209" s="317">
        <f t="shared" si="155"/>
        <v>44.3352</v>
      </c>
      <c r="J209" s="11" t="s">
        <v>133</v>
      </c>
      <c r="K209" s="279" t="s">
        <v>124</v>
      </c>
      <c r="L209" s="37" t="s">
        <v>1020</v>
      </c>
      <c r="M209" s="279">
        <v>4.5</v>
      </c>
      <c r="N209" s="37">
        <v>0.33300000000000002</v>
      </c>
      <c r="O209" s="330">
        <f>((N209*M209)+(N210*M210)+(N211*M211))*O$7</f>
        <v>5.3997932400000002</v>
      </c>
      <c r="P209" s="325">
        <f t="shared" ref="P209" si="156">H209+I209+O209</f>
        <v>75.893567239999996</v>
      </c>
      <c r="Q209" s="325">
        <f t="shared" ref="Q209" si="157">O209*E209</f>
        <v>2.1049042024708799</v>
      </c>
      <c r="R209" s="325">
        <f t="shared" ref="R209" si="158">P209*E209</f>
        <v>29.584223232958877</v>
      </c>
    </row>
    <row r="210" spans="1:18" ht="18">
      <c r="A210" s="324"/>
      <c r="B210" s="328"/>
      <c r="C210" s="327"/>
      <c r="D210" s="324"/>
      <c r="E210" s="324"/>
      <c r="F210" s="324"/>
      <c r="G210" s="324"/>
      <c r="H210" s="317"/>
      <c r="I210" s="317"/>
      <c r="J210" s="11" t="s">
        <v>135</v>
      </c>
      <c r="K210" s="279" t="s">
        <v>124</v>
      </c>
      <c r="L210" s="37" t="s">
        <v>1018</v>
      </c>
      <c r="M210" s="279">
        <v>1</v>
      </c>
      <c r="N210" s="37">
        <v>0.93</v>
      </c>
      <c r="O210" s="330"/>
      <c r="P210" s="325"/>
      <c r="Q210" s="325"/>
      <c r="R210" s="325"/>
    </row>
    <row r="211" spans="1:18" ht="18">
      <c r="A211" s="324"/>
      <c r="B211" s="328"/>
      <c r="C211" s="327"/>
      <c r="D211" s="324"/>
      <c r="E211" s="324"/>
      <c r="F211" s="324"/>
      <c r="G211" s="324"/>
      <c r="H211" s="317"/>
      <c r="I211" s="317"/>
      <c r="J211" s="11" t="s">
        <v>134</v>
      </c>
      <c r="K211" s="279" t="s">
        <v>124</v>
      </c>
      <c r="L211" s="40" t="s">
        <v>1019</v>
      </c>
      <c r="M211" s="279">
        <v>2.2000000000000002</v>
      </c>
      <c r="N211" s="37">
        <v>1</v>
      </c>
      <c r="O211" s="330"/>
      <c r="P211" s="325"/>
      <c r="Q211" s="325"/>
      <c r="R211" s="325"/>
    </row>
    <row r="212" spans="1:18" ht="36">
      <c r="A212" s="279">
        <v>14</v>
      </c>
      <c r="B212" s="13" t="s">
        <v>71</v>
      </c>
      <c r="C212" s="11" t="s">
        <v>352</v>
      </c>
      <c r="D212" s="279" t="s">
        <v>248</v>
      </c>
      <c r="E212" s="14">
        <f>15.6</f>
        <v>15.6</v>
      </c>
      <c r="F212" s="279"/>
      <c r="G212" s="279"/>
      <c r="H212" s="275"/>
      <c r="I212" s="275"/>
      <c r="J212" s="11" t="s">
        <v>353</v>
      </c>
      <c r="K212" s="279" t="s">
        <v>248</v>
      </c>
      <c r="L212" s="40" t="s">
        <v>1068</v>
      </c>
      <c r="M212" s="279">
        <v>1</v>
      </c>
      <c r="N212" s="37">
        <v>3.82</v>
      </c>
      <c r="O212" s="275">
        <f>N212*M212*O$7</f>
        <v>4.4565647999999998</v>
      </c>
      <c r="P212" s="275">
        <f>H212+I212+O212</f>
        <v>4.4565647999999998</v>
      </c>
      <c r="Q212" s="275">
        <f>O212*E212</f>
        <v>69.522410879999995</v>
      </c>
      <c r="R212" s="275">
        <f>P212*E212</f>
        <v>69.522410879999995</v>
      </c>
    </row>
    <row r="213" spans="1:18" ht="36">
      <c r="A213" s="279">
        <v>15</v>
      </c>
      <c r="B213" s="13" t="s">
        <v>71</v>
      </c>
      <c r="C213" s="11" t="s">
        <v>354</v>
      </c>
      <c r="D213" s="279" t="s">
        <v>248</v>
      </c>
      <c r="E213" s="14">
        <f>18.4</f>
        <v>18.399999999999999</v>
      </c>
      <c r="F213" s="279"/>
      <c r="G213" s="279"/>
      <c r="H213" s="275"/>
      <c r="I213" s="275"/>
      <c r="J213" s="11" t="s">
        <v>339</v>
      </c>
      <c r="K213" s="279" t="s">
        <v>248</v>
      </c>
      <c r="L213" s="40"/>
      <c r="M213" s="279">
        <v>1</v>
      </c>
      <c r="N213" s="37">
        <v>2.83</v>
      </c>
      <c r="O213" s="275">
        <f>N213*M213*O$7</f>
        <v>3.3015911999999998</v>
      </c>
      <c r="P213" s="275">
        <f>H213+I213+O213</f>
        <v>3.3015911999999998</v>
      </c>
      <c r="Q213" s="275">
        <f>O213*E213</f>
        <v>60.749278079999989</v>
      </c>
      <c r="R213" s="275">
        <f>P213*E213</f>
        <v>60.749278079999989</v>
      </c>
    </row>
    <row r="214" spans="1:18" ht="36">
      <c r="A214" s="279">
        <v>16</v>
      </c>
      <c r="B214" s="13" t="s">
        <v>71</v>
      </c>
      <c r="C214" s="11" t="s">
        <v>89</v>
      </c>
      <c r="D214" s="279" t="s">
        <v>939</v>
      </c>
      <c r="E214" s="15">
        <f>0.05012</f>
        <v>5.0119999999999998E-2</v>
      </c>
      <c r="F214" s="279"/>
      <c r="G214" s="279"/>
      <c r="H214" s="275"/>
      <c r="I214" s="275"/>
      <c r="J214" s="11" t="s">
        <v>89</v>
      </c>
      <c r="K214" s="279" t="s">
        <v>939</v>
      </c>
      <c r="L214" s="40" t="s">
        <v>1056</v>
      </c>
      <c r="M214" s="279">
        <v>1</v>
      </c>
      <c r="N214" s="37">
        <v>479.17</v>
      </c>
      <c r="O214" s="275">
        <f>N214*M214*O$7</f>
        <v>559.01888880000001</v>
      </c>
      <c r="P214" s="275">
        <f>H214+I214+O214</f>
        <v>559.01888880000001</v>
      </c>
      <c r="Q214" s="275">
        <f>O214*E214</f>
        <v>28.018026706655998</v>
      </c>
      <c r="R214" s="275">
        <f>P214*E214</f>
        <v>28.018026706655998</v>
      </c>
    </row>
    <row r="215" spans="1:18" ht="18">
      <c r="A215" s="279">
        <v>17</v>
      </c>
      <c r="B215" s="13" t="s">
        <v>71</v>
      </c>
      <c r="C215" s="11" t="s">
        <v>355</v>
      </c>
      <c r="D215" s="279" t="s">
        <v>939</v>
      </c>
      <c r="E215" s="12">
        <f>0.0096</f>
        <v>9.5999999999999992E-3</v>
      </c>
      <c r="F215" s="279"/>
      <c r="G215" s="279"/>
      <c r="H215" s="275"/>
      <c r="I215" s="275"/>
      <c r="J215" s="11" t="s">
        <v>136</v>
      </c>
      <c r="K215" s="279" t="s">
        <v>939</v>
      </c>
      <c r="L215" s="40" t="s">
        <v>962</v>
      </c>
      <c r="M215" s="279">
        <v>1</v>
      </c>
      <c r="N215" s="37">
        <v>282.5</v>
      </c>
      <c r="O215" s="275">
        <f>N215*M215*O$7</f>
        <v>329.57579999999996</v>
      </c>
      <c r="P215" s="275">
        <f>H215+I215+O215</f>
        <v>329.57579999999996</v>
      </c>
      <c r="Q215" s="275">
        <f>O215*E215</f>
        <v>3.1639276799999991</v>
      </c>
      <c r="R215" s="275">
        <f>P215*E215</f>
        <v>3.1639276799999991</v>
      </c>
    </row>
    <row r="216" spans="1:18" ht="18">
      <c r="A216" s="324">
        <v>18</v>
      </c>
      <c r="B216" s="324" t="s">
        <v>128</v>
      </c>
      <c r="C216" s="327" t="s">
        <v>356</v>
      </c>
      <c r="D216" s="324" t="s">
        <v>847</v>
      </c>
      <c r="E216" s="324">
        <f>0.31</f>
        <v>0.31</v>
      </c>
      <c r="F216" s="324">
        <v>38.4</v>
      </c>
      <c r="G216" s="324">
        <v>0.03</v>
      </c>
      <c r="H216" s="317">
        <f t="shared" ref="H216" si="159">F216*H$7</f>
        <v>94.763135999999989</v>
      </c>
      <c r="I216" s="317">
        <f t="shared" ref="I216" si="160">G216*I$7</f>
        <v>9.172799999999999E-2</v>
      </c>
      <c r="J216" s="20" t="s">
        <v>126</v>
      </c>
      <c r="K216" s="279" t="s">
        <v>124</v>
      </c>
      <c r="L216" s="37" t="s">
        <v>965</v>
      </c>
      <c r="M216" s="279">
        <v>24.4</v>
      </c>
      <c r="N216" s="37">
        <v>0.8</v>
      </c>
      <c r="O216" s="330">
        <f>((N216*M216)+(N217*M217)+(N218*M218))*O$7</f>
        <v>25.817159879999998</v>
      </c>
      <c r="P216" s="325">
        <f t="shared" ref="P216" si="161">H216+I216+O216</f>
        <v>120.67202387999998</v>
      </c>
      <c r="Q216" s="325">
        <f t="shared" ref="Q216" si="162">O216*E216</f>
        <v>8.0033195627999998</v>
      </c>
      <c r="R216" s="325">
        <f t="shared" ref="R216" si="163">P216*E216</f>
        <v>37.408327402799998</v>
      </c>
    </row>
    <row r="217" spans="1:18" ht="18">
      <c r="A217" s="324"/>
      <c r="B217" s="324"/>
      <c r="C217" s="327"/>
      <c r="D217" s="324"/>
      <c r="E217" s="324"/>
      <c r="F217" s="324"/>
      <c r="G217" s="324"/>
      <c r="H217" s="317"/>
      <c r="I217" s="317"/>
      <c r="J217" s="20" t="s">
        <v>129</v>
      </c>
      <c r="K217" s="279" t="s">
        <v>124</v>
      </c>
      <c r="L217" s="37" t="s">
        <v>966</v>
      </c>
      <c r="M217" s="279">
        <v>0.2</v>
      </c>
      <c r="N217" s="37">
        <v>0.28999999999999998</v>
      </c>
      <c r="O217" s="330"/>
      <c r="P217" s="325"/>
      <c r="Q217" s="325"/>
      <c r="R217" s="325"/>
    </row>
    <row r="218" spans="1:18" ht="18">
      <c r="A218" s="324"/>
      <c r="B218" s="324"/>
      <c r="C218" s="327"/>
      <c r="D218" s="324"/>
      <c r="E218" s="324"/>
      <c r="F218" s="324"/>
      <c r="G218" s="324"/>
      <c r="H218" s="317"/>
      <c r="I218" s="317"/>
      <c r="J218" s="20" t="s">
        <v>127</v>
      </c>
      <c r="K218" s="279" t="s">
        <v>124</v>
      </c>
      <c r="L218" s="37"/>
      <c r="M218" s="279">
        <v>2.7</v>
      </c>
      <c r="N218" s="37">
        <v>0.94499999999999995</v>
      </c>
      <c r="O218" s="330"/>
      <c r="P218" s="325"/>
      <c r="Q218" s="325"/>
      <c r="R218" s="325"/>
    </row>
    <row r="219" spans="1:18" ht="54">
      <c r="A219" s="279">
        <v>19</v>
      </c>
      <c r="B219" s="13" t="s">
        <v>357</v>
      </c>
      <c r="C219" s="11" t="s">
        <v>1016</v>
      </c>
      <c r="D219" s="279" t="s">
        <v>846</v>
      </c>
      <c r="E219" s="279">
        <f>6</f>
        <v>6</v>
      </c>
      <c r="F219" s="279">
        <v>0.66</v>
      </c>
      <c r="G219" s="279">
        <v>0.16</v>
      </c>
      <c r="H219" s="29">
        <f t="shared" ref="H219" si="164">F219*H$7</f>
        <v>1.6287414</v>
      </c>
      <c r="I219" s="29">
        <f t="shared" ref="I219" si="165">G219*I$7</f>
        <v>0.48921599999999998</v>
      </c>
      <c r="J219" s="11" t="s">
        <v>359</v>
      </c>
      <c r="K219" s="279" t="s">
        <v>846</v>
      </c>
      <c r="L219" s="38" t="s">
        <v>1071</v>
      </c>
      <c r="M219" s="37">
        <v>1</v>
      </c>
      <c r="N219" s="37">
        <v>4.63</v>
      </c>
      <c r="O219" s="275">
        <f>N219*M219*O$7</f>
        <v>5.401543199999999</v>
      </c>
      <c r="P219" s="275">
        <f>H219+I219+O219</f>
        <v>7.5195005999999989</v>
      </c>
      <c r="Q219" s="275">
        <f>O219*E219</f>
        <v>32.409259199999994</v>
      </c>
      <c r="R219" s="275">
        <f>P219*E219</f>
        <v>45.11700359999999</v>
      </c>
    </row>
    <row r="220" spans="1:18" ht="18">
      <c r="A220" s="279"/>
      <c r="B220" s="13"/>
      <c r="C220" s="17" t="s">
        <v>378</v>
      </c>
      <c r="D220" s="279"/>
      <c r="E220" s="279"/>
      <c r="F220" s="279"/>
      <c r="G220" s="279"/>
      <c r="H220" s="275"/>
      <c r="I220" s="275"/>
      <c r="J220" s="11"/>
      <c r="K220" s="279"/>
      <c r="L220" s="38"/>
      <c r="M220" s="37"/>
      <c r="N220" s="37"/>
      <c r="O220" s="275"/>
      <c r="P220" s="275"/>
      <c r="Q220" s="275"/>
      <c r="R220" s="275"/>
    </row>
    <row r="221" spans="1:18" ht="36">
      <c r="A221" s="279">
        <v>1</v>
      </c>
      <c r="B221" s="279" t="s">
        <v>113</v>
      </c>
      <c r="C221" s="11" t="s">
        <v>360</v>
      </c>
      <c r="D221" s="279" t="s">
        <v>845</v>
      </c>
      <c r="E221" s="279">
        <f>0.33*2</f>
        <v>0.66</v>
      </c>
      <c r="F221" s="279">
        <v>1.1000000000000001</v>
      </c>
      <c r="G221" s="279"/>
      <c r="H221" s="29">
        <f t="shared" ref="H221:H224" si="166">F221*H$7</f>
        <v>2.714569</v>
      </c>
      <c r="I221" s="29"/>
      <c r="J221" s="11"/>
      <c r="K221" s="279"/>
      <c r="L221" s="37"/>
      <c r="M221" s="37"/>
      <c r="N221" s="37"/>
      <c r="O221" s="275"/>
      <c r="P221" s="275">
        <f>H221+I221+O221</f>
        <v>2.714569</v>
      </c>
      <c r="Q221" s="275"/>
      <c r="R221" s="275">
        <f>P221*E221</f>
        <v>1.79161554</v>
      </c>
    </row>
    <row r="222" spans="1:18" ht="18">
      <c r="A222" s="279">
        <v>2</v>
      </c>
      <c r="B222" s="279" t="s">
        <v>77</v>
      </c>
      <c r="C222" s="11" t="s">
        <v>78</v>
      </c>
      <c r="D222" s="279" t="s">
        <v>845</v>
      </c>
      <c r="E222" s="279">
        <f>0.03*2</f>
        <v>0.06</v>
      </c>
      <c r="F222" s="279">
        <v>0.56200000000000006</v>
      </c>
      <c r="G222" s="279"/>
      <c r="H222" s="29">
        <f t="shared" si="166"/>
        <v>1.3868979800000001</v>
      </c>
      <c r="I222" s="29"/>
      <c r="J222" s="11"/>
      <c r="K222" s="279"/>
      <c r="L222" s="37"/>
      <c r="M222" s="37"/>
      <c r="N222" s="37"/>
      <c r="O222" s="275"/>
      <c r="P222" s="275">
        <f>H222+I222+O222</f>
        <v>1.3868979800000001</v>
      </c>
      <c r="Q222" s="275"/>
      <c r="R222" s="275">
        <f>P222*E222</f>
        <v>8.3213878800000002E-2</v>
      </c>
    </row>
    <row r="223" spans="1:18" ht="18">
      <c r="A223" s="279">
        <v>3</v>
      </c>
      <c r="B223" s="13" t="s">
        <v>121</v>
      </c>
      <c r="C223" s="11" t="s">
        <v>281</v>
      </c>
      <c r="D223" s="279" t="s">
        <v>847</v>
      </c>
      <c r="E223" s="12">
        <f>0.0033*2</f>
        <v>6.6E-3</v>
      </c>
      <c r="F223" s="279">
        <v>3.57</v>
      </c>
      <c r="G223" s="279">
        <v>0.99</v>
      </c>
      <c r="H223" s="29">
        <f t="shared" si="166"/>
        <v>8.8100103000000001</v>
      </c>
      <c r="I223" s="29">
        <f t="shared" ref="I223" si="167">G223*I$7</f>
        <v>3.0270239999999999</v>
      </c>
      <c r="J223" s="11" t="s">
        <v>122</v>
      </c>
      <c r="K223" s="279" t="s">
        <v>845</v>
      </c>
      <c r="L223" s="37" t="s">
        <v>123</v>
      </c>
      <c r="M223" s="37">
        <v>4.08</v>
      </c>
      <c r="N223" s="37">
        <v>4</v>
      </c>
      <c r="O223" s="275">
        <f>N223*M223*O$7</f>
        <v>19.039564799999997</v>
      </c>
      <c r="P223" s="275">
        <f>H223+I223+O223</f>
        <v>30.876599099999996</v>
      </c>
      <c r="Q223" s="275">
        <f>O223*E223</f>
        <v>0.12566112767999998</v>
      </c>
      <c r="R223" s="275">
        <f>P223*E223</f>
        <v>0.20378555405999998</v>
      </c>
    </row>
    <row r="224" spans="1:18" ht="18">
      <c r="A224" s="279">
        <v>4</v>
      </c>
      <c r="B224" s="279" t="s">
        <v>77</v>
      </c>
      <c r="C224" s="11" t="s">
        <v>236</v>
      </c>
      <c r="D224" s="279" t="s">
        <v>845</v>
      </c>
      <c r="E224" s="279">
        <f>0.33*2</f>
        <v>0.66</v>
      </c>
      <c r="F224" s="279">
        <v>0.56200000000000006</v>
      </c>
      <c r="G224" s="279"/>
      <c r="H224" s="29">
        <f t="shared" si="166"/>
        <v>1.3868979800000001</v>
      </c>
      <c r="I224" s="29"/>
      <c r="J224" s="11"/>
      <c r="K224" s="279"/>
      <c r="L224" s="37"/>
      <c r="M224" s="37"/>
      <c r="N224" s="37"/>
      <c r="O224" s="275"/>
      <c r="P224" s="275">
        <f>H224+I224+O224</f>
        <v>1.3868979800000001</v>
      </c>
      <c r="Q224" s="275"/>
      <c r="R224" s="275">
        <f>P224*E224</f>
        <v>0.91535266680000005</v>
      </c>
    </row>
    <row r="225" spans="1:18" ht="18">
      <c r="A225" s="324">
        <v>5</v>
      </c>
      <c r="B225" s="328" t="s">
        <v>331</v>
      </c>
      <c r="C225" s="327" t="s">
        <v>883</v>
      </c>
      <c r="D225" s="324" t="s">
        <v>845</v>
      </c>
      <c r="E225" s="324">
        <f>0.504*2</f>
        <v>1.008</v>
      </c>
      <c r="F225" s="324">
        <v>1.55</v>
      </c>
      <c r="G225" s="324">
        <v>0.76</v>
      </c>
      <c r="H225" s="317">
        <f t="shared" ref="H225" si="168">F225*H$7</f>
        <v>3.8250744999999999</v>
      </c>
      <c r="I225" s="317">
        <f t="shared" ref="I225" si="169">G225*I$7</f>
        <v>2.3237760000000001</v>
      </c>
      <c r="J225" s="11" t="s">
        <v>854</v>
      </c>
      <c r="K225" s="279" t="s">
        <v>845</v>
      </c>
      <c r="L225" s="37" t="s">
        <v>132</v>
      </c>
      <c r="M225" s="279">
        <v>1.02</v>
      </c>
      <c r="N225" s="37">
        <v>22.5</v>
      </c>
      <c r="O225" s="330">
        <f>((N225*M225)/1.02+(N226*M226)+(N227*M227))*O$7</f>
        <v>30.096978719999999</v>
      </c>
      <c r="P225" s="325">
        <f t="shared" ref="P225" si="170">H225+I225+O225</f>
        <v>36.245829219999997</v>
      </c>
      <c r="Q225" s="325">
        <f t="shared" ref="Q225" si="171">O225*E225</f>
        <v>30.33775454976</v>
      </c>
      <c r="R225" s="325">
        <f t="shared" ref="R225" si="172">P225*E225</f>
        <v>36.53579585376</v>
      </c>
    </row>
    <row r="226" spans="1:18" ht="18">
      <c r="A226" s="324"/>
      <c r="B226" s="328"/>
      <c r="C226" s="327"/>
      <c r="D226" s="324"/>
      <c r="E226" s="324"/>
      <c r="F226" s="324"/>
      <c r="G226" s="324"/>
      <c r="H226" s="317"/>
      <c r="I226" s="317"/>
      <c r="J226" s="11" t="s">
        <v>79</v>
      </c>
      <c r="K226" s="279" t="s">
        <v>846</v>
      </c>
      <c r="L226" s="37"/>
      <c r="M226" s="279">
        <v>0.80300000000000005</v>
      </c>
      <c r="N226" s="37">
        <v>3.5</v>
      </c>
      <c r="O226" s="330"/>
      <c r="P226" s="325"/>
      <c r="Q226" s="325"/>
      <c r="R226" s="325"/>
    </row>
    <row r="227" spans="1:18" ht="18">
      <c r="A227" s="324"/>
      <c r="B227" s="328"/>
      <c r="C227" s="327"/>
      <c r="D227" s="324"/>
      <c r="E227" s="324"/>
      <c r="F227" s="324"/>
      <c r="G227" s="324"/>
      <c r="H227" s="317"/>
      <c r="I227" s="317"/>
      <c r="J227" s="11" t="s">
        <v>80</v>
      </c>
      <c r="K227" s="279" t="s">
        <v>845</v>
      </c>
      <c r="L227" s="40" t="s">
        <v>978</v>
      </c>
      <c r="M227" s="279">
        <v>3.8999999999999998E-3</v>
      </c>
      <c r="N227" s="37">
        <v>125</v>
      </c>
      <c r="O227" s="330"/>
      <c r="P227" s="325"/>
      <c r="Q227" s="325"/>
      <c r="R227" s="325"/>
    </row>
    <row r="228" spans="1:18" ht="18">
      <c r="A228" s="324">
        <v>6</v>
      </c>
      <c r="B228" s="328" t="s">
        <v>361</v>
      </c>
      <c r="C228" s="327" t="s">
        <v>362</v>
      </c>
      <c r="D228" s="324" t="s">
        <v>845</v>
      </c>
      <c r="E228" s="330">
        <f>0.047*2</f>
        <v>9.4E-2</v>
      </c>
      <c r="F228" s="324">
        <v>9.3000000000000007</v>
      </c>
      <c r="G228" s="324">
        <v>1.3</v>
      </c>
      <c r="H228" s="317">
        <f t="shared" ref="H228" si="173">F228*H$7</f>
        <v>22.950447</v>
      </c>
      <c r="I228" s="317">
        <f t="shared" ref="I228" si="174">G228*I$7</f>
        <v>3.9748800000000002</v>
      </c>
      <c r="J228" s="11" t="s">
        <v>363</v>
      </c>
      <c r="K228" s="279" t="s">
        <v>845</v>
      </c>
      <c r="L228" s="40" t="s">
        <v>978</v>
      </c>
      <c r="M228" s="279">
        <v>1</v>
      </c>
      <c r="N228" s="37">
        <v>125</v>
      </c>
      <c r="O228" s="325">
        <f>((N228*M228)+(N229*M229))*O$7</f>
        <v>158.07971999999998</v>
      </c>
      <c r="P228" s="325">
        <f t="shared" ref="P228" si="175">H228+I228+O228</f>
        <v>185.00504699999999</v>
      </c>
      <c r="Q228" s="325">
        <f t="shared" ref="Q228" si="176">O228*E228</f>
        <v>14.859493679999998</v>
      </c>
      <c r="R228" s="325">
        <f t="shared" ref="R228" si="177">P228*E228</f>
        <v>17.390474418</v>
      </c>
    </row>
    <row r="229" spans="1:18" ht="36">
      <c r="A229" s="324"/>
      <c r="B229" s="328"/>
      <c r="C229" s="327"/>
      <c r="D229" s="324"/>
      <c r="E229" s="330"/>
      <c r="F229" s="324"/>
      <c r="G229" s="324"/>
      <c r="H229" s="317"/>
      <c r="I229" s="317"/>
      <c r="J229" s="11" t="s">
        <v>364</v>
      </c>
      <c r="K229" s="279" t="s">
        <v>124</v>
      </c>
      <c r="L229" s="40"/>
      <c r="M229" s="37">
        <v>10.5</v>
      </c>
      <c r="N229" s="265">
        <v>1</v>
      </c>
      <c r="O229" s="325"/>
      <c r="P229" s="325"/>
      <c r="Q229" s="325"/>
      <c r="R229" s="325"/>
    </row>
    <row r="230" spans="1:18" ht="36">
      <c r="A230" s="279">
        <v>7</v>
      </c>
      <c r="B230" s="13" t="s">
        <v>71</v>
      </c>
      <c r="C230" s="11" t="s">
        <v>365</v>
      </c>
      <c r="D230" s="279" t="s">
        <v>248</v>
      </c>
      <c r="E230" s="279">
        <f>4.2*2</f>
        <v>8.4</v>
      </c>
      <c r="F230" s="279"/>
      <c r="G230" s="279"/>
      <c r="H230" s="275"/>
      <c r="I230" s="275"/>
      <c r="J230" s="11" t="s">
        <v>365</v>
      </c>
      <c r="K230" s="279" t="s">
        <v>248</v>
      </c>
      <c r="L230" s="40"/>
      <c r="M230" s="37">
        <v>1</v>
      </c>
      <c r="N230" s="37">
        <v>1.5</v>
      </c>
      <c r="O230" s="275">
        <f>N230*M230*O$7</f>
        <v>1.7499599999999997</v>
      </c>
      <c r="P230" s="275">
        <f>H230+I230+O230</f>
        <v>1.7499599999999997</v>
      </c>
      <c r="Q230" s="275">
        <f>O230*E230</f>
        <v>14.699663999999999</v>
      </c>
      <c r="R230" s="275">
        <f>P230*E230</f>
        <v>14.699663999999999</v>
      </c>
    </row>
    <row r="231" spans="1:18" ht="18">
      <c r="A231" s="279">
        <v>8</v>
      </c>
      <c r="B231" s="13" t="s">
        <v>71</v>
      </c>
      <c r="C231" s="11" t="s">
        <v>134</v>
      </c>
      <c r="D231" s="279" t="s">
        <v>124</v>
      </c>
      <c r="E231" s="279">
        <f>2.25*2</f>
        <v>4.5</v>
      </c>
      <c r="F231" s="279"/>
      <c r="G231" s="279"/>
      <c r="H231" s="275"/>
      <c r="I231" s="275"/>
      <c r="J231" s="11" t="s">
        <v>134</v>
      </c>
      <c r="K231" s="279" t="s">
        <v>124</v>
      </c>
      <c r="L231" s="40" t="s">
        <v>1019</v>
      </c>
      <c r="M231" s="279">
        <v>1</v>
      </c>
      <c r="N231" s="37">
        <v>1</v>
      </c>
      <c r="O231" s="275">
        <f>N231*M231*O$7</f>
        <v>1.1666399999999999</v>
      </c>
      <c r="P231" s="275">
        <f>H231+I231+O231</f>
        <v>1.1666399999999999</v>
      </c>
      <c r="Q231" s="275">
        <f>O231*E231</f>
        <v>5.2498799999999992</v>
      </c>
      <c r="R231" s="275">
        <f>P231*E231</f>
        <v>5.2498799999999992</v>
      </c>
    </row>
    <row r="232" spans="1:18" ht="36">
      <c r="A232" s="279">
        <v>9</v>
      </c>
      <c r="B232" s="13" t="s">
        <v>71</v>
      </c>
      <c r="C232" s="11" t="s">
        <v>367</v>
      </c>
      <c r="D232" s="279" t="s">
        <v>846</v>
      </c>
      <c r="E232" s="279">
        <f>0.08*2</f>
        <v>0.16</v>
      </c>
      <c r="F232" s="279"/>
      <c r="G232" s="279"/>
      <c r="H232" s="275"/>
      <c r="I232" s="275"/>
      <c r="J232" s="11" t="s">
        <v>368</v>
      </c>
      <c r="K232" s="279" t="s">
        <v>846</v>
      </c>
      <c r="L232" s="38" t="s">
        <v>949</v>
      </c>
      <c r="M232" s="37">
        <v>1</v>
      </c>
      <c r="N232" s="37">
        <v>14.25</v>
      </c>
      <c r="O232" s="275">
        <f>N232*M232*O$7</f>
        <v>16.62462</v>
      </c>
      <c r="P232" s="275">
        <f>H232+I232+O232</f>
        <v>16.62462</v>
      </c>
      <c r="Q232" s="275">
        <f>O232*E232</f>
        <v>2.6599392000000002</v>
      </c>
      <c r="R232" s="275">
        <f>P232*E232</f>
        <v>2.6599392000000002</v>
      </c>
    </row>
    <row r="233" spans="1:18" ht="54">
      <c r="A233" s="279">
        <v>10</v>
      </c>
      <c r="B233" s="279" t="s">
        <v>369</v>
      </c>
      <c r="C233" s="11" t="s">
        <v>370</v>
      </c>
      <c r="D233" s="279" t="s">
        <v>847</v>
      </c>
      <c r="E233" s="279">
        <f>0.025*2</f>
        <v>0.05</v>
      </c>
      <c r="F233" s="279">
        <v>13.68</v>
      </c>
      <c r="G233" s="279"/>
      <c r="H233" s="29">
        <f t="shared" ref="H233:H234" si="178">F233*H$7</f>
        <v>33.7593672</v>
      </c>
      <c r="I233" s="29"/>
      <c r="J233" s="20" t="s">
        <v>137</v>
      </c>
      <c r="K233" s="279" t="s">
        <v>124</v>
      </c>
      <c r="L233" s="37" t="s">
        <v>1062</v>
      </c>
      <c r="M233" s="279">
        <v>11</v>
      </c>
      <c r="N233" s="37">
        <v>2.13</v>
      </c>
      <c r="O233" s="275">
        <f>N233*M233*O$7</f>
        <v>27.334375199999997</v>
      </c>
      <c r="P233" s="275">
        <f>H233+I233+O233</f>
        <v>61.093742399999996</v>
      </c>
      <c r="Q233" s="275">
        <f>O233*E233</f>
        <v>1.3667187599999999</v>
      </c>
      <c r="R233" s="275">
        <f>P233*E233</f>
        <v>3.0546871200000001</v>
      </c>
    </row>
    <row r="234" spans="1:18" ht="18">
      <c r="A234" s="324">
        <v>11</v>
      </c>
      <c r="B234" s="328" t="s">
        <v>128</v>
      </c>
      <c r="C234" s="327" t="s">
        <v>371</v>
      </c>
      <c r="D234" s="324" t="s">
        <v>847</v>
      </c>
      <c r="E234" s="324">
        <f>0.009*2</f>
        <v>1.7999999999999999E-2</v>
      </c>
      <c r="F234" s="324">
        <v>38.4</v>
      </c>
      <c r="G234" s="324">
        <v>0.03</v>
      </c>
      <c r="H234" s="317">
        <f t="shared" si="178"/>
        <v>94.763135999999989</v>
      </c>
      <c r="I234" s="317">
        <f t="shared" ref="I234" si="179">G234*I$7</f>
        <v>9.172799999999999E-2</v>
      </c>
      <c r="J234" s="20" t="s">
        <v>126</v>
      </c>
      <c r="K234" s="279" t="s">
        <v>124</v>
      </c>
      <c r="L234" s="37" t="s">
        <v>965</v>
      </c>
      <c r="M234" s="279">
        <v>24.4</v>
      </c>
      <c r="N234" s="37">
        <v>0.8</v>
      </c>
      <c r="O234" s="330">
        <f>((N234*M234)+(N235*M235)+(N236*M236))*O$7</f>
        <v>25.817159879999998</v>
      </c>
      <c r="P234" s="325">
        <f t="shared" ref="P234" si="180">H234+I234+O234</f>
        <v>120.67202387999998</v>
      </c>
      <c r="Q234" s="325">
        <f t="shared" ref="Q234" si="181">O234*E234</f>
        <v>0.46470887783999992</v>
      </c>
      <c r="R234" s="325">
        <f t="shared" ref="R234" si="182">P234*E234</f>
        <v>2.1720964298399994</v>
      </c>
    </row>
    <row r="235" spans="1:18" ht="18">
      <c r="A235" s="324"/>
      <c r="B235" s="328"/>
      <c r="C235" s="327"/>
      <c r="D235" s="324"/>
      <c r="E235" s="324"/>
      <c r="F235" s="324"/>
      <c r="G235" s="324"/>
      <c r="H235" s="317"/>
      <c r="I235" s="317"/>
      <c r="J235" s="20" t="s">
        <v>129</v>
      </c>
      <c r="K235" s="279" t="s">
        <v>124</v>
      </c>
      <c r="L235" s="37" t="s">
        <v>966</v>
      </c>
      <c r="M235" s="279">
        <v>0.2</v>
      </c>
      <c r="N235" s="37">
        <v>0.28999999999999998</v>
      </c>
      <c r="O235" s="330"/>
      <c r="P235" s="325"/>
      <c r="Q235" s="325"/>
      <c r="R235" s="325"/>
    </row>
    <row r="236" spans="1:18" ht="18">
      <c r="A236" s="324"/>
      <c r="B236" s="328"/>
      <c r="C236" s="327"/>
      <c r="D236" s="324"/>
      <c r="E236" s="324"/>
      <c r="F236" s="324"/>
      <c r="G236" s="324"/>
      <c r="H236" s="317"/>
      <c r="I236" s="317"/>
      <c r="J236" s="20" t="s">
        <v>127</v>
      </c>
      <c r="K236" s="279" t="s">
        <v>124</v>
      </c>
      <c r="L236" s="37"/>
      <c r="M236" s="279">
        <v>2.7</v>
      </c>
      <c r="N236" s="37">
        <v>0.94499999999999995</v>
      </c>
      <c r="O236" s="330"/>
      <c r="P236" s="325"/>
      <c r="Q236" s="325"/>
      <c r="R236" s="325"/>
    </row>
    <row r="237" spans="1:18" ht="18">
      <c r="A237" s="279"/>
      <c r="B237" s="13"/>
      <c r="C237" s="17" t="s">
        <v>379</v>
      </c>
      <c r="D237" s="279"/>
      <c r="E237" s="279"/>
      <c r="F237" s="279"/>
      <c r="G237" s="279"/>
      <c r="H237" s="275"/>
      <c r="I237" s="275"/>
      <c r="J237" s="20"/>
      <c r="K237" s="279"/>
      <c r="L237" s="40"/>
      <c r="M237" s="37"/>
      <c r="N237" s="37"/>
      <c r="O237" s="275"/>
      <c r="P237" s="275"/>
      <c r="Q237" s="275"/>
      <c r="R237" s="275"/>
    </row>
    <row r="238" spans="1:18" ht="36">
      <c r="A238" s="324">
        <v>1</v>
      </c>
      <c r="B238" s="328" t="s">
        <v>350</v>
      </c>
      <c r="C238" s="327" t="s">
        <v>372</v>
      </c>
      <c r="D238" s="324" t="s">
        <v>939</v>
      </c>
      <c r="E238" s="324">
        <f>0.05897</f>
        <v>5.8970000000000002E-2</v>
      </c>
      <c r="F238" s="324">
        <v>10.6</v>
      </c>
      <c r="G238" s="324">
        <v>14.5</v>
      </c>
      <c r="H238" s="317">
        <f t="shared" ref="H238" si="183">F238*H$7</f>
        <v>26.158573999999998</v>
      </c>
      <c r="I238" s="317">
        <f t="shared" ref="I238" si="184">G238*I$7</f>
        <v>44.3352</v>
      </c>
      <c r="J238" s="11" t="s">
        <v>133</v>
      </c>
      <c r="K238" s="279" t="s">
        <v>124</v>
      </c>
      <c r="L238" s="37" t="s">
        <v>1020</v>
      </c>
      <c r="M238" s="279">
        <v>4.5</v>
      </c>
      <c r="N238" s="37">
        <v>0.33300000000000002</v>
      </c>
      <c r="O238" s="330">
        <f>((N238*M238)+(N239*M239)+(N240*M240))*O$7</f>
        <v>5.3997932400000002</v>
      </c>
      <c r="P238" s="325">
        <f t="shared" ref="P238" si="185">H238+I238+O238</f>
        <v>75.893567239999996</v>
      </c>
      <c r="Q238" s="325">
        <f t="shared" ref="Q238" si="186">O238*E238</f>
        <v>0.31842580736280002</v>
      </c>
      <c r="R238" s="325">
        <f t="shared" ref="R238" si="187">P238*E238</f>
        <v>4.4754436601428003</v>
      </c>
    </row>
    <row r="239" spans="1:18" ht="18">
      <c r="A239" s="324"/>
      <c r="B239" s="328"/>
      <c r="C239" s="327"/>
      <c r="D239" s="324"/>
      <c r="E239" s="324"/>
      <c r="F239" s="324"/>
      <c r="G239" s="324"/>
      <c r="H239" s="317"/>
      <c r="I239" s="317"/>
      <c r="J239" s="11" t="s">
        <v>135</v>
      </c>
      <c r="K239" s="279" t="s">
        <v>124</v>
      </c>
      <c r="L239" s="37" t="s">
        <v>1018</v>
      </c>
      <c r="M239" s="279">
        <v>1</v>
      </c>
      <c r="N239" s="37">
        <v>0.93</v>
      </c>
      <c r="O239" s="330"/>
      <c r="P239" s="325"/>
      <c r="Q239" s="325"/>
      <c r="R239" s="325"/>
    </row>
    <row r="240" spans="1:18" ht="18">
      <c r="A240" s="324"/>
      <c r="B240" s="328"/>
      <c r="C240" s="327"/>
      <c r="D240" s="324"/>
      <c r="E240" s="324"/>
      <c r="F240" s="324"/>
      <c r="G240" s="324"/>
      <c r="H240" s="317"/>
      <c r="I240" s="317"/>
      <c r="J240" s="11" t="s">
        <v>134</v>
      </c>
      <c r="K240" s="279" t="s">
        <v>124</v>
      </c>
      <c r="L240" s="40" t="s">
        <v>1019</v>
      </c>
      <c r="M240" s="279">
        <v>2.2000000000000002</v>
      </c>
      <c r="N240" s="37">
        <v>1</v>
      </c>
      <c r="O240" s="330"/>
      <c r="P240" s="325"/>
      <c r="Q240" s="325"/>
      <c r="R240" s="325"/>
    </row>
    <row r="241" spans="1:18" ht="36">
      <c r="A241" s="279">
        <v>2</v>
      </c>
      <c r="B241" s="13" t="s">
        <v>71</v>
      </c>
      <c r="C241" s="11" t="s">
        <v>373</v>
      </c>
      <c r="D241" s="279" t="s">
        <v>248</v>
      </c>
      <c r="E241" s="275">
        <f>15.59</f>
        <v>15.59</v>
      </c>
      <c r="F241" s="279"/>
      <c r="G241" s="279"/>
      <c r="H241" s="275"/>
      <c r="I241" s="275"/>
      <c r="J241" s="11" t="s">
        <v>374</v>
      </c>
      <c r="K241" s="279" t="s">
        <v>248</v>
      </c>
      <c r="L241" s="40"/>
      <c r="M241" s="279">
        <v>1</v>
      </c>
      <c r="N241" s="37">
        <v>0.98</v>
      </c>
      <c r="O241" s="275">
        <f>N241*M241*O$7</f>
        <v>1.1433072</v>
      </c>
      <c r="P241" s="275">
        <f>H241+I241+O241</f>
        <v>1.1433072</v>
      </c>
      <c r="Q241" s="275">
        <f>O241*E241</f>
        <v>17.824159248000001</v>
      </c>
      <c r="R241" s="275">
        <f>P241*E241</f>
        <v>17.824159248000001</v>
      </c>
    </row>
    <row r="242" spans="1:18" ht="36">
      <c r="A242" s="279">
        <v>3</v>
      </c>
      <c r="B242" s="13" t="s">
        <v>71</v>
      </c>
      <c r="C242" s="11" t="s">
        <v>536</v>
      </c>
      <c r="D242" s="279" t="s">
        <v>70</v>
      </c>
      <c r="E242" s="16">
        <f>29</f>
        <v>29</v>
      </c>
      <c r="F242" s="279"/>
      <c r="G242" s="279"/>
      <c r="H242" s="275"/>
      <c r="I242" s="275"/>
      <c r="J242" s="11" t="s">
        <v>536</v>
      </c>
      <c r="K242" s="279" t="s">
        <v>70</v>
      </c>
      <c r="L242" s="40"/>
      <c r="M242" s="279">
        <v>1</v>
      </c>
      <c r="N242" s="37">
        <v>0.05</v>
      </c>
      <c r="O242" s="275">
        <f>N242*M242*O$7</f>
        <v>5.8331999999999995E-2</v>
      </c>
      <c r="P242" s="275">
        <f>H242+I242+O242</f>
        <v>5.8331999999999995E-2</v>
      </c>
      <c r="Q242" s="275">
        <f>O242*E242</f>
        <v>1.6916279999999999</v>
      </c>
      <c r="R242" s="275">
        <f>P242*E242</f>
        <v>1.6916279999999999</v>
      </c>
    </row>
    <row r="243" spans="1:18" ht="36">
      <c r="A243" s="279">
        <v>4</v>
      </c>
      <c r="B243" s="13" t="s">
        <v>71</v>
      </c>
      <c r="C243" s="11" t="s">
        <v>380</v>
      </c>
      <c r="D243" s="279" t="s">
        <v>845</v>
      </c>
      <c r="E243" s="276">
        <f>0.112</f>
        <v>0.112</v>
      </c>
      <c r="F243" s="279"/>
      <c r="G243" s="279"/>
      <c r="H243" s="275"/>
      <c r="I243" s="275"/>
      <c r="J243" s="11" t="s">
        <v>376</v>
      </c>
      <c r="K243" s="279" t="s">
        <v>845</v>
      </c>
      <c r="L243" s="40" t="s">
        <v>978</v>
      </c>
      <c r="M243" s="279">
        <v>1</v>
      </c>
      <c r="N243" s="37">
        <v>125</v>
      </c>
      <c r="O243" s="275">
        <f>N243*M243*O$7</f>
        <v>145.82999999999998</v>
      </c>
      <c r="P243" s="275">
        <f>H243+I243+O243</f>
        <v>145.82999999999998</v>
      </c>
      <c r="Q243" s="275">
        <f>O243*E243</f>
        <v>16.33296</v>
      </c>
      <c r="R243" s="275">
        <f>P243*E243</f>
        <v>16.33296</v>
      </c>
    </row>
    <row r="244" spans="1:18" ht="36">
      <c r="A244" s="279">
        <v>5</v>
      </c>
      <c r="B244" s="279" t="s">
        <v>369</v>
      </c>
      <c r="C244" s="11" t="s">
        <v>377</v>
      </c>
      <c r="D244" s="279" t="s">
        <v>847</v>
      </c>
      <c r="E244" s="279">
        <f>0.06</f>
        <v>0.06</v>
      </c>
      <c r="F244" s="279">
        <v>13.68</v>
      </c>
      <c r="G244" s="279"/>
      <c r="H244" s="29">
        <f t="shared" ref="H244:H245" si="188">F244*H$7</f>
        <v>33.7593672</v>
      </c>
      <c r="I244" s="29"/>
      <c r="J244" s="20" t="s">
        <v>137</v>
      </c>
      <c r="K244" s="279" t="s">
        <v>124</v>
      </c>
      <c r="L244" s="37" t="s">
        <v>1062</v>
      </c>
      <c r="M244" s="279">
        <v>11</v>
      </c>
      <c r="N244" s="37">
        <v>2.13</v>
      </c>
      <c r="O244" s="275">
        <f>N244*M244*O$7</f>
        <v>27.334375199999997</v>
      </c>
      <c r="P244" s="275">
        <f>H244+I244+O244</f>
        <v>61.093742399999996</v>
      </c>
      <c r="Q244" s="275">
        <f>O244*E244</f>
        <v>1.6400625119999996</v>
      </c>
      <c r="R244" s="275">
        <f>P244*E244</f>
        <v>3.6656245439999995</v>
      </c>
    </row>
    <row r="245" spans="1:18" ht="18">
      <c r="A245" s="324">
        <v>6</v>
      </c>
      <c r="B245" s="328" t="s">
        <v>128</v>
      </c>
      <c r="C245" s="327" t="s">
        <v>371</v>
      </c>
      <c r="D245" s="324" t="s">
        <v>847</v>
      </c>
      <c r="E245" s="324">
        <f>0.025</f>
        <v>2.5000000000000001E-2</v>
      </c>
      <c r="F245" s="324">
        <v>38.4</v>
      </c>
      <c r="G245" s="324">
        <v>0.03</v>
      </c>
      <c r="H245" s="317">
        <f t="shared" si="188"/>
        <v>94.763135999999989</v>
      </c>
      <c r="I245" s="317">
        <f t="shared" ref="I245" si="189">G245*I$7</f>
        <v>9.172799999999999E-2</v>
      </c>
      <c r="J245" s="20" t="s">
        <v>126</v>
      </c>
      <c r="K245" s="279" t="s">
        <v>124</v>
      </c>
      <c r="L245" s="37" t="s">
        <v>965</v>
      </c>
      <c r="M245" s="279">
        <v>24.4</v>
      </c>
      <c r="N245" s="37">
        <v>0.8</v>
      </c>
      <c r="O245" s="330">
        <f>((N245*M245)+(N246*M246)+(N247*M247))*O$7</f>
        <v>25.817159879999998</v>
      </c>
      <c r="P245" s="325">
        <f t="shared" ref="P245" si="190">H245+I245+O245</f>
        <v>120.67202387999998</v>
      </c>
      <c r="Q245" s="325">
        <f t="shared" ref="Q245" si="191">O245*E245</f>
        <v>0.645428997</v>
      </c>
      <c r="R245" s="325">
        <f t="shared" ref="R245" si="192">P245*E245</f>
        <v>3.0168005969999996</v>
      </c>
    </row>
    <row r="246" spans="1:18" ht="18">
      <c r="A246" s="324"/>
      <c r="B246" s="328"/>
      <c r="C246" s="327"/>
      <c r="D246" s="324"/>
      <c r="E246" s="324"/>
      <c r="F246" s="324"/>
      <c r="G246" s="324"/>
      <c r="H246" s="317"/>
      <c r="I246" s="317"/>
      <c r="J246" s="20" t="s">
        <v>129</v>
      </c>
      <c r="K246" s="279" t="s">
        <v>124</v>
      </c>
      <c r="L246" s="37" t="s">
        <v>966</v>
      </c>
      <c r="M246" s="279">
        <v>0.2</v>
      </c>
      <c r="N246" s="37">
        <v>0.28999999999999998</v>
      </c>
      <c r="O246" s="330"/>
      <c r="P246" s="325"/>
      <c r="Q246" s="325"/>
      <c r="R246" s="325"/>
    </row>
    <row r="247" spans="1:18" ht="18">
      <c r="A247" s="324"/>
      <c r="B247" s="328"/>
      <c r="C247" s="327"/>
      <c r="D247" s="324"/>
      <c r="E247" s="324"/>
      <c r="F247" s="324"/>
      <c r="G247" s="324"/>
      <c r="H247" s="317"/>
      <c r="I247" s="317"/>
      <c r="J247" s="20" t="s">
        <v>127</v>
      </c>
      <c r="K247" s="279" t="s">
        <v>124</v>
      </c>
      <c r="L247" s="37"/>
      <c r="M247" s="279">
        <v>2.7</v>
      </c>
      <c r="N247" s="37">
        <v>0.94499999999999995</v>
      </c>
      <c r="O247" s="330"/>
      <c r="P247" s="325"/>
      <c r="Q247" s="325"/>
      <c r="R247" s="325"/>
    </row>
    <row r="248" spans="1:18" ht="18">
      <c r="A248" s="279"/>
      <c r="B248" s="279"/>
      <c r="C248" s="50" t="s">
        <v>446</v>
      </c>
      <c r="D248" s="279"/>
      <c r="E248" s="279"/>
      <c r="F248" s="279"/>
      <c r="G248" s="279"/>
      <c r="H248" s="275"/>
      <c r="I248" s="275"/>
      <c r="J248" s="20"/>
      <c r="K248" s="279"/>
      <c r="L248" s="40"/>
      <c r="M248" s="37"/>
      <c r="N248" s="37"/>
      <c r="O248" s="275"/>
      <c r="P248" s="275"/>
      <c r="Q248" s="275"/>
      <c r="R248" s="275"/>
    </row>
    <row r="249" spans="1:18" ht="36">
      <c r="A249" s="279">
        <v>1</v>
      </c>
      <c r="B249" s="278" t="s">
        <v>305</v>
      </c>
      <c r="C249" s="11" t="s">
        <v>306</v>
      </c>
      <c r="D249" s="279" t="s">
        <v>70</v>
      </c>
      <c r="E249" s="279">
        <f>1</f>
        <v>1</v>
      </c>
      <c r="F249" s="279">
        <v>5.82</v>
      </c>
      <c r="G249" s="279">
        <v>0.09</v>
      </c>
      <c r="H249" s="29">
        <f t="shared" ref="H249" si="193">F249*H$7</f>
        <v>14.3625378</v>
      </c>
      <c r="I249" s="29">
        <f t="shared" ref="I249" si="194">G249*I$7</f>
        <v>0.27518399999999998</v>
      </c>
      <c r="J249" s="11" t="s">
        <v>307</v>
      </c>
      <c r="K249" s="279" t="s">
        <v>124</v>
      </c>
      <c r="L249" s="40" t="s">
        <v>1059</v>
      </c>
      <c r="M249" s="279">
        <v>0.73</v>
      </c>
      <c r="N249" s="37">
        <v>0.57999999999999996</v>
      </c>
      <c r="O249" s="275">
        <f t="shared" ref="O249:O255" si="195">N249*M249*O$7</f>
        <v>0.49395537599999989</v>
      </c>
      <c r="P249" s="275">
        <f t="shared" ref="P249:P255" si="196">H249+I249+O249</f>
        <v>15.131677176</v>
      </c>
      <c r="Q249" s="275">
        <f t="shared" ref="Q249:Q256" si="197">O249*E249</f>
        <v>0.49395537599999989</v>
      </c>
      <c r="R249" s="275">
        <f t="shared" ref="R249:R255" si="198">P249*E249</f>
        <v>15.131677176</v>
      </c>
    </row>
    <row r="250" spans="1:18" ht="18">
      <c r="A250" s="279">
        <v>2</v>
      </c>
      <c r="B250" s="13" t="s">
        <v>71</v>
      </c>
      <c r="C250" s="11" t="s">
        <v>308</v>
      </c>
      <c r="D250" s="279" t="s">
        <v>845</v>
      </c>
      <c r="E250" s="279">
        <f>0.083</f>
        <v>8.3000000000000004E-2</v>
      </c>
      <c r="F250" s="279"/>
      <c r="G250" s="279"/>
      <c r="H250" s="275"/>
      <c r="I250" s="275"/>
      <c r="J250" s="20" t="s">
        <v>309</v>
      </c>
      <c r="K250" s="279" t="s">
        <v>845</v>
      </c>
      <c r="L250" s="40" t="s">
        <v>978</v>
      </c>
      <c r="M250" s="279">
        <v>1</v>
      </c>
      <c r="N250" s="37">
        <v>125</v>
      </c>
      <c r="O250" s="275">
        <f t="shared" si="195"/>
        <v>145.82999999999998</v>
      </c>
      <c r="P250" s="275">
        <f t="shared" si="196"/>
        <v>145.82999999999998</v>
      </c>
      <c r="Q250" s="275">
        <f t="shared" si="197"/>
        <v>12.10389</v>
      </c>
      <c r="R250" s="275">
        <f t="shared" si="198"/>
        <v>12.10389</v>
      </c>
    </row>
    <row r="251" spans="1:18" ht="36">
      <c r="A251" s="279">
        <v>3</v>
      </c>
      <c r="B251" s="13" t="s">
        <v>71</v>
      </c>
      <c r="C251" s="11" t="s">
        <v>310</v>
      </c>
      <c r="D251" s="279" t="s">
        <v>248</v>
      </c>
      <c r="E251" s="14">
        <f>2.4</f>
        <v>2.4</v>
      </c>
      <c r="F251" s="279"/>
      <c r="G251" s="279"/>
      <c r="H251" s="275"/>
      <c r="I251" s="275"/>
      <c r="J251" s="11" t="s">
        <v>311</v>
      </c>
      <c r="K251" s="279" t="s">
        <v>248</v>
      </c>
      <c r="L251" s="40"/>
      <c r="M251" s="279">
        <v>1</v>
      </c>
      <c r="N251" s="37">
        <v>5.3</v>
      </c>
      <c r="O251" s="275">
        <f t="shared" si="195"/>
        <v>6.1831919999999991</v>
      </c>
      <c r="P251" s="275">
        <f t="shared" si="196"/>
        <v>6.1831919999999991</v>
      </c>
      <c r="Q251" s="275">
        <f t="shared" si="197"/>
        <v>14.839660799999997</v>
      </c>
      <c r="R251" s="275">
        <f t="shared" si="198"/>
        <v>14.839660799999997</v>
      </c>
    </row>
    <row r="252" spans="1:18" ht="36">
      <c r="A252" s="279">
        <v>4</v>
      </c>
      <c r="B252" s="13" t="s">
        <v>71</v>
      </c>
      <c r="C252" s="11" t="s">
        <v>312</v>
      </c>
      <c r="D252" s="279" t="s">
        <v>70</v>
      </c>
      <c r="E252" s="279">
        <f>80</f>
        <v>80</v>
      </c>
      <c r="F252" s="279"/>
      <c r="G252" s="279"/>
      <c r="H252" s="275"/>
      <c r="I252" s="275"/>
      <c r="J252" s="11" t="s">
        <v>312</v>
      </c>
      <c r="K252" s="279" t="s">
        <v>70</v>
      </c>
      <c r="L252" s="38"/>
      <c r="M252" s="279">
        <v>1</v>
      </c>
      <c r="N252" s="37">
        <v>0.03</v>
      </c>
      <c r="O252" s="275">
        <f t="shared" si="195"/>
        <v>3.4999199999999994E-2</v>
      </c>
      <c r="P252" s="275">
        <f t="shared" si="196"/>
        <v>3.4999199999999994E-2</v>
      </c>
      <c r="Q252" s="275">
        <f t="shared" si="197"/>
        <v>2.7999359999999998</v>
      </c>
      <c r="R252" s="275">
        <f t="shared" si="198"/>
        <v>2.7999359999999998</v>
      </c>
    </row>
    <row r="253" spans="1:18" ht="18">
      <c r="A253" s="279">
        <v>5</v>
      </c>
      <c r="B253" s="13" t="s">
        <v>71</v>
      </c>
      <c r="C253" s="11" t="s">
        <v>319</v>
      </c>
      <c r="D253" s="279" t="s">
        <v>70</v>
      </c>
      <c r="E253" s="279">
        <f>16</f>
        <v>16</v>
      </c>
      <c r="F253" s="279"/>
      <c r="G253" s="279"/>
      <c r="H253" s="275"/>
      <c r="I253" s="275"/>
      <c r="J253" s="11" t="s">
        <v>319</v>
      </c>
      <c r="K253" s="279" t="s">
        <v>70</v>
      </c>
      <c r="L253" s="38"/>
      <c r="M253" s="279">
        <v>1</v>
      </c>
      <c r="N253" s="37">
        <v>0.05</v>
      </c>
      <c r="O253" s="275">
        <f t="shared" si="195"/>
        <v>5.8331999999999995E-2</v>
      </c>
      <c r="P253" s="275">
        <f t="shared" si="196"/>
        <v>5.8331999999999995E-2</v>
      </c>
      <c r="Q253" s="275">
        <f t="shared" si="197"/>
        <v>0.93331199999999992</v>
      </c>
      <c r="R253" s="275">
        <f t="shared" si="198"/>
        <v>0.93331199999999992</v>
      </c>
    </row>
    <row r="254" spans="1:18" ht="18">
      <c r="A254" s="279">
        <v>6</v>
      </c>
      <c r="B254" s="13" t="s">
        <v>71</v>
      </c>
      <c r="C254" s="11" t="s">
        <v>313</v>
      </c>
      <c r="D254" s="279" t="s">
        <v>70</v>
      </c>
      <c r="E254" s="279">
        <f>27</f>
        <v>27</v>
      </c>
      <c r="F254" s="279"/>
      <c r="G254" s="279"/>
      <c r="H254" s="275"/>
      <c r="I254" s="275"/>
      <c r="J254" s="11" t="s">
        <v>313</v>
      </c>
      <c r="K254" s="279" t="s">
        <v>70</v>
      </c>
      <c r="L254" s="38"/>
      <c r="M254" s="279">
        <v>1</v>
      </c>
      <c r="N254" s="37">
        <v>0.04</v>
      </c>
      <c r="O254" s="275">
        <f t="shared" si="195"/>
        <v>4.6665599999999995E-2</v>
      </c>
      <c r="P254" s="275">
        <f t="shared" si="196"/>
        <v>4.6665599999999995E-2</v>
      </c>
      <c r="Q254" s="275">
        <f t="shared" si="197"/>
        <v>1.2599711999999998</v>
      </c>
      <c r="R254" s="275">
        <f t="shared" si="198"/>
        <v>1.2599711999999998</v>
      </c>
    </row>
    <row r="255" spans="1:18" ht="36">
      <c r="A255" s="279">
        <v>7</v>
      </c>
      <c r="B255" s="13" t="s">
        <v>71</v>
      </c>
      <c r="C255" s="11" t="s">
        <v>314</v>
      </c>
      <c r="D255" s="279" t="s">
        <v>845</v>
      </c>
      <c r="E255" s="279">
        <f>0.8</f>
        <v>0.8</v>
      </c>
      <c r="F255" s="279"/>
      <c r="G255" s="279"/>
      <c r="H255" s="275"/>
      <c r="I255" s="275"/>
      <c r="J255" s="11" t="s">
        <v>314</v>
      </c>
      <c r="K255" s="279" t="s">
        <v>845</v>
      </c>
      <c r="L255" s="37" t="s">
        <v>322</v>
      </c>
      <c r="M255" s="37">
        <v>1</v>
      </c>
      <c r="N255" s="37">
        <v>7</v>
      </c>
      <c r="O255" s="275">
        <f t="shared" si="195"/>
        <v>8.16648</v>
      </c>
      <c r="P255" s="275">
        <f t="shared" si="196"/>
        <v>8.16648</v>
      </c>
      <c r="Q255" s="275">
        <f t="shared" si="197"/>
        <v>6.5331840000000003</v>
      </c>
      <c r="R255" s="275">
        <f t="shared" si="198"/>
        <v>6.5331840000000003</v>
      </c>
    </row>
    <row r="256" spans="1:18" ht="18">
      <c r="A256" s="324">
        <v>8</v>
      </c>
      <c r="B256" s="328" t="s">
        <v>315</v>
      </c>
      <c r="C256" s="327" t="s">
        <v>125</v>
      </c>
      <c r="D256" s="324" t="s">
        <v>847</v>
      </c>
      <c r="E256" s="324">
        <f>0.063</f>
        <v>6.3E-2</v>
      </c>
      <c r="F256" s="324">
        <v>27.8</v>
      </c>
      <c r="G256" s="324">
        <v>0.8</v>
      </c>
      <c r="H256" s="317">
        <f t="shared" ref="H256" si="199">F256*H$7</f>
        <v>68.604562000000001</v>
      </c>
      <c r="I256" s="317">
        <f t="shared" ref="I256" si="200">G256*I$7</f>
        <v>2.4460800000000003</v>
      </c>
      <c r="J256" s="11" t="s">
        <v>126</v>
      </c>
      <c r="K256" s="279" t="s">
        <v>124</v>
      </c>
      <c r="L256" s="37" t="s">
        <v>965</v>
      </c>
      <c r="M256" s="279">
        <v>24.1</v>
      </c>
      <c r="N256" s="37">
        <v>0.8</v>
      </c>
      <c r="O256" s="325">
        <f>((N256*M256)+(N257*M257)+(N258*M258)+(N259*M259))*O$7</f>
        <v>87.24483911999998</v>
      </c>
      <c r="P256" s="325">
        <f>H256+I256+O256</f>
        <v>158.29548111999998</v>
      </c>
      <c r="Q256" s="325">
        <f t="shared" si="197"/>
        <v>5.4964248645599989</v>
      </c>
      <c r="R256" s="325">
        <f>P256*E256</f>
        <v>9.9726153105599984</v>
      </c>
    </row>
    <row r="257" spans="1:18" ht="18">
      <c r="A257" s="324"/>
      <c r="B257" s="328"/>
      <c r="C257" s="327"/>
      <c r="D257" s="324"/>
      <c r="E257" s="324"/>
      <c r="F257" s="324"/>
      <c r="G257" s="324"/>
      <c r="H257" s="317"/>
      <c r="I257" s="317"/>
      <c r="J257" s="11" t="s">
        <v>316</v>
      </c>
      <c r="K257" s="279" t="s">
        <v>124</v>
      </c>
      <c r="L257" s="40"/>
      <c r="M257" s="279">
        <v>54</v>
      </c>
      <c r="N257" s="37">
        <v>0.82</v>
      </c>
      <c r="O257" s="325"/>
      <c r="P257" s="325"/>
      <c r="Q257" s="325"/>
      <c r="R257" s="325"/>
    </row>
    <row r="258" spans="1:18" ht="18">
      <c r="A258" s="324"/>
      <c r="B258" s="328"/>
      <c r="C258" s="327"/>
      <c r="D258" s="324"/>
      <c r="E258" s="324"/>
      <c r="F258" s="324"/>
      <c r="G258" s="324"/>
      <c r="H258" s="317"/>
      <c r="I258" s="317"/>
      <c r="J258" s="11" t="s">
        <v>127</v>
      </c>
      <c r="K258" s="279" t="s">
        <v>124</v>
      </c>
      <c r="L258" s="40"/>
      <c r="M258" s="279">
        <v>11.6</v>
      </c>
      <c r="N258" s="37">
        <v>0.94499999999999995</v>
      </c>
      <c r="O258" s="325"/>
      <c r="P258" s="325"/>
      <c r="Q258" s="325"/>
      <c r="R258" s="325"/>
    </row>
    <row r="259" spans="1:18" ht="18">
      <c r="A259" s="324"/>
      <c r="B259" s="328"/>
      <c r="C259" s="327"/>
      <c r="D259" s="324"/>
      <c r="E259" s="324"/>
      <c r="F259" s="324"/>
      <c r="G259" s="324"/>
      <c r="H259" s="317"/>
      <c r="I259" s="317"/>
      <c r="J259" s="11" t="s">
        <v>317</v>
      </c>
      <c r="K259" s="279" t="s">
        <v>124</v>
      </c>
      <c r="L259" s="37" t="s">
        <v>966</v>
      </c>
      <c r="M259" s="279">
        <v>0.9</v>
      </c>
      <c r="N259" s="37">
        <v>0.28999999999999998</v>
      </c>
      <c r="O259" s="325"/>
      <c r="P259" s="325"/>
      <c r="Q259" s="325"/>
      <c r="R259" s="325"/>
    </row>
    <row r="260" spans="1:18" ht="18">
      <c r="A260" s="324">
        <v>9</v>
      </c>
      <c r="B260" s="324" t="s">
        <v>128</v>
      </c>
      <c r="C260" s="327" t="s">
        <v>318</v>
      </c>
      <c r="D260" s="324" t="s">
        <v>847</v>
      </c>
      <c r="E260" s="324">
        <f>0.01</f>
        <v>0.01</v>
      </c>
      <c r="F260" s="324">
        <v>38.4</v>
      </c>
      <c r="G260" s="324">
        <v>0.03</v>
      </c>
      <c r="H260" s="317">
        <f t="shared" ref="H260" si="201">F260*H$7</f>
        <v>94.763135999999989</v>
      </c>
      <c r="I260" s="317">
        <f t="shared" ref="I260" si="202">G260*I$7</f>
        <v>9.172799999999999E-2</v>
      </c>
      <c r="J260" s="20" t="s">
        <v>126</v>
      </c>
      <c r="K260" s="279" t="s">
        <v>124</v>
      </c>
      <c r="L260" s="37" t="s">
        <v>965</v>
      </c>
      <c r="M260" s="279">
        <v>24.4</v>
      </c>
      <c r="N260" s="37">
        <v>0.8</v>
      </c>
      <c r="O260" s="330">
        <f>((N260*M260)+(N261*M261)+(N262*M262))*O$7</f>
        <v>25.817159879999998</v>
      </c>
      <c r="P260" s="325">
        <f t="shared" ref="P260" si="203">H260+I260+O260</f>
        <v>120.67202387999998</v>
      </c>
      <c r="Q260" s="325">
        <f t="shared" ref="Q260" si="204">O260*E260</f>
        <v>0.25817159880000001</v>
      </c>
      <c r="R260" s="325">
        <f t="shared" ref="R260" si="205">P260*E260</f>
        <v>1.2067202387999998</v>
      </c>
    </row>
    <row r="261" spans="1:18" ht="18">
      <c r="A261" s="324"/>
      <c r="B261" s="324"/>
      <c r="C261" s="327"/>
      <c r="D261" s="324"/>
      <c r="E261" s="324"/>
      <c r="F261" s="324"/>
      <c r="G261" s="324"/>
      <c r="H261" s="317"/>
      <c r="I261" s="317"/>
      <c r="J261" s="20" t="s">
        <v>129</v>
      </c>
      <c r="K261" s="279" t="s">
        <v>124</v>
      </c>
      <c r="L261" s="37" t="s">
        <v>966</v>
      </c>
      <c r="M261" s="279">
        <v>0.2</v>
      </c>
      <c r="N261" s="37">
        <v>0.28999999999999998</v>
      </c>
      <c r="O261" s="330"/>
      <c r="P261" s="325"/>
      <c r="Q261" s="325"/>
      <c r="R261" s="325"/>
    </row>
    <row r="262" spans="1:18" ht="18">
      <c r="A262" s="324"/>
      <c r="B262" s="324"/>
      <c r="C262" s="327"/>
      <c r="D262" s="324"/>
      <c r="E262" s="324"/>
      <c r="F262" s="324"/>
      <c r="G262" s="324"/>
      <c r="H262" s="317"/>
      <c r="I262" s="317"/>
      <c r="J262" s="20" t="s">
        <v>127</v>
      </c>
      <c r="K262" s="279" t="s">
        <v>124</v>
      </c>
      <c r="L262" s="37"/>
      <c r="M262" s="279">
        <v>2.7</v>
      </c>
      <c r="N262" s="37">
        <v>0.94499999999999995</v>
      </c>
      <c r="O262" s="330"/>
      <c r="P262" s="325"/>
      <c r="Q262" s="325"/>
      <c r="R262" s="325"/>
    </row>
    <row r="263" spans="1:18" ht="18">
      <c r="A263" s="17"/>
      <c r="B263" s="17"/>
      <c r="C263" s="17" t="s">
        <v>383</v>
      </c>
      <c r="D263" s="17"/>
      <c r="E263" s="17"/>
      <c r="F263" s="17"/>
      <c r="G263" s="17"/>
      <c r="H263" s="17"/>
      <c r="I263" s="17"/>
      <c r="J263" s="17"/>
      <c r="K263" s="17"/>
      <c r="L263" s="25"/>
      <c r="M263" s="25"/>
      <c r="N263" s="25"/>
      <c r="O263" s="17"/>
      <c r="P263" s="17"/>
      <c r="Q263" s="17"/>
      <c r="R263" s="17"/>
    </row>
    <row r="264" spans="1:18" ht="36">
      <c r="A264" s="279">
        <v>1</v>
      </c>
      <c r="B264" s="279" t="s">
        <v>82</v>
      </c>
      <c r="C264" s="11" t="s">
        <v>914</v>
      </c>
      <c r="D264" s="279" t="s">
        <v>844</v>
      </c>
      <c r="E264" s="276">
        <v>0.06</v>
      </c>
      <c r="F264" s="279">
        <v>10.6</v>
      </c>
      <c r="G264" s="279">
        <v>224.4</v>
      </c>
      <c r="H264" s="29">
        <f t="shared" ref="H264:H266" si="206">F264*H$7</f>
        <v>26.158573999999998</v>
      </c>
      <c r="I264" s="29">
        <f t="shared" ref="I264" si="207">G264*I$7</f>
        <v>686.12544000000003</v>
      </c>
      <c r="J264" s="11"/>
      <c r="K264" s="279"/>
      <c r="L264" s="37"/>
      <c r="M264" s="37"/>
      <c r="N264" s="37"/>
      <c r="O264" s="275"/>
      <c r="P264" s="275">
        <f>H264+I264+O264</f>
        <v>712.28401400000007</v>
      </c>
      <c r="Q264" s="275"/>
      <c r="R264" s="275">
        <f>P264*E264</f>
        <v>42.737040840000006</v>
      </c>
    </row>
    <row r="265" spans="1:18" ht="72">
      <c r="A265" s="279">
        <v>2</v>
      </c>
      <c r="B265" s="13" t="s">
        <v>77</v>
      </c>
      <c r="C265" s="11" t="s">
        <v>384</v>
      </c>
      <c r="D265" s="279" t="s">
        <v>845</v>
      </c>
      <c r="E265" s="16">
        <v>15</v>
      </c>
      <c r="F265" s="279">
        <v>0.56200000000000006</v>
      </c>
      <c r="G265" s="279"/>
      <c r="H265" s="29">
        <f t="shared" si="206"/>
        <v>1.3868979800000001</v>
      </c>
      <c r="I265" s="29"/>
      <c r="J265" s="11"/>
      <c r="K265" s="279"/>
      <c r="L265" s="37"/>
      <c r="M265" s="37"/>
      <c r="N265" s="37"/>
      <c r="O265" s="275"/>
      <c r="P265" s="275">
        <f>H265+I265+O265</f>
        <v>1.3868979800000001</v>
      </c>
      <c r="Q265" s="275"/>
      <c r="R265" s="275">
        <f>P265*E265</f>
        <v>20.803469700000001</v>
      </c>
    </row>
    <row r="266" spans="1:18" ht="18">
      <c r="A266" s="279">
        <v>3</v>
      </c>
      <c r="B266" s="13" t="s">
        <v>77</v>
      </c>
      <c r="C266" s="11" t="s">
        <v>78</v>
      </c>
      <c r="D266" s="279" t="s">
        <v>845</v>
      </c>
      <c r="E266" s="14">
        <v>45</v>
      </c>
      <c r="F266" s="279">
        <v>0.56200000000000006</v>
      </c>
      <c r="G266" s="279"/>
      <c r="H266" s="29">
        <f t="shared" si="206"/>
        <v>1.3868979800000001</v>
      </c>
      <c r="I266" s="29"/>
      <c r="J266" s="11"/>
      <c r="K266" s="279"/>
      <c r="L266" s="37"/>
      <c r="M266" s="37"/>
      <c r="N266" s="37"/>
      <c r="O266" s="275"/>
      <c r="P266" s="275">
        <f>H266+I266+O266</f>
        <v>1.3868979800000001</v>
      </c>
      <c r="Q266" s="275"/>
      <c r="R266" s="275">
        <f>P266*E266</f>
        <v>62.410409100000003</v>
      </c>
    </row>
    <row r="267" spans="1:18" ht="36">
      <c r="A267" s="279">
        <v>4</v>
      </c>
      <c r="B267" s="13" t="s">
        <v>71</v>
      </c>
      <c r="C267" s="11" t="s">
        <v>90</v>
      </c>
      <c r="D267" s="279" t="s">
        <v>248</v>
      </c>
      <c r="E267" s="16">
        <v>150</v>
      </c>
      <c r="F267" s="279"/>
      <c r="G267" s="279"/>
      <c r="H267" s="275"/>
      <c r="I267" s="275"/>
      <c r="J267" s="11" t="s">
        <v>90</v>
      </c>
      <c r="K267" s="279" t="s">
        <v>248</v>
      </c>
      <c r="L267" s="40"/>
      <c r="M267" s="279">
        <v>1</v>
      </c>
      <c r="N267" s="37">
        <v>5.7000000000000002E-2</v>
      </c>
      <c r="O267" s="275">
        <f>N267*M267*O$7</f>
        <v>6.6498479999999999E-2</v>
      </c>
      <c r="P267" s="275">
        <f>H267+I267+O267</f>
        <v>6.6498479999999999E-2</v>
      </c>
      <c r="Q267" s="275">
        <f>O267*E267</f>
        <v>9.9747719999999997</v>
      </c>
      <c r="R267" s="275">
        <f>P267*E267</f>
        <v>9.9747719999999997</v>
      </c>
    </row>
    <row r="268" spans="1:18" ht="18">
      <c r="A268" s="279"/>
      <c r="B268" s="13"/>
      <c r="C268" s="17" t="s">
        <v>391</v>
      </c>
      <c r="D268" s="279"/>
      <c r="E268" s="275"/>
      <c r="F268" s="279"/>
      <c r="G268" s="279"/>
      <c r="H268" s="275"/>
      <c r="I268" s="275"/>
      <c r="J268" s="11"/>
      <c r="K268" s="279"/>
      <c r="L268" s="37"/>
      <c r="M268" s="37"/>
      <c r="N268" s="37"/>
      <c r="O268" s="275"/>
      <c r="P268" s="275"/>
      <c r="Q268" s="275"/>
      <c r="R268" s="275"/>
    </row>
    <row r="269" spans="1:18" ht="54">
      <c r="A269" s="279">
        <v>5</v>
      </c>
      <c r="B269" s="277" t="s">
        <v>91</v>
      </c>
      <c r="C269" s="11" t="s">
        <v>893</v>
      </c>
      <c r="D269" s="279" t="s">
        <v>940</v>
      </c>
      <c r="E269" s="275">
        <v>0.4</v>
      </c>
      <c r="F269" s="279">
        <v>18.2</v>
      </c>
      <c r="G269" s="279">
        <v>12.7</v>
      </c>
      <c r="H269" s="29">
        <f t="shared" ref="H269:H271" si="208">F269*H$7</f>
        <v>44.913777999999994</v>
      </c>
      <c r="I269" s="29">
        <f t="shared" ref="I269:I271" si="209">G269*I$7</f>
        <v>38.831519999999998</v>
      </c>
      <c r="J269" s="11" t="s">
        <v>896</v>
      </c>
      <c r="K269" s="279" t="s">
        <v>248</v>
      </c>
      <c r="L269" s="40"/>
      <c r="M269" s="279">
        <v>100</v>
      </c>
      <c r="N269" s="37">
        <v>0.69</v>
      </c>
      <c r="O269" s="275">
        <f t="shared" ref="O269:O275" si="210">N269*M269*O$7</f>
        <v>80.498159999999999</v>
      </c>
      <c r="P269" s="275">
        <f t="shared" ref="P269:P275" si="211">H269+I269+O269</f>
        <v>164.24345799999998</v>
      </c>
      <c r="Q269" s="275">
        <f t="shared" ref="Q269:Q275" si="212">O269*E269</f>
        <v>32.199263999999999</v>
      </c>
      <c r="R269" s="275">
        <f t="shared" ref="R269:R275" si="213">P269*E269</f>
        <v>65.69738319999999</v>
      </c>
    </row>
    <row r="270" spans="1:18" ht="54">
      <c r="A270" s="279">
        <v>6</v>
      </c>
      <c r="B270" s="277" t="s">
        <v>91</v>
      </c>
      <c r="C270" s="11" t="s">
        <v>892</v>
      </c>
      <c r="D270" s="279" t="s">
        <v>940</v>
      </c>
      <c r="E270" s="275">
        <v>1.5</v>
      </c>
      <c r="F270" s="279">
        <v>18.2</v>
      </c>
      <c r="G270" s="279">
        <v>12.7</v>
      </c>
      <c r="H270" s="29">
        <f t="shared" si="208"/>
        <v>44.913777999999994</v>
      </c>
      <c r="I270" s="29">
        <f t="shared" si="209"/>
        <v>38.831519999999998</v>
      </c>
      <c r="J270" s="11" t="s">
        <v>897</v>
      </c>
      <c r="K270" s="279" t="s">
        <v>248</v>
      </c>
      <c r="L270" s="40"/>
      <c r="M270" s="279">
        <v>100</v>
      </c>
      <c r="N270" s="37">
        <v>0.32</v>
      </c>
      <c r="O270" s="275">
        <f t="shared" si="210"/>
        <v>37.332479999999997</v>
      </c>
      <c r="P270" s="275">
        <f t="shared" si="211"/>
        <v>121.077778</v>
      </c>
      <c r="Q270" s="275">
        <f t="shared" si="212"/>
        <v>55.998719999999992</v>
      </c>
      <c r="R270" s="275">
        <f t="shared" si="213"/>
        <v>181.61666700000001</v>
      </c>
    </row>
    <row r="271" spans="1:18" ht="54">
      <c r="A271" s="279">
        <v>7</v>
      </c>
      <c r="B271" s="277" t="s">
        <v>91</v>
      </c>
      <c r="C271" s="11" t="s">
        <v>895</v>
      </c>
      <c r="D271" s="279" t="s">
        <v>940</v>
      </c>
      <c r="E271" s="275">
        <v>0.18</v>
      </c>
      <c r="F271" s="279">
        <v>18.2</v>
      </c>
      <c r="G271" s="279">
        <v>12.7</v>
      </c>
      <c r="H271" s="29">
        <f t="shared" si="208"/>
        <v>44.913777999999994</v>
      </c>
      <c r="I271" s="29">
        <f t="shared" si="209"/>
        <v>38.831519999999998</v>
      </c>
      <c r="J271" s="11" t="s">
        <v>899</v>
      </c>
      <c r="K271" s="279" t="s">
        <v>248</v>
      </c>
      <c r="L271" s="40"/>
      <c r="M271" s="279">
        <v>100</v>
      </c>
      <c r="N271" s="37">
        <v>0.12</v>
      </c>
      <c r="O271" s="275">
        <f t="shared" si="210"/>
        <v>13.999679999999998</v>
      </c>
      <c r="P271" s="275">
        <f t="shared" si="211"/>
        <v>97.744977999999989</v>
      </c>
      <c r="Q271" s="275">
        <f t="shared" si="212"/>
        <v>2.5199423999999997</v>
      </c>
      <c r="R271" s="275">
        <f t="shared" si="213"/>
        <v>17.594096039999997</v>
      </c>
    </row>
    <row r="272" spans="1:18" ht="36">
      <c r="A272" s="279">
        <v>8</v>
      </c>
      <c r="B272" s="279" t="s">
        <v>71</v>
      </c>
      <c r="C272" s="11" t="s">
        <v>386</v>
      </c>
      <c r="D272" s="279" t="s">
        <v>248</v>
      </c>
      <c r="E272" s="279">
        <v>150</v>
      </c>
      <c r="F272" s="279"/>
      <c r="G272" s="279"/>
      <c r="H272" s="275"/>
      <c r="I272" s="275"/>
      <c r="J272" s="11" t="s">
        <v>386</v>
      </c>
      <c r="K272" s="279" t="s">
        <v>248</v>
      </c>
      <c r="L272" s="40"/>
      <c r="M272" s="279">
        <v>1</v>
      </c>
      <c r="N272" s="37">
        <v>0.57999999999999996</v>
      </c>
      <c r="O272" s="275">
        <f t="shared" si="210"/>
        <v>0.6766511999999999</v>
      </c>
      <c r="P272" s="275">
        <f t="shared" si="211"/>
        <v>0.6766511999999999</v>
      </c>
      <c r="Q272" s="275">
        <f t="shared" si="212"/>
        <v>101.49767999999999</v>
      </c>
      <c r="R272" s="275">
        <f t="shared" si="213"/>
        <v>101.49767999999999</v>
      </c>
    </row>
    <row r="273" spans="1:18" ht="36">
      <c r="A273" s="279">
        <v>9</v>
      </c>
      <c r="B273" s="13" t="s">
        <v>71</v>
      </c>
      <c r="C273" s="11" t="s">
        <v>387</v>
      </c>
      <c r="D273" s="279" t="s">
        <v>248</v>
      </c>
      <c r="E273" s="16">
        <v>28</v>
      </c>
      <c r="F273" s="279"/>
      <c r="G273" s="279"/>
      <c r="H273" s="275"/>
      <c r="I273" s="275"/>
      <c r="J273" s="11" t="s">
        <v>387</v>
      </c>
      <c r="K273" s="279" t="s">
        <v>248</v>
      </c>
      <c r="L273" s="40"/>
      <c r="M273" s="279">
        <v>1</v>
      </c>
      <c r="N273" s="37">
        <v>0.18</v>
      </c>
      <c r="O273" s="275">
        <f t="shared" si="210"/>
        <v>0.20999519999999997</v>
      </c>
      <c r="P273" s="275">
        <f t="shared" si="211"/>
        <v>0.20999519999999997</v>
      </c>
      <c r="Q273" s="275">
        <f t="shared" si="212"/>
        <v>5.8798655999999987</v>
      </c>
      <c r="R273" s="275">
        <f t="shared" si="213"/>
        <v>5.8798655999999987</v>
      </c>
    </row>
    <row r="274" spans="1:18" ht="54">
      <c r="A274" s="279">
        <v>10</v>
      </c>
      <c r="B274" s="277" t="s">
        <v>388</v>
      </c>
      <c r="C274" s="11" t="s">
        <v>389</v>
      </c>
      <c r="D274" s="277" t="s">
        <v>70</v>
      </c>
      <c r="E274" s="279">
        <v>1</v>
      </c>
      <c r="F274" s="279">
        <v>2.02</v>
      </c>
      <c r="G274" s="279">
        <v>0.06</v>
      </c>
      <c r="H274" s="29">
        <f t="shared" ref="H274:H275" si="214">F274*H$7</f>
        <v>4.9849357999999997</v>
      </c>
      <c r="I274" s="29">
        <f t="shared" ref="I274:I275" si="215">G274*I$7</f>
        <v>0.18345599999999998</v>
      </c>
      <c r="J274" s="11" t="s">
        <v>390</v>
      </c>
      <c r="K274" s="277" t="s">
        <v>70</v>
      </c>
      <c r="L274" s="40"/>
      <c r="M274" s="37">
        <v>1</v>
      </c>
      <c r="N274" s="37">
        <v>48.5</v>
      </c>
      <c r="O274" s="275">
        <f t="shared" si="210"/>
        <v>56.582039999999992</v>
      </c>
      <c r="P274" s="275">
        <f t="shared" si="211"/>
        <v>61.750431799999994</v>
      </c>
      <c r="Q274" s="275">
        <f t="shared" si="212"/>
        <v>56.582039999999992</v>
      </c>
      <c r="R274" s="275">
        <f t="shared" si="213"/>
        <v>61.750431799999994</v>
      </c>
    </row>
    <row r="275" spans="1:18" ht="108">
      <c r="A275" s="279">
        <v>11</v>
      </c>
      <c r="B275" s="278" t="s">
        <v>397</v>
      </c>
      <c r="C275" s="11" t="s">
        <v>1006</v>
      </c>
      <c r="D275" s="277" t="s">
        <v>84</v>
      </c>
      <c r="E275" s="279">
        <v>1</v>
      </c>
      <c r="F275" s="279">
        <f>0.79*0.3</f>
        <v>0.23699999999999999</v>
      </c>
      <c r="G275" s="279">
        <f>1.16*0.3</f>
        <v>0.34799999999999998</v>
      </c>
      <c r="H275" s="29">
        <f t="shared" si="214"/>
        <v>0.58486622999999993</v>
      </c>
      <c r="I275" s="29">
        <f t="shared" si="215"/>
        <v>1.0640447999999998</v>
      </c>
      <c r="J275" s="11" t="s">
        <v>424</v>
      </c>
      <c r="K275" s="279" t="s">
        <v>398</v>
      </c>
      <c r="L275" s="37"/>
      <c r="M275" s="148">
        <v>1.0149999999999999</v>
      </c>
      <c r="N275" s="37">
        <v>6.8</v>
      </c>
      <c r="O275" s="275">
        <f t="shared" si="210"/>
        <v>8.0521492799999983</v>
      </c>
      <c r="P275" s="275">
        <f t="shared" si="211"/>
        <v>9.701060309999999</v>
      </c>
      <c r="Q275" s="275">
        <f t="shared" si="212"/>
        <v>8.0521492799999983</v>
      </c>
      <c r="R275" s="275">
        <f t="shared" si="213"/>
        <v>9.701060309999999</v>
      </c>
    </row>
    <row r="276" spans="1:18" ht="18">
      <c r="A276" s="17"/>
      <c r="B276" s="17"/>
      <c r="C276" s="17" t="s">
        <v>88</v>
      </c>
      <c r="D276" s="17"/>
      <c r="E276" s="17"/>
      <c r="F276" s="17"/>
      <c r="G276" s="17"/>
      <c r="H276" s="17"/>
      <c r="I276" s="17"/>
      <c r="J276" s="17"/>
      <c r="K276" s="17"/>
      <c r="L276" s="25"/>
      <c r="M276" s="25"/>
      <c r="N276" s="25"/>
      <c r="O276" s="17"/>
      <c r="P276" s="17"/>
      <c r="Q276" s="17"/>
      <c r="R276" s="17"/>
    </row>
    <row r="277" spans="1:18" ht="36">
      <c r="A277" s="279">
        <v>12</v>
      </c>
      <c r="B277" s="13" t="s">
        <v>399</v>
      </c>
      <c r="C277" s="11" t="s">
        <v>780</v>
      </c>
      <c r="D277" s="279" t="s">
        <v>845</v>
      </c>
      <c r="E277" s="279">
        <v>5.9</v>
      </c>
      <c r="F277" s="279">
        <v>1.94</v>
      </c>
      <c r="G277" s="279"/>
      <c r="H277" s="29">
        <f t="shared" ref="H277:H279" si="216">F277*H$7</f>
        <v>4.7875125999999995</v>
      </c>
      <c r="I277" s="29"/>
      <c r="J277" s="11"/>
      <c r="K277" s="279"/>
      <c r="L277" s="37"/>
      <c r="M277" s="37"/>
      <c r="N277" s="37"/>
      <c r="O277" s="275"/>
      <c r="P277" s="275">
        <f>H277+I277+O277</f>
        <v>4.7875125999999995</v>
      </c>
      <c r="Q277" s="275"/>
      <c r="R277" s="275">
        <f>P277*E277</f>
        <v>28.246324339999997</v>
      </c>
    </row>
    <row r="278" spans="1:18" ht="72">
      <c r="A278" s="279">
        <v>13</v>
      </c>
      <c r="B278" s="279" t="s">
        <v>77</v>
      </c>
      <c r="C278" s="11" t="s">
        <v>87</v>
      </c>
      <c r="D278" s="279" t="s">
        <v>845</v>
      </c>
      <c r="E278" s="279">
        <v>0.5</v>
      </c>
      <c r="F278" s="279">
        <v>0.56200000000000006</v>
      </c>
      <c r="G278" s="279"/>
      <c r="H278" s="29">
        <f t="shared" si="216"/>
        <v>1.3868979800000001</v>
      </c>
      <c r="I278" s="29"/>
      <c r="J278" s="11"/>
      <c r="K278" s="279"/>
      <c r="L278" s="37"/>
      <c r="M278" s="37"/>
      <c r="N278" s="37"/>
      <c r="O278" s="275"/>
      <c r="P278" s="275">
        <f>H278+I278+O278</f>
        <v>1.3868979800000001</v>
      </c>
      <c r="Q278" s="275"/>
      <c r="R278" s="275">
        <f>P278*E278</f>
        <v>0.69344899000000004</v>
      </c>
    </row>
    <row r="279" spans="1:18" ht="18">
      <c r="A279" s="279">
        <v>14</v>
      </c>
      <c r="B279" s="13" t="s">
        <v>77</v>
      </c>
      <c r="C279" s="11" t="s">
        <v>236</v>
      </c>
      <c r="D279" s="279" t="s">
        <v>845</v>
      </c>
      <c r="E279" s="14">
        <v>5.4</v>
      </c>
      <c r="F279" s="279">
        <v>0.56200000000000006</v>
      </c>
      <c r="G279" s="279"/>
      <c r="H279" s="29">
        <f t="shared" si="216"/>
        <v>1.3868979800000001</v>
      </c>
      <c r="I279" s="29"/>
      <c r="J279" s="11"/>
      <c r="K279" s="279"/>
      <c r="L279" s="37"/>
      <c r="M279" s="37"/>
      <c r="N279" s="37"/>
      <c r="O279" s="275"/>
      <c r="P279" s="275">
        <f>H279+I279+O279</f>
        <v>1.3868979800000001</v>
      </c>
      <c r="Q279" s="275"/>
      <c r="R279" s="275">
        <f>P279*E279</f>
        <v>7.4892490920000006</v>
      </c>
    </row>
    <row r="280" spans="1:18" ht="18">
      <c r="A280" s="279"/>
      <c r="B280" s="13"/>
      <c r="C280" s="17" t="s">
        <v>541</v>
      </c>
      <c r="D280" s="279"/>
      <c r="E280" s="14"/>
      <c r="F280" s="279"/>
      <c r="G280" s="279"/>
      <c r="H280" s="275"/>
      <c r="I280" s="275"/>
      <c r="J280" s="11"/>
      <c r="K280" s="279"/>
      <c r="L280" s="37"/>
      <c r="M280" s="37"/>
      <c r="N280" s="37"/>
      <c r="O280" s="275"/>
      <c r="P280" s="275"/>
      <c r="Q280" s="275"/>
      <c r="R280" s="275"/>
    </row>
    <row r="281" spans="1:18" ht="18">
      <c r="A281" s="324">
        <v>15</v>
      </c>
      <c r="B281" s="328" t="s">
        <v>83</v>
      </c>
      <c r="C281" s="327" t="s">
        <v>882</v>
      </c>
      <c r="D281" s="324" t="s">
        <v>845</v>
      </c>
      <c r="E281" s="329">
        <v>4.0999999999999996</v>
      </c>
      <c r="F281" s="324">
        <v>3.63</v>
      </c>
      <c r="G281" s="324">
        <v>0.59</v>
      </c>
      <c r="H281" s="317">
        <f t="shared" ref="H281" si="217">F281*H$7</f>
        <v>8.9580776999999987</v>
      </c>
      <c r="I281" s="317">
        <f t="shared" ref="I281" si="218">G281*I$7</f>
        <v>1.8039839999999998</v>
      </c>
      <c r="J281" s="11" t="s">
        <v>853</v>
      </c>
      <c r="K281" s="279" t="s">
        <v>845</v>
      </c>
      <c r="L281" s="37" t="s">
        <v>81</v>
      </c>
      <c r="M281" s="279">
        <v>1.0149999999999999</v>
      </c>
      <c r="N281" s="37">
        <v>27.56</v>
      </c>
      <c r="O281" s="330">
        <f>((N281*M281)/1.02+(N282*M282)+(N283*M283))*O$7</f>
        <v>41.196860623529403</v>
      </c>
      <c r="P281" s="325">
        <f t="shared" ref="P281" si="219">H281+I281+O281</f>
        <v>51.9589223235294</v>
      </c>
      <c r="Q281" s="325">
        <f t="shared" ref="Q281" si="220">O281*E281</f>
        <v>168.90712855647052</v>
      </c>
      <c r="R281" s="325">
        <f t="shared" ref="R281" si="221">P281*E281</f>
        <v>213.03158152647052</v>
      </c>
    </row>
    <row r="282" spans="1:18" ht="18">
      <c r="A282" s="324"/>
      <c r="B282" s="328"/>
      <c r="C282" s="327"/>
      <c r="D282" s="324"/>
      <c r="E282" s="329"/>
      <c r="F282" s="324"/>
      <c r="G282" s="324"/>
      <c r="H282" s="317"/>
      <c r="I282" s="317"/>
      <c r="J282" s="11" t="s">
        <v>79</v>
      </c>
      <c r="K282" s="279" t="s">
        <v>846</v>
      </c>
      <c r="L282" s="37"/>
      <c r="M282" s="279">
        <v>1.6</v>
      </c>
      <c r="N282" s="37">
        <v>3.5</v>
      </c>
      <c r="O282" s="330"/>
      <c r="P282" s="325"/>
      <c r="Q282" s="325"/>
      <c r="R282" s="325"/>
    </row>
    <row r="283" spans="1:18" ht="18">
      <c r="A283" s="324"/>
      <c r="B283" s="328"/>
      <c r="C283" s="327"/>
      <c r="D283" s="324"/>
      <c r="E283" s="329"/>
      <c r="F283" s="324"/>
      <c r="G283" s="324"/>
      <c r="H283" s="317"/>
      <c r="I283" s="317"/>
      <c r="J283" s="11" t="s">
        <v>80</v>
      </c>
      <c r="K283" s="279" t="s">
        <v>845</v>
      </c>
      <c r="L283" s="40" t="s">
        <v>978</v>
      </c>
      <c r="M283" s="279">
        <v>1.83E-2</v>
      </c>
      <c r="N283" s="37">
        <v>125</v>
      </c>
      <c r="O283" s="330"/>
      <c r="P283" s="325"/>
      <c r="Q283" s="325"/>
      <c r="R283" s="325"/>
    </row>
    <row r="284" spans="1:18" ht="36">
      <c r="A284" s="279">
        <v>16</v>
      </c>
      <c r="B284" s="278" t="s">
        <v>392</v>
      </c>
      <c r="C284" s="11" t="s">
        <v>403</v>
      </c>
      <c r="D284" s="277" t="s">
        <v>70</v>
      </c>
      <c r="E284" s="16">
        <v>18</v>
      </c>
      <c r="F284" s="279">
        <f>3.6*0.3</f>
        <v>1.08</v>
      </c>
      <c r="G284" s="279">
        <f>2.44*0.3</f>
        <v>0.73199999999999998</v>
      </c>
      <c r="H284" s="29">
        <f t="shared" ref="H284" si="222">F284*H$7</f>
        <v>2.6652132000000002</v>
      </c>
      <c r="I284" s="29">
        <f t="shared" ref="I284" si="223">G284*I$7</f>
        <v>2.2381631999999998</v>
      </c>
      <c r="J284" s="11"/>
      <c r="K284" s="279"/>
      <c r="L284" s="40"/>
      <c r="M284" s="37"/>
      <c r="N284" s="37"/>
      <c r="O284" s="275"/>
      <c r="P284" s="275">
        <f t="shared" ref="P284:P290" si="224">H284+I284+O284</f>
        <v>4.9033764</v>
      </c>
      <c r="Q284" s="275"/>
      <c r="R284" s="275">
        <f t="shared" ref="R284:R290" si="225">P284*E284</f>
        <v>88.260775199999998</v>
      </c>
    </row>
    <row r="285" spans="1:18" ht="36">
      <c r="A285" s="279">
        <v>17</v>
      </c>
      <c r="B285" s="279" t="s">
        <v>71</v>
      </c>
      <c r="C285" s="11" t="s">
        <v>404</v>
      </c>
      <c r="D285" s="279" t="s">
        <v>248</v>
      </c>
      <c r="E285" s="279">
        <v>14.4</v>
      </c>
      <c r="F285" s="279"/>
      <c r="G285" s="279"/>
      <c r="H285" s="275"/>
      <c r="I285" s="275"/>
      <c r="J285" s="11" t="s">
        <v>405</v>
      </c>
      <c r="K285" s="279" t="s">
        <v>248</v>
      </c>
      <c r="L285" s="40"/>
      <c r="M285" s="279">
        <v>1</v>
      </c>
      <c r="N285" s="37">
        <v>2.96</v>
      </c>
      <c r="O285" s="275">
        <f t="shared" ref="O285:O290" si="226">N285*M285*O$7</f>
        <v>3.4532543999999996</v>
      </c>
      <c r="P285" s="275">
        <f t="shared" si="224"/>
        <v>3.4532543999999996</v>
      </c>
      <c r="Q285" s="275">
        <f t="shared" ref="Q285:Q290" si="227">O285*E285</f>
        <v>49.726863359999996</v>
      </c>
      <c r="R285" s="275">
        <f t="shared" si="225"/>
        <v>49.726863359999996</v>
      </c>
    </row>
    <row r="286" spans="1:18" ht="36">
      <c r="A286" s="279">
        <v>18</v>
      </c>
      <c r="B286" s="279" t="s">
        <v>71</v>
      </c>
      <c r="C286" s="11" t="s">
        <v>425</v>
      </c>
      <c r="D286" s="279" t="s">
        <v>248</v>
      </c>
      <c r="E286" s="279">
        <v>73.8</v>
      </c>
      <c r="F286" s="279"/>
      <c r="G286" s="279"/>
      <c r="H286" s="275"/>
      <c r="I286" s="275"/>
      <c r="J286" s="11" t="s">
        <v>426</v>
      </c>
      <c r="K286" s="279" t="s">
        <v>248</v>
      </c>
      <c r="L286" s="40" t="s">
        <v>1060</v>
      </c>
      <c r="M286" s="279">
        <v>1</v>
      </c>
      <c r="N286" s="37">
        <v>2.52</v>
      </c>
      <c r="O286" s="275">
        <f t="shared" si="226"/>
        <v>2.9399327999999998</v>
      </c>
      <c r="P286" s="275">
        <f t="shared" si="224"/>
        <v>2.9399327999999998</v>
      </c>
      <c r="Q286" s="275">
        <f t="shared" si="227"/>
        <v>216.96704063999996</v>
      </c>
      <c r="R286" s="275">
        <f t="shared" si="225"/>
        <v>216.96704063999996</v>
      </c>
    </row>
    <row r="287" spans="1:18" ht="36">
      <c r="A287" s="279">
        <v>19</v>
      </c>
      <c r="B287" s="279" t="s">
        <v>71</v>
      </c>
      <c r="C287" s="11" t="s">
        <v>89</v>
      </c>
      <c r="D287" s="279" t="s">
        <v>939</v>
      </c>
      <c r="E287" s="279">
        <v>0.2621</v>
      </c>
      <c r="F287" s="279"/>
      <c r="G287" s="279"/>
      <c r="H287" s="275"/>
      <c r="I287" s="275"/>
      <c r="J287" s="11" t="s">
        <v>89</v>
      </c>
      <c r="K287" s="279" t="s">
        <v>939</v>
      </c>
      <c r="L287" s="40" t="s">
        <v>1056</v>
      </c>
      <c r="M287" s="279">
        <v>1</v>
      </c>
      <c r="N287" s="37">
        <v>479.17</v>
      </c>
      <c r="O287" s="275">
        <f t="shared" si="226"/>
        <v>559.01888880000001</v>
      </c>
      <c r="P287" s="275">
        <f t="shared" si="224"/>
        <v>559.01888880000001</v>
      </c>
      <c r="Q287" s="275">
        <f t="shared" si="227"/>
        <v>146.51885075448001</v>
      </c>
      <c r="R287" s="275">
        <f t="shared" si="225"/>
        <v>146.51885075448001</v>
      </c>
    </row>
    <row r="288" spans="1:18" ht="29.25" customHeight="1">
      <c r="A288" s="279">
        <v>20</v>
      </c>
      <c r="B288" s="13" t="s">
        <v>71</v>
      </c>
      <c r="C288" s="11" t="s">
        <v>393</v>
      </c>
      <c r="D288" s="279" t="s">
        <v>124</v>
      </c>
      <c r="E288" s="14">
        <v>13.5</v>
      </c>
      <c r="F288" s="279"/>
      <c r="G288" s="279"/>
      <c r="H288" s="275"/>
      <c r="I288" s="275"/>
      <c r="J288" s="11" t="s">
        <v>393</v>
      </c>
      <c r="K288" s="279" t="s">
        <v>124</v>
      </c>
      <c r="L288" s="40"/>
      <c r="M288" s="279">
        <v>1</v>
      </c>
      <c r="N288" s="37">
        <v>1</v>
      </c>
      <c r="O288" s="275">
        <f t="shared" si="226"/>
        <v>1.1666399999999999</v>
      </c>
      <c r="P288" s="275">
        <f t="shared" si="224"/>
        <v>1.1666399999999999</v>
      </c>
      <c r="Q288" s="275">
        <f t="shared" si="227"/>
        <v>15.749639999999999</v>
      </c>
      <c r="R288" s="275">
        <f t="shared" si="225"/>
        <v>15.749639999999999</v>
      </c>
    </row>
    <row r="289" spans="1:18" ht="36">
      <c r="A289" s="279">
        <v>21</v>
      </c>
      <c r="B289" s="13" t="s">
        <v>71</v>
      </c>
      <c r="C289" s="11" t="s">
        <v>991</v>
      </c>
      <c r="D289" s="279" t="s">
        <v>248</v>
      </c>
      <c r="E289" s="16">
        <v>72</v>
      </c>
      <c r="F289" s="279"/>
      <c r="G289" s="279"/>
      <c r="H289" s="275"/>
      <c r="I289" s="275"/>
      <c r="J289" s="11" t="s">
        <v>991</v>
      </c>
      <c r="K289" s="279" t="s">
        <v>248</v>
      </c>
      <c r="L289" s="40"/>
      <c r="M289" s="279">
        <v>1</v>
      </c>
      <c r="N289" s="37">
        <v>0.32</v>
      </c>
      <c r="O289" s="275">
        <f t="shared" si="226"/>
        <v>0.37332479999999996</v>
      </c>
      <c r="P289" s="275">
        <f t="shared" si="224"/>
        <v>0.37332479999999996</v>
      </c>
      <c r="Q289" s="275">
        <f t="shared" si="227"/>
        <v>26.879385599999996</v>
      </c>
      <c r="R289" s="275">
        <f t="shared" si="225"/>
        <v>26.879385599999996</v>
      </c>
    </row>
    <row r="290" spans="1:18" ht="54">
      <c r="A290" s="279">
        <v>22</v>
      </c>
      <c r="B290" s="13" t="s">
        <v>85</v>
      </c>
      <c r="C290" s="11" t="s">
        <v>900</v>
      </c>
      <c r="D290" s="279" t="s">
        <v>940</v>
      </c>
      <c r="E290" s="275">
        <v>0.9</v>
      </c>
      <c r="F290" s="279">
        <v>7.55</v>
      </c>
      <c r="G290" s="279">
        <v>3.71</v>
      </c>
      <c r="H290" s="29">
        <f t="shared" ref="H290:H291" si="228">F290*H$7</f>
        <v>18.631814499999997</v>
      </c>
      <c r="I290" s="29">
        <f t="shared" ref="I290" si="229">G290*I$7</f>
        <v>11.343696</v>
      </c>
      <c r="J290" s="11" t="s">
        <v>901</v>
      </c>
      <c r="K290" s="279" t="s">
        <v>248</v>
      </c>
      <c r="L290" s="37"/>
      <c r="M290" s="279">
        <v>100</v>
      </c>
      <c r="N290" s="37">
        <v>0.3</v>
      </c>
      <c r="O290" s="275">
        <f t="shared" si="226"/>
        <v>34.999199999999995</v>
      </c>
      <c r="P290" s="275">
        <f t="shared" si="224"/>
        <v>64.974710499999986</v>
      </c>
      <c r="Q290" s="275">
        <f t="shared" si="227"/>
        <v>31.499279999999995</v>
      </c>
      <c r="R290" s="275">
        <f t="shared" si="225"/>
        <v>58.477239449999992</v>
      </c>
    </row>
    <row r="291" spans="1:18" ht="18">
      <c r="A291" s="324">
        <v>23</v>
      </c>
      <c r="B291" s="324" t="s">
        <v>394</v>
      </c>
      <c r="C291" s="327" t="s">
        <v>406</v>
      </c>
      <c r="D291" s="324" t="s">
        <v>847</v>
      </c>
      <c r="E291" s="330">
        <v>0.29499999999999998</v>
      </c>
      <c r="F291" s="324">
        <v>31.3</v>
      </c>
      <c r="G291" s="324"/>
      <c r="H291" s="317">
        <f t="shared" si="228"/>
        <v>77.241827000000001</v>
      </c>
      <c r="I291" s="317"/>
      <c r="J291" s="20" t="s">
        <v>395</v>
      </c>
      <c r="K291" s="279" t="s">
        <v>124</v>
      </c>
      <c r="L291" s="37"/>
      <c r="M291" s="279">
        <v>1.2</v>
      </c>
      <c r="N291" s="37">
        <v>2.91</v>
      </c>
      <c r="O291" s="330">
        <f>((N291*M291)+(N292*M292)+(N293*M293))*O$7</f>
        <v>8.5730540399999988</v>
      </c>
      <c r="P291" s="325">
        <f t="shared" ref="P291" si="230">H291+I291+O291</f>
        <v>85.814881040000003</v>
      </c>
      <c r="Q291" s="325">
        <f t="shared" ref="Q291" si="231">O291*E291</f>
        <v>2.5290509417999996</v>
      </c>
      <c r="R291" s="325">
        <f t="shared" ref="R291" si="232">P291*E291</f>
        <v>25.3153899068</v>
      </c>
    </row>
    <row r="292" spans="1:18" ht="18">
      <c r="A292" s="324"/>
      <c r="B292" s="324"/>
      <c r="C292" s="327"/>
      <c r="D292" s="324"/>
      <c r="E292" s="330"/>
      <c r="F292" s="324"/>
      <c r="G292" s="324"/>
      <c r="H292" s="317"/>
      <c r="I292" s="317"/>
      <c r="J292" s="20" t="s">
        <v>127</v>
      </c>
      <c r="K292" s="279" t="s">
        <v>124</v>
      </c>
      <c r="L292" s="40"/>
      <c r="M292" s="279">
        <v>2.7</v>
      </c>
      <c r="N292" s="37">
        <v>0.94499999999999995</v>
      </c>
      <c r="O292" s="330"/>
      <c r="P292" s="325"/>
      <c r="Q292" s="325"/>
      <c r="R292" s="325"/>
    </row>
    <row r="293" spans="1:18" ht="18">
      <c r="A293" s="324"/>
      <c r="B293" s="324"/>
      <c r="C293" s="327"/>
      <c r="D293" s="324"/>
      <c r="E293" s="330"/>
      <c r="F293" s="324"/>
      <c r="G293" s="324"/>
      <c r="H293" s="317"/>
      <c r="I293" s="317"/>
      <c r="J293" s="20" t="s">
        <v>396</v>
      </c>
      <c r="K293" s="279" t="s">
        <v>124</v>
      </c>
      <c r="L293" s="37" t="s">
        <v>966</v>
      </c>
      <c r="M293" s="279">
        <v>4.5</v>
      </c>
      <c r="N293" s="37">
        <v>0.28999999999999998</v>
      </c>
      <c r="O293" s="330"/>
      <c r="P293" s="325"/>
      <c r="Q293" s="325"/>
      <c r="R293" s="325"/>
    </row>
    <row r="294" spans="1:18" ht="90">
      <c r="A294" s="279">
        <v>24</v>
      </c>
      <c r="B294" s="13" t="s">
        <v>637</v>
      </c>
      <c r="C294" s="11" t="s">
        <v>1007</v>
      </c>
      <c r="D294" s="277" t="s">
        <v>84</v>
      </c>
      <c r="E294" s="279">
        <v>18</v>
      </c>
      <c r="F294" s="279">
        <v>0.79</v>
      </c>
      <c r="G294" s="279">
        <v>1.1599999999999999</v>
      </c>
      <c r="H294" s="29">
        <f t="shared" ref="H294" si="233">F294*H$7</f>
        <v>1.9495541000000001</v>
      </c>
      <c r="I294" s="29">
        <f t="shared" ref="I294" si="234">G294*I$7</f>
        <v>3.5468159999999997</v>
      </c>
      <c r="J294" s="11" t="s">
        <v>407</v>
      </c>
      <c r="K294" s="279" t="s">
        <v>398</v>
      </c>
      <c r="L294" s="37"/>
      <c r="M294" s="148">
        <v>1.0149999999999999</v>
      </c>
      <c r="N294" s="37">
        <v>13.1</v>
      </c>
      <c r="O294" s="275">
        <f>N294*M294*O$7</f>
        <v>15.512228759999996</v>
      </c>
      <c r="P294" s="275">
        <f>H294+I294+O294</f>
        <v>21.008598859999996</v>
      </c>
      <c r="Q294" s="275">
        <f>O294*E294</f>
        <v>279.22011767999993</v>
      </c>
      <c r="R294" s="275">
        <f>P294*E294</f>
        <v>378.15477947999995</v>
      </c>
    </row>
    <row r="295" spans="1:18" ht="18">
      <c r="A295" s="279"/>
      <c r="B295" s="13"/>
      <c r="C295" s="50" t="s">
        <v>427</v>
      </c>
      <c r="D295" s="279"/>
      <c r="E295" s="275"/>
      <c r="F295" s="279"/>
      <c r="G295" s="279"/>
      <c r="H295" s="275"/>
      <c r="I295" s="275"/>
      <c r="J295" s="11"/>
      <c r="K295" s="279"/>
      <c r="L295" s="40"/>
      <c r="M295" s="37"/>
      <c r="N295" s="37"/>
      <c r="O295" s="275"/>
      <c r="P295" s="275"/>
      <c r="Q295" s="275"/>
      <c r="R295" s="275"/>
    </row>
    <row r="296" spans="1:18" ht="36">
      <c r="A296" s="279">
        <v>25</v>
      </c>
      <c r="B296" s="13" t="s">
        <v>113</v>
      </c>
      <c r="C296" s="11" t="s">
        <v>911</v>
      </c>
      <c r="D296" s="279" t="s">
        <v>845</v>
      </c>
      <c r="E296" s="279">
        <v>3.15</v>
      </c>
      <c r="F296" s="279">
        <v>1.1000000000000001</v>
      </c>
      <c r="G296" s="279"/>
      <c r="H296" s="29">
        <f t="shared" ref="H296:H300" si="235">F296*H$7</f>
        <v>2.714569</v>
      </c>
      <c r="I296" s="29"/>
      <c r="J296" s="11"/>
      <c r="K296" s="279"/>
      <c r="L296" s="37"/>
      <c r="M296" s="37"/>
      <c r="N296" s="37"/>
      <c r="O296" s="275"/>
      <c r="P296" s="275">
        <f>H296+I296+O296</f>
        <v>2.714569</v>
      </c>
      <c r="Q296" s="275"/>
      <c r="R296" s="275">
        <f>P296*E296</f>
        <v>8.5508923499999998</v>
      </c>
    </row>
    <row r="297" spans="1:18" ht="72">
      <c r="A297" s="279">
        <v>26</v>
      </c>
      <c r="B297" s="279" t="s">
        <v>77</v>
      </c>
      <c r="C297" s="11" t="s">
        <v>428</v>
      </c>
      <c r="D297" s="279" t="s">
        <v>845</v>
      </c>
      <c r="E297" s="279">
        <v>0.9</v>
      </c>
      <c r="F297" s="279">
        <v>0.56200000000000006</v>
      </c>
      <c r="G297" s="279"/>
      <c r="H297" s="29">
        <f t="shared" si="235"/>
        <v>1.3868979800000001</v>
      </c>
      <c r="I297" s="29"/>
      <c r="J297" s="11"/>
      <c r="K297" s="279"/>
      <c r="L297" s="37"/>
      <c r="M297" s="37"/>
      <c r="N297" s="37"/>
      <c r="O297" s="275"/>
      <c r="P297" s="275">
        <f>H297+I297+O297</f>
        <v>1.3868979800000001</v>
      </c>
      <c r="Q297" s="275"/>
      <c r="R297" s="275">
        <f>P297*E297</f>
        <v>1.2482081820000002</v>
      </c>
    </row>
    <row r="298" spans="1:18" ht="18">
      <c r="A298" s="279">
        <v>27</v>
      </c>
      <c r="B298" s="13" t="s">
        <v>77</v>
      </c>
      <c r="C298" s="11" t="s">
        <v>78</v>
      </c>
      <c r="D298" s="279" t="s">
        <v>845</v>
      </c>
      <c r="E298" s="275">
        <v>2.25</v>
      </c>
      <c r="F298" s="279">
        <v>0.56200000000000006</v>
      </c>
      <c r="G298" s="279"/>
      <c r="H298" s="29">
        <f t="shared" si="235"/>
        <v>1.3868979800000001</v>
      </c>
      <c r="I298" s="29"/>
      <c r="J298" s="11"/>
      <c r="K298" s="279"/>
      <c r="L298" s="37"/>
      <c r="M298" s="37"/>
      <c r="N298" s="37"/>
      <c r="O298" s="275"/>
      <c r="P298" s="275">
        <f>H298+I298+O298</f>
        <v>1.3868979800000001</v>
      </c>
      <c r="Q298" s="275"/>
      <c r="R298" s="275">
        <f>P298*E298</f>
        <v>3.1205204550000003</v>
      </c>
    </row>
    <row r="299" spans="1:18" ht="36">
      <c r="A299" s="279">
        <v>28</v>
      </c>
      <c r="B299" s="277" t="s">
        <v>429</v>
      </c>
      <c r="C299" s="11" t="s">
        <v>430</v>
      </c>
      <c r="D299" s="277" t="s">
        <v>940</v>
      </c>
      <c r="E299" s="279">
        <v>0.1</v>
      </c>
      <c r="F299" s="279">
        <f>13.4/2</f>
        <v>6.7</v>
      </c>
      <c r="G299" s="279">
        <f>1.7/2</f>
        <v>0.85</v>
      </c>
      <c r="H299" s="29">
        <f t="shared" si="235"/>
        <v>16.534192999999998</v>
      </c>
      <c r="I299" s="29">
        <f t="shared" ref="I299:I300" si="236">G299*I$7</f>
        <v>2.5989599999999999</v>
      </c>
      <c r="J299" s="11" t="s">
        <v>431</v>
      </c>
      <c r="K299" s="279" t="s">
        <v>248</v>
      </c>
      <c r="L299" s="40"/>
      <c r="M299" s="279">
        <v>100</v>
      </c>
      <c r="N299" s="279">
        <v>0.4</v>
      </c>
      <c r="O299" s="275">
        <f>N299*M299*O$7</f>
        <v>46.665599999999998</v>
      </c>
      <c r="P299" s="275">
        <f>H299+I299+O299</f>
        <v>65.798753000000005</v>
      </c>
      <c r="Q299" s="275">
        <f>O299*E299</f>
        <v>4.6665599999999996</v>
      </c>
      <c r="R299" s="275">
        <f>P299*E299</f>
        <v>6.5798753000000012</v>
      </c>
    </row>
    <row r="300" spans="1:18" ht="36">
      <c r="A300" s="279">
        <v>29</v>
      </c>
      <c r="B300" s="277" t="s">
        <v>432</v>
      </c>
      <c r="C300" s="11" t="s">
        <v>433</v>
      </c>
      <c r="D300" s="277" t="s">
        <v>268</v>
      </c>
      <c r="E300" s="14">
        <v>0.4</v>
      </c>
      <c r="F300" s="279">
        <v>4.5999999999999996</v>
      </c>
      <c r="G300" s="279">
        <v>0.7</v>
      </c>
      <c r="H300" s="29">
        <f t="shared" si="235"/>
        <v>11.351833999999998</v>
      </c>
      <c r="I300" s="29">
        <f t="shared" si="236"/>
        <v>2.1403199999999996</v>
      </c>
      <c r="J300" s="11" t="s">
        <v>434</v>
      </c>
      <c r="K300" s="279" t="s">
        <v>248</v>
      </c>
      <c r="L300" s="40" t="s">
        <v>1003</v>
      </c>
      <c r="M300" s="279">
        <v>25</v>
      </c>
      <c r="N300" s="37">
        <v>1.05</v>
      </c>
      <c r="O300" s="275">
        <f>N300*M300*O$7</f>
        <v>30.624299999999998</v>
      </c>
      <c r="P300" s="275">
        <f>H300+I300+O300</f>
        <v>44.116453999999997</v>
      </c>
      <c r="Q300" s="275">
        <f>O300*E300</f>
        <v>12.24972</v>
      </c>
      <c r="R300" s="275">
        <f>P300*E300</f>
        <v>17.646581600000001</v>
      </c>
    </row>
    <row r="301" spans="1:18" ht="18">
      <c r="A301" s="279"/>
      <c r="B301" s="13"/>
      <c r="C301" s="17" t="s">
        <v>298</v>
      </c>
      <c r="D301" s="279"/>
      <c r="E301" s="15"/>
      <c r="F301" s="279"/>
      <c r="G301" s="279"/>
      <c r="H301" s="275"/>
      <c r="I301" s="275"/>
      <c r="J301" s="11"/>
      <c r="K301" s="279"/>
      <c r="L301" s="37"/>
      <c r="M301" s="37"/>
      <c r="N301" s="37"/>
      <c r="O301" s="275"/>
      <c r="P301" s="275"/>
      <c r="Q301" s="275"/>
      <c r="R301" s="275"/>
    </row>
    <row r="302" spans="1:18" ht="18">
      <c r="A302" s="279">
        <v>1</v>
      </c>
      <c r="B302" s="13"/>
      <c r="C302" s="11" t="s">
        <v>299</v>
      </c>
      <c r="D302" s="277" t="s">
        <v>70</v>
      </c>
      <c r="E302" s="277">
        <v>1</v>
      </c>
      <c r="F302" s="277"/>
      <c r="G302" s="279"/>
      <c r="H302" s="275"/>
      <c r="I302" s="275"/>
      <c r="J302" s="11"/>
      <c r="K302" s="279"/>
      <c r="L302" s="40"/>
      <c r="M302" s="37"/>
      <c r="N302" s="37"/>
      <c r="O302" s="275"/>
      <c r="P302" s="277">
        <v>110</v>
      </c>
      <c r="Q302" s="275"/>
      <c r="R302" s="275">
        <f>P302*E302</f>
        <v>110</v>
      </c>
    </row>
    <row r="303" spans="1:18" ht="18">
      <c r="A303" s="279">
        <v>2</v>
      </c>
      <c r="B303" s="13"/>
      <c r="C303" s="11" t="s">
        <v>300</v>
      </c>
      <c r="D303" s="277" t="s">
        <v>70</v>
      </c>
      <c r="E303" s="277">
        <v>1</v>
      </c>
      <c r="F303" s="277"/>
      <c r="G303" s="279"/>
      <c r="H303" s="275"/>
      <c r="I303" s="275"/>
      <c r="J303" s="11"/>
      <c r="K303" s="279"/>
      <c r="L303" s="40"/>
      <c r="M303" s="37"/>
      <c r="N303" s="37"/>
      <c r="O303" s="275"/>
      <c r="P303" s="277">
        <v>85</v>
      </c>
      <c r="Q303" s="275"/>
      <c r="R303" s="275">
        <f>P303*E303</f>
        <v>85</v>
      </c>
    </row>
    <row r="304" spans="1:18" ht="18">
      <c r="A304" s="279">
        <v>3</v>
      </c>
      <c r="B304" s="13"/>
      <c r="C304" s="11" t="s">
        <v>301</v>
      </c>
      <c r="D304" s="277" t="s">
        <v>70</v>
      </c>
      <c r="E304" s="277">
        <v>1</v>
      </c>
      <c r="F304" s="277"/>
      <c r="G304" s="279"/>
      <c r="H304" s="275"/>
      <c r="I304" s="275"/>
      <c r="J304" s="11"/>
      <c r="K304" s="279"/>
      <c r="L304" s="40"/>
      <c r="M304" s="37"/>
      <c r="N304" s="37"/>
      <c r="O304" s="276"/>
      <c r="P304" s="277">
        <v>80</v>
      </c>
      <c r="Q304" s="275"/>
      <c r="R304" s="275">
        <f>P304*E304</f>
        <v>80</v>
      </c>
    </row>
    <row r="305" spans="1:18" ht="18">
      <c r="A305" s="279">
        <v>4</v>
      </c>
      <c r="B305" s="13"/>
      <c r="C305" s="11" t="s">
        <v>302</v>
      </c>
      <c r="D305" s="277" t="s">
        <v>70</v>
      </c>
      <c r="E305" s="277">
        <v>1</v>
      </c>
      <c r="F305" s="277"/>
      <c r="G305" s="279"/>
      <c r="H305" s="275"/>
      <c r="I305" s="275"/>
      <c r="J305" s="11"/>
      <c r="K305" s="279"/>
      <c r="L305" s="40"/>
      <c r="M305" s="37"/>
      <c r="N305" s="37"/>
      <c r="O305" s="275"/>
      <c r="P305" s="277">
        <v>120</v>
      </c>
      <c r="Q305" s="275"/>
      <c r="R305" s="275">
        <f>P305*E305</f>
        <v>120</v>
      </c>
    </row>
    <row r="306" spans="1:18" ht="18">
      <c r="A306" s="279">
        <v>5</v>
      </c>
      <c r="B306" s="13"/>
      <c r="C306" s="11" t="s">
        <v>303</v>
      </c>
      <c r="D306" s="277" t="s">
        <v>70</v>
      </c>
      <c r="E306" s="277">
        <v>1</v>
      </c>
      <c r="F306" s="277"/>
      <c r="G306" s="279"/>
      <c r="H306" s="275"/>
      <c r="I306" s="275"/>
      <c r="J306" s="11"/>
      <c r="K306" s="279"/>
      <c r="L306" s="40"/>
      <c r="M306" s="37"/>
      <c r="N306" s="37"/>
      <c r="O306" s="275"/>
      <c r="P306" s="277">
        <v>150</v>
      </c>
      <c r="Q306" s="275"/>
      <c r="R306" s="275">
        <f>P306*E306</f>
        <v>150</v>
      </c>
    </row>
    <row r="307" spans="1:18" ht="18">
      <c r="A307" s="17"/>
      <c r="B307" s="17"/>
      <c r="C307" s="17" t="s">
        <v>641</v>
      </c>
      <c r="D307" s="17"/>
      <c r="E307" s="17"/>
      <c r="F307" s="17"/>
      <c r="G307" s="17"/>
      <c r="H307" s="17"/>
      <c r="I307" s="17"/>
      <c r="J307" s="17"/>
      <c r="K307" s="17"/>
      <c r="L307" s="25"/>
      <c r="M307" s="25"/>
      <c r="N307" s="25"/>
      <c r="O307" s="17"/>
      <c r="P307" s="17"/>
      <c r="Q307" s="18"/>
      <c r="R307" s="17"/>
    </row>
    <row r="308" spans="1:18" ht="18">
      <c r="A308" s="17"/>
      <c r="B308" s="17"/>
      <c r="C308" s="17" t="s">
        <v>258</v>
      </c>
      <c r="D308" s="17"/>
      <c r="E308" s="17"/>
      <c r="F308" s="17"/>
      <c r="G308" s="17"/>
      <c r="H308" s="17"/>
      <c r="I308" s="17"/>
      <c r="J308" s="17"/>
      <c r="K308" s="17"/>
      <c r="L308" s="25"/>
      <c r="M308" s="25"/>
      <c r="N308" s="25"/>
      <c r="O308" s="17"/>
      <c r="P308" s="17"/>
      <c r="Q308" s="18"/>
      <c r="R308" s="17"/>
    </row>
    <row r="309" spans="1:18" ht="54">
      <c r="A309" s="279">
        <v>1</v>
      </c>
      <c r="B309" s="279" t="s">
        <v>260</v>
      </c>
      <c r="C309" s="11" t="s">
        <v>912</v>
      </c>
      <c r="D309" s="279" t="s">
        <v>844</v>
      </c>
      <c r="E309" s="276">
        <v>0.14899999999999999</v>
      </c>
      <c r="F309" s="279">
        <v>5.92</v>
      </c>
      <c r="G309" s="279">
        <v>187.67</v>
      </c>
      <c r="H309" s="29">
        <f t="shared" ref="H309:H310" si="237">F309*H$7</f>
        <v>14.6093168</v>
      </c>
      <c r="I309" s="29">
        <f t="shared" ref="I309" si="238">G309*I$7</f>
        <v>573.81979199999989</v>
      </c>
      <c r="J309" s="11"/>
      <c r="K309" s="279"/>
      <c r="L309" s="37"/>
      <c r="M309" s="37"/>
      <c r="N309" s="37"/>
      <c r="O309" s="275"/>
      <c r="P309" s="275">
        <f>H309+I309+O309</f>
        <v>588.42910879999988</v>
      </c>
      <c r="Q309" s="275"/>
      <c r="R309" s="275">
        <f>P309*E309</f>
        <v>87.67593721119998</v>
      </c>
    </row>
    <row r="310" spans="1:18" ht="36">
      <c r="A310" s="279">
        <v>2</v>
      </c>
      <c r="B310" s="279" t="s">
        <v>399</v>
      </c>
      <c r="C310" s="11" t="s">
        <v>913</v>
      </c>
      <c r="D310" s="279" t="s">
        <v>845</v>
      </c>
      <c r="E310" s="279">
        <v>17</v>
      </c>
      <c r="F310" s="279">
        <v>1.94</v>
      </c>
      <c r="G310" s="279"/>
      <c r="H310" s="29">
        <f t="shared" si="237"/>
        <v>4.7875125999999995</v>
      </c>
      <c r="I310" s="29"/>
      <c r="J310" s="11"/>
      <c r="K310" s="279"/>
      <c r="L310" s="37"/>
      <c r="M310" s="37"/>
      <c r="N310" s="37"/>
      <c r="O310" s="275"/>
      <c r="P310" s="275">
        <f>H310+I310+O310</f>
        <v>4.7875125999999995</v>
      </c>
      <c r="Q310" s="275"/>
      <c r="R310" s="275">
        <f>P310*E310</f>
        <v>81.387714199999991</v>
      </c>
    </row>
    <row r="311" spans="1:18" ht="18">
      <c r="A311" s="279">
        <v>3</v>
      </c>
      <c r="B311" s="13" t="s">
        <v>1251</v>
      </c>
      <c r="C311" s="11" t="s">
        <v>259</v>
      </c>
      <c r="D311" s="279" t="s">
        <v>939</v>
      </c>
      <c r="E311" s="279">
        <v>298.8</v>
      </c>
      <c r="F311" s="279"/>
      <c r="G311" s="279"/>
      <c r="H311" s="29"/>
      <c r="I311" s="281">
        <f>0.278*1.1</f>
        <v>0.30580000000000007</v>
      </c>
      <c r="J311" s="279"/>
      <c r="K311" s="279"/>
      <c r="L311" s="37"/>
      <c r="M311" s="37"/>
      <c r="N311" s="37"/>
      <c r="O311" s="275"/>
      <c r="P311" s="275">
        <f>H311+I311+O311</f>
        <v>0.30580000000000007</v>
      </c>
      <c r="Q311" s="275"/>
      <c r="R311" s="275">
        <f>P311*E311</f>
        <v>91.373040000000032</v>
      </c>
    </row>
    <row r="312" spans="1:18" ht="18">
      <c r="A312" s="279"/>
      <c r="B312" s="277"/>
      <c r="C312" s="17" t="s">
        <v>261</v>
      </c>
      <c r="D312" s="279"/>
      <c r="E312" s="279"/>
      <c r="F312" s="279"/>
      <c r="G312" s="279"/>
      <c r="H312" s="275"/>
      <c r="I312" s="275"/>
      <c r="J312" s="279"/>
      <c r="K312" s="279"/>
      <c r="L312" s="37"/>
      <c r="M312" s="37"/>
      <c r="N312" s="37"/>
      <c r="O312" s="275"/>
      <c r="P312" s="275"/>
      <c r="Q312" s="275"/>
      <c r="R312" s="275"/>
    </row>
    <row r="313" spans="1:18" ht="54">
      <c r="A313" s="324">
        <v>1</v>
      </c>
      <c r="B313" s="324" t="s">
        <v>262</v>
      </c>
      <c r="C313" s="327" t="s">
        <v>264</v>
      </c>
      <c r="D313" s="324" t="s">
        <v>248</v>
      </c>
      <c r="E313" s="324">
        <v>158</v>
      </c>
      <c r="F313" s="324">
        <v>0.40100000000000002</v>
      </c>
      <c r="G313" s="324">
        <v>7.1000000000000004E-3</v>
      </c>
      <c r="H313" s="317">
        <f t="shared" ref="H313" si="239">F313*H$7</f>
        <v>0.98958379000000007</v>
      </c>
      <c r="I313" s="317">
        <f t="shared" ref="I313" si="240">G313*I$7</f>
        <v>2.1708959999999999E-2</v>
      </c>
      <c r="J313" s="11" t="s">
        <v>263</v>
      </c>
      <c r="K313" s="279" t="s">
        <v>248</v>
      </c>
      <c r="L313" s="37" t="s">
        <v>1036</v>
      </c>
      <c r="M313" s="37">
        <v>1</v>
      </c>
      <c r="N313" s="37">
        <f>1.25*2</f>
        <v>2.5</v>
      </c>
      <c r="O313" s="330">
        <f>((N313*M313)+(N314*M314)/1.02+(N315*M315))*O$7</f>
        <v>4.2698818122352939</v>
      </c>
      <c r="P313" s="325">
        <f t="shared" ref="P313" si="241">H313+I313+O313</f>
        <v>5.2811745622352939</v>
      </c>
      <c r="Q313" s="325">
        <f t="shared" ref="Q313" si="242">O313*E313</f>
        <v>674.64132633317649</v>
      </c>
      <c r="R313" s="325">
        <f t="shared" ref="R313" si="243">P313*E313</f>
        <v>834.42558083317647</v>
      </c>
    </row>
    <row r="314" spans="1:18" ht="18">
      <c r="A314" s="324"/>
      <c r="B314" s="324"/>
      <c r="C314" s="327"/>
      <c r="D314" s="324"/>
      <c r="E314" s="324"/>
      <c r="F314" s="324"/>
      <c r="G314" s="324"/>
      <c r="H314" s="317"/>
      <c r="I314" s="317"/>
      <c r="J314" s="20" t="s">
        <v>865</v>
      </c>
      <c r="K314" s="279" t="s">
        <v>845</v>
      </c>
      <c r="L314" s="37" t="s">
        <v>114</v>
      </c>
      <c r="M314" s="279">
        <v>3.9E-2</v>
      </c>
      <c r="N314" s="37">
        <v>29.93</v>
      </c>
      <c r="O314" s="330"/>
      <c r="P314" s="325"/>
      <c r="Q314" s="325"/>
      <c r="R314" s="325"/>
    </row>
    <row r="315" spans="1:18" ht="18">
      <c r="A315" s="324"/>
      <c r="B315" s="324"/>
      <c r="C315" s="327"/>
      <c r="D315" s="324"/>
      <c r="E315" s="324"/>
      <c r="F315" s="324"/>
      <c r="G315" s="324"/>
      <c r="H315" s="317"/>
      <c r="I315" s="317"/>
      <c r="J315" s="20" t="s">
        <v>115</v>
      </c>
      <c r="K315" s="279" t="s">
        <v>845</v>
      </c>
      <c r="L315" s="38" t="s">
        <v>116</v>
      </c>
      <c r="M315" s="279">
        <v>5.9999999999999995E-4</v>
      </c>
      <c r="N315" s="37">
        <v>26</v>
      </c>
      <c r="O315" s="330"/>
      <c r="P315" s="325"/>
      <c r="Q315" s="325"/>
      <c r="R315" s="325"/>
    </row>
    <row r="316" spans="1:18" ht="36">
      <c r="A316" s="279">
        <v>2</v>
      </c>
      <c r="B316" s="277" t="s">
        <v>266</v>
      </c>
      <c r="C316" s="11" t="s">
        <v>267</v>
      </c>
      <c r="D316" s="279" t="s">
        <v>268</v>
      </c>
      <c r="E316" s="14">
        <v>2.5</v>
      </c>
      <c r="F316" s="279">
        <v>12</v>
      </c>
      <c r="G316" s="279">
        <v>1.5</v>
      </c>
      <c r="H316" s="29">
        <f t="shared" ref="H316:H317" si="244">F316*H$7</f>
        <v>29.613479999999999</v>
      </c>
      <c r="I316" s="29">
        <f t="shared" ref="I316" si="245">G316*I$7</f>
        <v>4.5863999999999994</v>
      </c>
      <c r="J316" s="20" t="s">
        <v>269</v>
      </c>
      <c r="K316" s="279" t="s">
        <v>845</v>
      </c>
      <c r="L316" s="37"/>
      <c r="M316" s="279">
        <v>9</v>
      </c>
      <c r="N316" s="37">
        <v>0.95</v>
      </c>
      <c r="O316" s="275">
        <f>N316*M316*O$7</f>
        <v>9.974771999999998</v>
      </c>
      <c r="P316" s="275">
        <f>H316+I316+O316</f>
        <v>44.174651999999995</v>
      </c>
      <c r="Q316" s="275">
        <f>O316*E316</f>
        <v>24.936929999999997</v>
      </c>
      <c r="R316" s="275">
        <f>P316*E316</f>
        <v>110.43662999999998</v>
      </c>
    </row>
    <row r="317" spans="1:18" ht="18">
      <c r="A317" s="324">
        <v>3</v>
      </c>
      <c r="B317" s="328" t="s">
        <v>270</v>
      </c>
      <c r="C317" s="327" t="s">
        <v>271</v>
      </c>
      <c r="D317" s="324" t="s">
        <v>70</v>
      </c>
      <c r="E317" s="324">
        <v>25</v>
      </c>
      <c r="F317" s="324">
        <v>0.24</v>
      </c>
      <c r="G317" s="324"/>
      <c r="H317" s="317">
        <f t="shared" si="244"/>
        <v>0.59226959999999995</v>
      </c>
      <c r="I317" s="317"/>
      <c r="J317" s="11" t="s">
        <v>272</v>
      </c>
      <c r="K317" s="279" t="s">
        <v>70</v>
      </c>
      <c r="L317" s="142"/>
      <c r="M317" s="279">
        <v>1</v>
      </c>
      <c r="N317" s="37">
        <v>1.5</v>
      </c>
      <c r="O317" s="325">
        <f>((N317*M317)+(N318*M318))*O$7</f>
        <v>1.7732927999999999</v>
      </c>
      <c r="P317" s="325">
        <f t="shared" ref="P317" si="246">H317+I317+O317</f>
        <v>2.3655624</v>
      </c>
      <c r="Q317" s="325">
        <f t="shared" ref="Q317" si="247">O317*E317</f>
        <v>44.332319999999996</v>
      </c>
      <c r="R317" s="325">
        <f t="shared" ref="R317" si="248">P317*E317</f>
        <v>59.139060000000001</v>
      </c>
    </row>
    <row r="318" spans="1:18" ht="18">
      <c r="A318" s="324"/>
      <c r="B318" s="328"/>
      <c r="C318" s="327"/>
      <c r="D318" s="324"/>
      <c r="E318" s="324"/>
      <c r="F318" s="324"/>
      <c r="G318" s="324"/>
      <c r="H318" s="317"/>
      <c r="I318" s="317"/>
      <c r="J318" s="11" t="s">
        <v>117</v>
      </c>
      <c r="K318" s="279" t="s">
        <v>845</v>
      </c>
      <c r="L318" s="142"/>
      <c r="M318" s="37">
        <v>0.1</v>
      </c>
      <c r="N318" s="37">
        <v>0.2</v>
      </c>
      <c r="O318" s="325"/>
      <c r="P318" s="325"/>
      <c r="Q318" s="325"/>
      <c r="R318" s="325"/>
    </row>
    <row r="319" spans="1:18" ht="54">
      <c r="A319" s="279">
        <v>4</v>
      </c>
      <c r="B319" s="277" t="s">
        <v>273</v>
      </c>
      <c r="C319" s="11" t="s">
        <v>274</v>
      </c>
      <c r="D319" s="279" t="s">
        <v>268</v>
      </c>
      <c r="E319" s="14">
        <v>1.3</v>
      </c>
      <c r="F319" s="279">
        <v>2.48</v>
      </c>
      <c r="G319" s="279">
        <v>0.35</v>
      </c>
      <c r="H319" s="29">
        <f t="shared" ref="H319:H320" si="249">F319*H$7</f>
        <v>6.1201191999999995</v>
      </c>
      <c r="I319" s="29">
        <f t="shared" ref="I319" si="250">G319*I$7</f>
        <v>1.0701599999999998</v>
      </c>
      <c r="J319" s="20" t="s">
        <v>269</v>
      </c>
      <c r="K319" s="279" t="s">
        <v>845</v>
      </c>
      <c r="L319" s="37"/>
      <c r="M319" s="279">
        <v>1.9</v>
      </c>
      <c r="N319" s="37">
        <v>0.95</v>
      </c>
      <c r="O319" s="275">
        <f>N319*M319*O$7</f>
        <v>2.1057851999999997</v>
      </c>
      <c r="P319" s="275">
        <f>H319+I319+O319</f>
        <v>9.2960643999999988</v>
      </c>
      <c r="Q319" s="275">
        <f>O319*E319</f>
        <v>2.7375207599999998</v>
      </c>
      <c r="R319" s="275">
        <f>P319*E319</f>
        <v>12.084883719999999</v>
      </c>
    </row>
    <row r="320" spans="1:18" ht="36">
      <c r="A320" s="324">
        <v>5</v>
      </c>
      <c r="B320" s="328" t="s">
        <v>275</v>
      </c>
      <c r="C320" s="327" t="s">
        <v>276</v>
      </c>
      <c r="D320" s="324" t="s">
        <v>70</v>
      </c>
      <c r="E320" s="324">
        <v>13</v>
      </c>
      <c r="F320" s="324">
        <v>8.3000000000000004E-2</v>
      </c>
      <c r="G320" s="324"/>
      <c r="H320" s="317">
        <f t="shared" si="249"/>
        <v>0.20482657000000001</v>
      </c>
      <c r="I320" s="317"/>
      <c r="J320" s="11" t="s">
        <v>277</v>
      </c>
      <c r="K320" s="279" t="s">
        <v>70</v>
      </c>
      <c r="L320" s="142"/>
      <c r="M320" s="279">
        <v>1</v>
      </c>
      <c r="N320" s="37">
        <v>1.02</v>
      </c>
      <c r="O320" s="325">
        <f>((N320*M320)+(N321*M321))*O$7</f>
        <v>1.1983726080000001</v>
      </c>
      <c r="P320" s="325">
        <f t="shared" ref="P320" si="251">H320+I320+O320</f>
        <v>1.4031991780000002</v>
      </c>
      <c r="Q320" s="325">
        <f t="shared" ref="Q320" si="252">O320*E320</f>
        <v>15.578843904000001</v>
      </c>
      <c r="R320" s="325">
        <f t="shared" ref="R320" si="253">P320*E320</f>
        <v>18.241589314000002</v>
      </c>
    </row>
    <row r="321" spans="1:18" ht="18">
      <c r="A321" s="324"/>
      <c r="B321" s="328"/>
      <c r="C321" s="327"/>
      <c r="D321" s="324"/>
      <c r="E321" s="324"/>
      <c r="F321" s="324"/>
      <c r="G321" s="324"/>
      <c r="H321" s="317"/>
      <c r="I321" s="317"/>
      <c r="J321" s="11" t="s">
        <v>117</v>
      </c>
      <c r="K321" s="279" t="s">
        <v>845</v>
      </c>
      <c r="L321" s="142"/>
      <c r="M321" s="37">
        <v>3.5999999999999997E-2</v>
      </c>
      <c r="N321" s="37">
        <v>0.2</v>
      </c>
      <c r="O321" s="325"/>
      <c r="P321" s="325"/>
      <c r="Q321" s="325"/>
      <c r="R321" s="325"/>
    </row>
    <row r="322" spans="1:18" ht="36">
      <c r="A322" s="279">
        <v>6</v>
      </c>
      <c r="B322" s="278" t="s">
        <v>119</v>
      </c>
      <c r="C322" s="11" t="s">
        <v>278</v>
      </c>
      <c r="D322" s="279" t="s">
        <v>70</v>
      </c>
      <c r="E322" s="279">
        <v>6</v>
      </c>
      <c r="F322" s="279"/>
      <c r="G322" s="279"/>
      <c r="H322" s="275"/>
      <c r="I322" s="275"/>
      <c r="J322" s="11" t="s">
        <v>279</v>
      </c>
      <c r="K322" s="279" t="s">
        <v>70</v>
      </c>
      <c r="L322" s="142" t="s">
        <v>1052</v>
      </c>
      <c r="M322" s="37">
        <v>1</v>
      </c>
      <c r="N322" s="37">
        <v>65</v>
      </c>
      <c r="O322" s="275">
        <f>N322*M322*O$7</f>
        <v>75.831599999999995</v>
      </c>
      <c r="P322" s="275">
        <f>H322+I322+O322</f>
        <v>75.831599999999995</v>
      </c>
      <c r="Q322" s="275">
        <f>O322*E322</f>
        <v>454.9896</v>
      </c>
      <c r="R322" s="275">
        <f>P322*E322</f>
        <v>454.9896</v>
      </c>
    </row>
    <row r="323" spans="1:18" ht="36">
      <c r="A323" s="279">
        <v>7</v>
      </c>
      <c r="B323" s="278" t="s">
        <v>119</v>
      </c>
      <c r="C323" s="11" t="s">
        <v>190</v>
      </c>
      <c r="D323" s="279" t="s">
        <v>70</v>
      </c>
      <c r="E323" s="279">
        <v>6</v>
      </c>
      <c r="F323" s="279"/>
      <c r="G323" s="279"/>
      <c r="H323" s="275"/>
      <c r="I323" s="275"/>
      <c r="J323" s="11" t="s">
        <v>120</v>
      </c>
      <c r="K323" s="279" t="s">
        <v>70</v>
      </c>
      <c r="L323" s="142" t="s">
        <v>1052</v>
      </c>
      <c r="M323" s="37">
        <v>1</v>
      </c>
      <c r="N323" s="37">
        <v>25.83</v>
      </c>
      <c r="O323" s="275">
        <f>N323*M323*O$7</f>
        <v>30.134311199999996</v>
      </c>
      <c r="P323" s="275">
        <f>H323+I323+O323</f>
        <v>30.134311199999996</v>
      </c>
      <c r="Q323" s="275">
        <f>O323*E323</f>
        <v>180.80586719999997</v>
      </c>
      <c r="R323" s="275">
        <f>P323*E323</f>
        <v>180.80586719999997</v>
      </c>
    </row>
    <row r="324" spans="1:18" ht="18">
      <c r="A324" s="279"/>
      <c r="B324" s="13"/>
      <c r="C324" s="17" t="s">
        <v>280</v>
      </c>
      <c r="D324" s="279"/>
      <c r="E324" s="14"/>
      <c r="F324" s="279"/>
      <c r="G324" s="279"/>
      <c r="H324" s="275"/>
      <c r="I324" s="275"/>
      <c r="J324" s="11"/>
      <c r="K324" s="279"/>
      <c r="L324" s="40"/>
      <c r="M324" s="37"/>
      <c r="N324" s="37"/>
      <c r="O324" s="275"/>
      <c r="P324" s="275"/>
      <c r="Q324" s="275"/>
      <c r="R324" s="275"/>
    </row>
    <row r="325" spans="1:18" ht="18">
      <c r="A325" s="279">
        <v>1</v>
      </c>
      <c r="B325" s="13" t="s">
        <v>121</v>
      </c>
      <c r="C325" s="11" t="s">
        <v>555</v>
      </c>
      <c r="D325" s="279" t="s">
        <v>847</v>
      </c>
      <c r="E325" s="275">
        <v>7.23</v>
      </c>
      <c r="F325" s="279">
        <v>3.57</v>
      </c>
      <c r="G325" s="279">
        <v>0.99</v>
      </c>
      <c r="H325" s="29">
        <f t="shared" ref="H325:H330" si="254">F325*H$7</f>
        <v>8.8100103000000001</v>
      </c>
      <c r="I325" s="29">
        <f t="shared" ref="I325:I330" si="255">G325*I$7</f>
        <v>3.0270239999999999</v>
      </c>
      <c r="J325" s="11"/>
      <c r="K325" s="279"/>
      <c r="L325" s="37"/>
      <c r="M325" s="37"/>
      <c r="N325" s="37"/>
      <c r="O325" s="275"/>
      <c r="P325" s="275">
        <f>H325+I325+O325</f>
        <v>11.837034299999999</v>
      </c>
      <c r="Q325" s="275"/>
      <c r="R325" s="275">
        <f>P325*E325</f>
        <v>85.581757988999996</v>
      </c>
    </row>
    <row r="326" spans="1:18" ht="36">
      <c r="A326" s="279">
        <v>2</v>
      </c>
      <c r="B326" s="13" t="s">
        <v>282</v>
      </c>
      <c r="C326" s="11" t="s">
        <v>639</v>
      </c>
      <c r="D326" s="279" t="s">
        <v>845</v>
      </c>
      <c r="E326" s="279">
        <v>56.9</v>
      </c>
      <c r="F326" s="279">
        <v>1.67</v>
      </c>
      <c r="G326" s="279"/>
      <c r="H326" s="29">
        <f t="shared" si="254"/>
        <v>4.1212092999999994</v>
      </c>
      <c r="I326" s="29"/>
      <c r="J326" s="11" t="s">
        <v>168</v>
      </c>
      <c r="K326" s="279" t="s">
        <v>845</v>
      </c>
      <c r="L326" s="37" t="s">
        <v>1026</v>
      </c>
      <c r="M326" s="279">
        <v>1.25</v>
      </c>
      <c r="N326" s="37">
        <v>6</v>
      </c>
      <c r="O326" s="275">
        <f>N326*M326*O$7</f>
        <v>8.7497999999999987</v>
      </c>
      <c r="P326" s="275">
        <f>H326+I326+O326</f>
        <v>12.871009299999997</v>
      </c>
      <c r="Q326" s="275">
        <f>O326*E326</f>
        <v>497.86361999999991</v>
      </c>
      <c r="R326" s="275">
        <f>P326*E326</f>
        <v>732.36042916999986</v>
      </c>
    </row>
    <row r="327" spans="1:18" ht="36">
      <c r="A327" s="279">
        <v>3</v>
      </c>
      <c r="B327" s="13" t="s">
        <v>284</v>
      </c>
      <c r="C327" s="11" t="s">
        <v>286</v>
      </c>
      <c r="D327" s="279" t="s">
        <v>845</v>
      </c>
      <c r="E327" s="279">
        <v>18.48</v>
      </c>
      <c r="F327" s="279">
        <v>1.621</v>
      </c>
      <c r="G327" s="279"/>
      <c r="H327" s="29">
        <f t="shared" si="254"/>
        <v>4.0002875900000001</v>
      </c>
      <c r="I327" s="29"/>
      <c r="J327" s="11" t="s">
        <v>292</v>
      </c>
      <c r="K327" s="279" t="s">
        <v>845</v>
      </c>
      <c r="L327" s="37" t="s">
        <v>285</v>
      </c>
      <c r="M327" s="37">
        <v>1.1200000000000001</v>
      </c>
      <c r="N327" s="37">
        <v>5.84</v>
      </c>
      <c r="O327" s="275">
        <f>N327*M327*O$7</f>
        <v>7.6307589120000001</v>
      </c>
      <c r="P327" s="275">
        <f>H327+I327+O327</f>
        <v>11.631046502</v>
      </c>
      <c r="Q327" s="275">
        <f>O327*E327</f>
        <v>141.01642469376</v>
      </c>
      <c r="R327" s="275">
        <f>P327*E327</f>
        <v>214.94173935696</v>
      </c>
    </row>
    <row r="328" spans="1:18" ht="36">
      <c r="A328" s="279">
        <v>4</v>
      </c>
      <c r="B328" s="13" t="s">
        <v>287</v>
      </c>
      <c r="C328" s="11" t="s">
        <v>288</v>
      </c>
      <c r="D328" s="279" t="s">
        <v>846</v>
      </c>
      <c r="E328" s="279">
        <v>305</v>
      </c>
      <c r="F328" s="279">
        <v>0.221</v>
      </c>
      <c r="G328" s="279"/>
      <c r="H328" s="29">
        <f t="shared" si="254"/>
        <v>0.54538158999999997</v>
      </c>
      <c r="I328" s="29"/>
      <c r="J328" s="11"/>
      <c r="K328" s="279"/>
      <c r="L328" s="37"/>
      <c r="M328" s="37"/>
      <c r="N328" s="37"/>
      <c r="O328" s="275"/>
      <c r="P328" s="275">
        <f>H328+I328+O328</f>
        <v>0.54538158999999997</v>
      </c>
      <c r="Q328" s="275"/>
      <c r="R328" s="275">
        <f>P328*E328</f>
        <v>166.34138494999999</v>
      </c>
    </row>
    <row r="329" spans="1:18" ht="36">
      <c r="A329" s="279">
        <v>5</v>
      </c>
      <c r="B329" s="13" t="s">
        <v>289</v>
      </c>
      <c r="C329" s="11" t="s">
        <v>293</v>
      </c>
      <c r="D329" s="279" t="s">
        <v>847</v>
      </c>
      <c r="E329" s="279">
        <v>1.54</v>
      </c>
      <c r="F329" s="279">
        <v>0.96</v>
      </c>
      <c r="G329" s="279">
        <v>17.899999999999999</v>
      </c>
      <c r="H329" s="29">
        <f t="shared" si="254"/>
        <v>2.3690783999999998</v>
      </c>
      <c r="I329" s="29">
        <f t="shared" si="255"/>
        <v>54.731039999999993</v>
      </c>
      <c r="J329" s="11" t="s">
        <v>290</v>
      </c>
      <c r="K329" s="279" t="s">
        <v>845</v>
      </c>
      <c r="L329" s="37"/>
      <c r="M329" s="37">
        <v>1.7</v>
      </c>
      <c r="N329" s="37">
        <v>18.260000000000002</v>
      </c>
      <c r="O329" s="275">
        <f>N329*M329*O$7</f>
        <v>36.214838880000002</v>
      </c>
      <c r="P329" s="275">
        <f>H329+I329+O329</f>
        <v>93.314957279999987</v>
      </c>
      <c r="Q329" s="275">
        <f>O329*E329</f>
        <v>55.770851875200002</v>
      </c>
      <c r="R329" s="275">
        <f>P329*E329</f>
        <v>143.70503421119997</v>
      </c>
    </row>
    <row r="330" spans="1:18" ht="54">
      <c r="A330" s="324">
        <v>6</v>
      </c>
      <c r="B330" s="328" t="s">
        <v>291</v>
      </c>
      <c r="C330" s="327" t="s">
        <v>419</v>
      </c>
      <c r="D330" s="324" t="s">
        <v>847</v>
      </c>
      <c r="E330" s="325">
        <v>1.54</v>
      </c>
      <c r="F330" s="324">
        <v>21.2</v>
      </c>
      <c r="G330" s="324">
        <v>12.9</v>
      </c>
      <c r="H330" s="317">
        <f t="shared" si="254"/>
        <v>52.317147999999996</v>
      </c>
      <c r="I330" s="317">
        <f t="shared" si="255"/>
        <v>39.443039999999996</v>
      </c>
      <c r="J330" s="11" t="s">
        <v>445</v>
      </c>
      <c r="K330" s="279" t="s">
        <v>846</v>
      </c>
      <c r="L330" s="39" t="s">
        <v>1037</v>
      </c>
      <c r="M330" s="37">
        <v>100</v>
      </c>
      <c r="N330" s="37">
        <v>4.58</v>
      </c>
      <c r="O330" s="330">
        <f>((N330*M330)+(N331*M331)+(N332*M332))*O$7</f>
        <v>542.42926799999998</v>
      </c>
      <c r="P330" s="325">
        <f t="shared" ref="P330" si="256">H330+I330+O330</f>
        <v>634.18945599999995</v>
      </c>
      <c r="Q330" s="325">
        <f t="shared" ref="Q330" si="257">O330*E330</f>
        <v>835.34107271999994</v>
      </c>
      <c r="R330" s="325">
        <f t="shared" ref="R330" si="258">P330*E330</f>
        <v>976.65176223999993</v>
      </c>
    </row>
    <row r="331" spans="1:18" ht="18">
      <c r="A331" s="324"/>
      <c r="B331" s="328"/>
      <c r="C331" s="327"/>
      <c r="D331" s="324"/>
      <c r="E331" s="325"/>
      <c r="F331" s="324"/>
      <c r="G331" s="324"/>
      <c r="H331" s="317"/>
      <c r="I331" s="317"/>
      <c r="J331" s="11" t="s">
        <v>292</v>
      </c>
      <c r="K331" s="279" t="s">
        <v>845</v>
      </c>
      <c r="L331" s="37" t="s">
        <v>1027</v>
      </c>
      <c r="M331" s="279">
        <v>0.05</v>
      </c>
      <c r="N331" s="37">
        <v>4</v>
      </c>
      <c r="O331" s="330"/>
      <c r="P331" s="325"/>
      <c r="Q331" s="325"/>
      <c r="R331" s="325"/>
    </row>
    <row r="332" spans="1:18" ht="18">
      <c r="A332" s="324"/>
      <c r="B332" s="328"/>
      <c r="C332" s="327"/>
      <c r="D332" s="324"/>
      <c r="E332" s="325"/>
      <c r="F332" s="324"/>
      <c r="G332" s="324"/>
      <c r="H332" s="317"/>
      <c r="I332" s="317"/>
      <c r="J332" s="11" t="s">
        <v>420</v>
      </c>
      <c r="K332" s="279" t="s">
        <v>939</v>
      </c>
      <c r="L332" s="37" t="s">
        <v>1064</v>
      </c>
      <c r="M332" s="279">
        <v>0.15</v>
      </c>
      <c r="N332" s="37">
        <v>45</v>
      </c>
      <c r="O332" s="330"/>
      <c r="P332" s="325"/>
      <c r="Q332" s="325"/>
      <c r="R332" s="325"/>
    </row>
    <row r="333" spans="1:18" ht="18">
      <c r="A333" s="324">
        <v>7</v>
      </c>
      <c r="B333" s="328" t="s">
        <v>219</v>
      </c>
      <c r="C333" s="327" t="s">
        <v>885</v>
      </c>
      <c r="D333" s="324" t="s">
        <v>845</v>
      </c>
      <c r="E333" s="324">
        <v>26.4</v>
      </c>
      <c r="F333" s="324">
        <v>0.52</v>
      </c>
      <c r="G333" s="324">
        <v>0.34</v>
      </c>
      <c r="H333" s="317">
        <f t="shared" ref="H333" si="259">F333*H$7</f>
        <v>1.2832508</v>
      </c>
      <c r="I333" s="317">
        <f t="shared" ref="I333" si="260">G333*I$7</f>
        <v>1.0395840000000001</v>
      </c>
      <c r="J333" s="11" t="s">
        <v>865</v>
      </c>
      <c r="K333" s="279" t="s">
        <v>845</v>
      </c>
      <c r="L333" s="37" t="s">
        <v>114</v>
      </c>
      <c r="M333" s="279">
        <v>1.02</v>
      </c>
      <c r="N333" s="37">
        <v>29.93</v>
      </c>
      <c r="O333" s="330">
        <f>((N333*M333)/1.02+(N334*M334)+(N335*M335))*O$7</f>
        <v>35.342075496</v>
      </c>
      <c r="P333" s="325">
        <f t="shared" ref="P333" si="261">H333+I333+O333</f>
        <v>37.664910296000002</v>
      </c>
      <c r="Q333" s="325">
        <f t="shared" ref="Q333" si="262">O333*E333</f>
        <v>933.0307930944</v>
      </c>
      <c r="R333" s="325">
        <f t="shared" ref="R333" si="263">P333*E333</f>
        <v>994.35363181440005</v>
      </c>
    </row>
    <row r="334" spans="1:18" ht="18">
      <c r="A334" s="324"/>
      <c r="B334" s="328"/>
      <c r="C334" s="327"/>
      <c r="D334" s="324"/>
      <c r="E334" s="324"/>
      <c r="F334" s="324"/>
      <c r="G334" s="324"/>
      <c r="H334" s="317"/>
      <c r="I334" s="317"/>
      <c r="J334" s="11" t="s">
        <v>79</v>
      </c>
      <c r="K334" s="279" t="s">
        <v>846</v>
      </c>
      <c r="L334" s="37"/>
      <c r="M334" s="279">
        <v>7.5399999999999995E-2</v>
      </c>
      <c r="N334" s="37">
        <v>3.5</v>
      </c>
      <c r="O334" s="330"/>
      <c r="P334" s="325"/>
      <c r="Q334" s="325"/>
      <c r="R334" s="325"/>
    </row>
    <row r="335" spans="1:18" ht="18">
      <c r="A335" s="324"/>
      <c r="B335" s="328"/>
      <c r="C335" s="327"/>
      <c r="D335" s="324"/>
      <c r="E335" s="324"/>
      <c r="F335" s="324"/>
      <c r="G335" s="324"/>
      <c r="H335" s="317"/>
      <c r="I335" s="317"/>
      <c r="J335" s="20" t="s">
        <v>80</v>
      </c>
      <c r="K335" s="279" t="s">
        <v>845</v>
      </c>
      <c r="L335" s="40" t="s">
        <v>978</v>
      </c>
      <c r="M335" s="279">
        <v>8.0000000000000004E-4</v>
      </c>
      <c r="N335" s="37">
        <v>125</v>
      </c>
      <c r="O335" s="330"/>
      <c r="P335" s="325"/>
      <c r="Q335" s="325"/>
      <c r="R335" s="325"/>
    </row>
    <row r="336" spans="1:18" ht="36">
      <c r="A336" s="279">
        <v>8</v>
      </c>
      <c r="B336" s="13" t="s">
        <v>71</v>
      </c>
      <c r="C336" s="11" t="s">
        <v>870</v>
      </c>
      <c r="D336" s="279" t="s">
        <v>846</v>
      </c>
      <c r="E336" s="16">
        <v>264</v>
      </c>
      <c r="F336" s="279"/>
      <c r="G336" s="279"/>
      <c r="H336" s="275"/>
      <c r="I336" s="275"/>
      <c r="J336" s="11" t="s">
        <v>321</v>
      </c>
      <c r="K336" s="279" t="s">
        <v>846</v>
      </c>
      <c r="L336" s="40" t="s">
        <v>1065</v>
      </c>
      <c r="M336" s="279">
        <v>1</v>
      </c>
      <c r="N336" s="37">
        <v>0.42</v>
      </c>
      <c r="O336" s="275">
        <f>N336*M336*O$7</f>
        <v>0.48998879999999995</v>
      </c>
      <c r="P336" s="275">
        <f>H336+I336+O336</f>
        <v>0.48998879999999995</v>
      </c>
      <c r="Q336" s="275">
        <f>O336*E336</f>
        <v>129.35704319999999</v>
      </c>
      <c r="R336" s="275">
        <f>P336*E336</f>
        <v>129.35704319999999</v>
      </c>
    </row>
    <row r="337" spans="1:18" ht="36">
      <c r="A337" s="279">
        <v>9</v>
      </c>
      <c r="B337" s="278" t="s">
        <v>139</v>
      </c>
      <c r="C337" s="11" t="s">
        <v>294</v>
      </c>
      <c r="D337" s="279" t="s">
        <v>847</v>
      </c>
      <c r="E337" s="275">
        <v>2.64</v>
      </c>
      <c r="F337" s="279">
        <v>10.199999999999999</v>
      </c>
      <c r="G337" s="279">
        <v>1.41</v>
      </c>
      <c r="H337" s="29">
        <f t="shared" ref="H337:H338" si="264">F337*H$7</f>
        <v>25.171457999999998</v>
      </c>
      <c r="I337" s="29">
        <f t="shared" ref="I337:I338" si="265">G337*I$7</f>
        <v>4.3112159999999999</v>
      </c>
      <c r="J337" s="11" t="s">
        <v>115</v>
      </c>
      <c r="K337" s="279" t="s">
        <v>845</v>
      </c>
      <c r="L337" s="38" t="s">
        <v>116</v>
      </c>
      <c r="M337" s="279">
        <v>3.06</v>
      </c>
      <c r="N337" s="37">
        <v>26</v>
      </c>
      <c r="O337" s="275">
        <f>N337*M337*O$7</f>
        <v>92.817878399999998</v>
      </c>
      <c r="P337" s="275">
        <f>H337+I337+O337</f>
        <v>122.30055239999999</v>
      </c>
      <c r="Q337" s="275">
        <f>O337*E337</f>
        <v>245.03919897599999</v>
      </c>
      <c r="R337" s="275">
        <f>P337*E337</f>
        <v>322.873458336</v>
      </c>
    </row>
    <row r="338" spans="1:18" ht="72">
      <c r="A338" s="279">
        <v>10</v>
      </c>
      <c r="B338" s="13" t="s">
        <v>295</v>
      </c>
      <c r="C338" s="11" t="s">
        <v>297</v>
      </c>
      <c r="D338" s="279" t="s">
        <v>846</v>
      </c>
      <c r="E338" s="16">
        <v>264</v>
      </c>
      <c r="F338" s="279">
        <v>0.436</v>
      </c>
      <c r="G338" s="279">
        <v>7.4999999999999997E-3</v>
      </c>
      <c r="H338" s="29">
        <f t="shared" si="264"/>
        <v>1.0759564399999999</v>
      </c>
      <c r="I338" s="29">
        <f t="shared" si="265"/>
        <v>2.2931999999999998E-2</v>
      </c>
      <c r="J338" s="11" t="s">
        <v>296</v>
      </c>
      <c r="K338" s="279" t="s">
        <v>846</v>
      </c>
      <c r="L338" s="37"/>
      <c r="M338" s="37">
        <v>1.02</v>
      </c>
      <c r="N338" s="37">
        <v>25.1</v>
      </c>
      <c r="O338" s="275">
        <f>N338*M338*O$7</f>
        <v>29.868317279999999</v>
      </c>
      <c r="P338" s="275">
        <f t="shared" ref="P338" si="266">H338+I338+O338</f>
        <v>30.967205719999999</v>
      </c>
      <c r="Q338" s="275">
        <f t="shared" ref="Q338" si="267">O338*E338</f>
        <v>7885.2357619200002</v>
      </c>
      <c r="R338" s="275">
        <f t="shared" ref="R338" si="268">P338*E338</f>
        <v>8175.3423100800001</v>
      </c>
    </row>
    <row r="339" spans="1:18" ht="18">
      <c r="A339" s="279"/>
      <c r="B339" s="13"/>
      <c r="C339" s="17" t="s">
        <v>382</v>
      </c>
      <c r="D339" s="279"/>
      <c r="E339" s="279"/>
      <c r="F339" s="279"/>
      <c r="G339" s="279"/>
      <c r="H339" s="275"/>
      <c r="I339" s="275"/>
      <c r="J339" s="11"/>
      <c r="K339" s="279"/>
      <c r="L339" s="38"/>
      <c r="M339" s="37"/>
      <c r="N339" s="37"/>
      <c r="O339" s="275"/>
      <c r="P339" s="275"/>
      <c r="Q339" s="275"/>
      <c r="R339" s="275"/>
    </row>
    <row r="340" spans="1:18" ht="36">
      <c r="A340" s="279">
        <v>1</v>
      </c>
      <c r="B340" s="279" t="s">
        <v>113</v>
      </c>
      <c r="C340" s="11" t="s">
        <v>360</v>
      </c>
      <c r="D340" s="279" t="s">
        <v>845</v>
      </c>
      <c r="E340" s="279">
        <f>1.5</f>
        <v>1.5</v>
      </c>
      <c r="F340" s="279">
        <v>1.1000000000000001</v>
      </c>
      <c r="G340" s="279"/>
      <c r="H340" s="29">
        <f t="shared" ref="H340:H344" si="269">F340*H$7</f>
        <v>2.714569</v>
      </c>
      <c r="I340" s="29"/>
      <c r="J340" s="11"/>
      <c r="K340" s="279"/>
      <c r="L340" s="37"/>
      <c r="M340" s="37"/>
      <c r="N340" s="37"/>
      <c r="O340" s="275"/>
      <c r="P340" s="275">
        <f>H340+I340+O340</f>
        <v>2.714569</v>
      </c>
      <c r="Q340" s="275"/>
      <c r="R340" s="275">
        <f>P340*E340</f>
        <v>4.0718534999999996</v>
      </c>
    </row>
    <row r="341" spans="1:18" ht="18">
      <c r="A341" s="279">
        <v>2</v>
      </c>
      <c r="B341" s="279" t="s">
        <v>77</v>
      </c>
      <c r="C341" s="11" t="s">
        <v>78</v>
      </c>
      <c r="D341" s="279" t="s">
        <v>845</v>
      </c>
      <c r="E341" s="279">
        <f>0.17</f>
        <v>0.17</v>
      </c>
      <c r="F341" s="279">
        <v>0.56200000000000006</v>
      </c>
      <c r="G341" s="279"/>
      <c r="H341" s="29">
        <f t="shared" si="269"/>
        <v>1.3868979800000001</v>
      </c>
      <c r="I341" s="29"/>
      <c r="J341" s="11"/>
      <c r="K341" s="279"/>
      <c r="L341" s="37"/>
      <c r="M341" s="37"/>
      <c r="N341" s="37"/>
      <c r="O341" s="275"/>
      <c r="P341" s="275">
        <f>H341+I341+O341</f>
        <v>1.3868979800000001</v>
      </c>
      <c r="Q341" s="275"/>
      <c r="R341" s="275">
        <f>P341*E341</f>
        <v>0.23577265660000002</v>
      </c>
    </row>
    <row r="342" spans="1:18" ht="36">
      <c r="A342" s="279">
        <v>3</v>
      </c>
      <c r="B342" s="13" t="s">
        <v>121</v>
      </c>
      <c r="C342" s="11" t="s">
        <v>281</v>
      </c>
      <c r="D342" s="279" t="s">
        <v>847</v>
      </c>
      <c r="E342" s="12">
        <f>0.0216</f>
        <v>2.1600000000000001E-2</v>
      </c>
      <c r="F342" s="279">
        <v>3.57</v>
      </c>
      <c r="G342" s="279">
        <v>0.99</v>
      </c>
      <c r="H342" s="29">
        <f t="shared" si="269"/>
        <v>8.8100103000000001</v>
      </c>
      <c r="I342" s="29">
        <f t="shared" ref="I342:I344" si="270">G342*I$7</f>
        <v>3.0270239999999999</v>
      </c>
      <c r="J342" s="11" t="s">
        <v>130</v>
      </c>
      <c r="K342" s="279" t="s">
        <v>845</v>
      </c>
      <c r="L342" s="37" t="s">
        <v>131</v>
      </c>
      <c r="M342" s="37">
        <v>4.08</v>
      </c>
      <c r="N342" s="37">
        <v>4</v>
      </c>
      <c r="O342" s="275">
        <f>N342*M342*O$7</f>
        <v>19.039564799999997</v>
      </c>
      <c r="P342" s="275">
        <f>H342+I342+O342</f>
        <v>30.876599099999996</v>
      </c>
      <c r="Q342" s="275">
        <f>O342*E342</f>
        <v>0.41125459967999994</v>
      </c>
      <c r="R342" s="275">
        <f>P342*E342</f>
        <v>0.66693454056000001</v>
      </c>
    </row>
    <row r="343" spans="1:18" ht="18">
      <c r="A343" s="279">
        <v>4</v>
      </c>
      <c r="B343" s="279" t="s">
        <v>77</v>
      </c>
      <c r="C343" s="11" t="s">
        <v>236</v>
      </c>
      <c r="D343" s="279" t="s">
        <v>845</v>
      </c>
      <c r="E343" s="279">
        <f>1.3</f>
        <v>1.3</v>
      </c>
      <c r="F343" s="279">
        <v>0.56200000000000006</v>
      </c>
      <c r="G343" s="279"/>
      <c r="H343" s="29">
        <f t="shared" si="269"/>
        <v>1.3868979800000001</v>
      </c>
      <c r="I343" s="29"/>
      <c r="J343" s="11"/>
      <c r="K343" s="279"/>
      <c r="L343" s="37"/>
      <c r="M343" s="37"/>
      <c r="N343" s="37"/>
      <c r="O343" s="275"/>
      <c r="P343" s="275">
        <f>H343+I343+O343</f>
        <v>1.3868979800000001</v>
      </c>
      <c r="Q343" s="275"/>
      <c r="R343" s="275">
        <f>P343*E343</f>
        <v>1.8029673740000001</v>
      </c>
    </row>
    <row r="344" spans="1:18" ht="18">
      <c r="A344" s="324">
        <v>5</v>
      </c>
      <c r="B344" s="328" t="s">
        <v>331</v>
      </c>
      <c r="C344" s="327" t="s">
        <v>884</v>
      </c>
      <c r="D344" s="324" t="s">
        <v>845</v>
      </c>
      <c r="E344" s="324">
        <f>1.3</f>
        <v>1.3</v>
      </c>
      <c r="F344" s="324">
        <v>1.55</v>
      </c>
      <c r="G344" s="324">
        <v>0.76</v>
      </c>
      <c r="H344" s="317">
        <f t="shared" si="269"/>
        <v>3.8250744999999999</v>
      </c>
      <c r="I344" s="317">
        <f t="shared" si="270"/>
        <v>2.3237760000000001</v>
      </c>
      <c r="J344" s="11" t="s">
        <v>854</v>
      </c>
      <c r="K344" s="279" t="s">
        <v>845</v>
      </c>
      <c r="L344" s="37" t="s">
        <v>132</v>
      </c>
      <c r="M344" s="279">
        <v>1.02</v>
      </c>
      <c r="N344" s="37">
        <v>22.5</v>
      </c>
      <c r="O344" s="330">
        <f>((N344*M344)/1.02+(N345*M345)+(N346*M346))*O$7</f>
        <v>30.096978719999999</v>
      </c>
      <c r="P344" s="325">
        <f t="shared" ref="P344" si="271">H344+I344+O344</f>
        <v>36.245829219999997</v>
      </c>
      <c r="Q344" s="325">
        <f t="shared" ref="Q344" si="272">O344*E344</f>
        <v>39.126072336</v>
      </c>
      <c r="R344" s="325">
        <f t="shared" ref="R344" si="273">P344*E344</f>
        <v>47.119577985999996</v>
      </c>
    </row>
    <row r="345" spans="1:18" ht="18">
      <c r="A345" s="324"/>
      <c r="B345" s="328"/>
      <c r="C345" s="327"/>
      <c r="D345" s="324"/>
      <c r="E345" s="324"/>
      <c r="F345" s="324"/>
      <c r="G345" s="324"/>
      <c r="H345" s="317"/>
      <c r="I345" s="317"/>
      <c r="J345" s="11" t="s">
        <v>79</v>
      </c>
      <c r="K345" s="279" t="s">
        <v>846</v>
      </c>
      <c r="L345" s="37"/>
      <c r="M345" s="279">
        <v>0.80300000000000005</v>
      </c>
      <c r="N345" s="37">
        <v>3.5</v>
      </c>
      <c r="O345" s="330"/>
      <c r="P345" s="325"/>
      <c r="Q345" s="325"/>
      <c r="R345" s="325"/>
    </row>
    <row r="346" spans="1:18" ht="18">
      <c r="A346" s="324"/>
      <c r="B346" s="328"/>
      <c r="C346" s="327"/>
      <c r="D346" s="324"/>
      <c r="E346" s="324"/>
      <c r="F346" s="324"/>
      <c r="G346" s="324"/>
      <c r="H346" s="317"/>
      <c r="I346" s="317"/>
      <c r="J346" s="11" t="s">
        <v>80</v>
      </c>
      <c r="K346" s="279" t="s">
        <v>845</v>
      </c>
      <c r="L346" s="40" t="s">
        <v>978</v>
      </c>
      <c r="M346" s="279">
        <v>3.8999999999999998E-3</v>
      </c>
      <c r="N346" s="37">
        <v>125</v>
      </c>
      <c r="O346" s="330"/>
      <c r="P346" s="325"/>
      <c r="Q346" s="325"/>
      <c r="R346" s="325"/>
    </row>
    <row r="347" spans="1:18" ht="36">
      <c r="A347" s="324">
        <v>6</v>
      </c>
      <c r="B347" s="323" t="s">
        <v>332</v>
      </c>
      <c r="C347" s="327" t="s">
        <v>333</v>
      </c>
      <c r="D347" s="324" t="s">
        <v>939</v>
      </c>
      <c r="E347" s="331">
        <f>0.57416</f>
        <v>0.57416</v>
      </c>
      <c r="F347" s="324">
        <v>10.3</v>
      </c>
      <c r="G347" s="324">
        <v>10.8</v>
      </c>
      <c r="H347" s="317">
        <f t="shared" ref="H347" si="274">F347*H$7</f>
        <v>25.418237000000001</v>
      </c>
      <c r="I347" s="317">
        <f t="shared" ref="I347" si="275">G347*I$7</f>
        <v>33.022080000000003</v>
      </c>
      <c r="J347" s="11" t="s">
        <v>133</v>
      </c>
      <c r="K347" s="279" t="s">
        <v>124</v>
      </c>
      <c r="L347" s="37" t="s">
        <v>1020</v>
      </c>
      <c r="M347" s="279">
        <v>1</v>
      </c>
      <c r="N347" s="37">
        <v>0.33300000000000002</v>
      </c>
      <c r="O347" s="330">
        <f>((N347*M347)+(N348*M348)+(N349*M349))*O$7</f>
        <v>5.9766967199999996</v>
      </c>
      <c r="P347" s="325">
        <f t="shared" ref="P347" si="276">H347+I347+O347</f>
        <v>64.41701372</v>
      </c>
      <c r="Q347" s="325">
        <f t="shared" ref="Q347" si="277">O347*E347</f>
        <v>3.4315801887551998</v>
      </c>
      <c r="R347" s="325">
        <f t="shared" ref="R347" si="278">P347*E347</f>
        <v>36.985672597475201</v>
      </c>
    </row>
    <row r="348" spans="1:18" ht="18">
      <c r="A348" s="324"/>
      <c r="B348" s="323"/>
      <c r="C348" s="327"/>
      <c r="D348" s="324"/>
      <c r="E348" s="331"/>
      <c r="F348" s="324"/>
      <c r="G348" s="324"/>
      <c r="H348" s="317"/>
      <c r="I348" s="317"/>
      <c r="J348" s="11" t="s">
        <v>134</v>
      </c>
      <c r="K348" s="279" t="s">
        <v>124</v>
      </c>
      <c r="L348" s="40" t="s">
        <v>1019</v>
      </c>
      <c r="M348" s="279">
        <v>2</v>
      </c>
      <c r="N348" s="37">
        <v>1</v>
      </c>
      <c r="O348" s="330"/>
      <c r="P348" s="325"/>
      <c r="Q348" s="325"/>
      <c r="R348" s="325"/>
    </row>
    <row r="349" spans="1:18" ht="18">
      <c r="A349" s="324"/>
      <c r="B349" s="323"/>
      <c r="C349" s="327"/>
      <c r="D349" s="324"/>
      <c r="E349" s="331"/>
      <c r="F349" s="324"/>
      <c r="G349" s="324"/>
      <c r="H349" s="317"/>
      <c r="I349" s="317"/>
      <c r="J349" s="11" t="s">
        <v>135</v>
      </c>
      <c r="K349" s="279" t="s">
        <v>124</v>
      </c>
      <c r="L349" s="37" t="s">
        <v>1018</v>
      </c>
      <c r="M349" s="279">
        <v>3</v>
      </c>
      <c r="N349" s="37">
        <v>0.93</v>
      </c>
      <c r="O349" s="330"/>
      <c r="P349" s="325"/>
      <c r="Q349" s="325"/>
      <c r="R349" s="325"/>
    </row>
    <row r="350" spans="1:18" ht="36">
      <c r="A350" s="279">
        <v>7</v>
      </c>
      <c r="B350" s="13" t="s">
        <v>71</v>
      </c>
      <c r="C350" s="11" t="s">
        <v>334</v>
      </c>
      <c r="D350" s="279" t="s">
        <v>248</v>
      </c>
      <c r="E350" s="14">
        <f>22.8</f>
        <v>22.8</v>
      </c>
      <c r="F350" s="279"/>
      <c r="G350" s="279"/>
      <c r="H350" s="275"/>
      <c r="I350" s="275"/>
      <c r="J350" s="11" t="s">
        <v>335</v>
      </c>
      <c r="K350" s="279" t="s">
        <v>248</v>
      </c>
      <c r="L350" s="40" t="s">
        <v>1066</v>
      </c>
      <c r="M350" s="279">
        <v>1</v>
      </c>
      <c r="N350" s="37">
        <v>3.05</v>
      </c>
      <c r="O350" s="275">
        <f>N350*M350*O$7</f>
        <v>3.5582519999999995</v>
      </c>
      <c r="P350" s="275">
        <f>H350+I350+O350</f>
        <v>3.5582519999999995</v>
      </c>
      <c r="Q350" s="275">
        <f>O350*E350</f>
        <v>81.128145599999996</v>
      </c>
      <c r="R350" s="275">
        <f>P350*E350</f>
        <v>81.128145599999996</v>
      </c>
    </row>
    <row r="351" spans="1:18" ht="36">
      <c r="A351" s="279">
        <v>8</v>
      </c>
      <c r="B351" s="13" t="s">
        <v>71</v>
      </c>
      <c r="C351" s="11" t="s">
        <v>336</v>
      </c>
      <c r="D351" s="279" t="s">
        <v>248</v>
      </c>
      <c r="E351" s="14">
        <f>10.2</f>
        <v>10.199999999999999</v>
      </c>
      <c r="F351" s="279"/>
      <c r="G351" s="279"/>
      <c r="H351" s="275"/>
      <c r="I351" s="275"/>
      <c r="J351" s="11" t="s">
        <v>337</v>
      </c>
      <c r="K351" s="279" t="s">
        <v>248</v>
      </c>
      <c r="L351" s="40"/>
      <c r="M351" s="279">
        <v>1</v>
      </c>
      <c r="N351" s="37">
        <v>2.95</v>
      </c>
      <c r="O351" s="275">
        <f>N351*M351*O$7</f>
        <v>3.4415879999999999</v>
      </c>
      <c r="P351" s="275">
        <f>H351+I351+O351</f>
        <v>3.4415879999999999</v>
      </c>
      <c r="Q351" s="275">
        <f>O351*E351</f>
        <v>35.104197599999999</v>
      </c>
      <c r="R351" s="275">
        <f>P351*E351</f>
        <v>35.104197599999999</v>
      </c>
    </row>
    <row r="352" spans="1:18" ht="36">
      <c r="A352" s="279">
        <v>9</v>
      </c>
      <c r="B352" s="13" t="s">
        <v>71</v>
      </c>
      <c r="C352" s="11" t="s">
        <v>338</v>
      </c>
      <c r="D352" s="279" t="s">
        <v>248</v>
      </c>
      <c r="E352" s="14">
        <f>9.6</f>
        <v>9.6</v>
      </c>
      <c r="F352" s="279"/>
      <c r="G352" s="279"/>
      <c r="H352" s="275"/>
      <c r="I352" s="275"/>
      <c r="J352" s="11" t="s">
        <v>339</v>
      </c>
      <c r="K352" s="279" t="s">
        <v>248</v>
      </c>
      <c r="L352" s="40"/>
      <c r="M352" s="279">
        <v>1</v>
      </c>
      <c r="N352" s="37">
        <v>2.83</v>
      </c>
      <c r="O352" s="275">
        <f>N352*M352*O$7</f>
        <v>3.3015911999999998</v>
      </c>
      <c r="P352" s="275">
        <f>H352+I352+O352</f>
        <v>3.3015911999999998</v>
      </c>
      <c r="Q352" s="275">
        <f>O352*E352</f>
        <v>31.695275519999996</v>
      </c>
      <c r="R352" s="275">
        <f>P352*E352</f>
        <v>31.695275519999996</v>
      </c>
    </row>
    <row r="353" spans="1:18" ht="36">
      <c r="A353" s="279">
        <v>10</v>
      </c>
      <c r="B353" s="13" t="s">
        <v>71</v>
      </c>
      <c r="C353" s="11" t="s">
        <v>340</v>
      </c>
      <c r="D353" s="279" t="s">
        <v>248</v>
      </c>
      <c r="E353" s="14">
        <f>57.6</f>
        <v>57.6</v>
      </c>
      <c r="F353" s="279"/>
      <c r="G353" s="279"/>
      <c r="H353" s="275"/>
      <c r="I353" s="275"/>
      <c r="J353" s="11" t="s">
        <v>341</v>
      </c>
      <c r="K353" s="279" t="s">
        <v>248</v>
      </c>
      <c r="L353" s="40" t="s">
        <v>1067</v>
      </c>
      <c r="M353" s="279">
        <v>1</v>
      </c>
      <c r="N353" s="37">
        <v>0.5</v>
      </c>
      <c r="O353" s="275">
        <f>N353*M353*O$7</f>
        <v>0.58331999999999995</v>
      </c>
      <c r="P353" s="275">
        <f>H353+I353+O353</f>
        <v>0.58331999999999995</v>
      </c>
      <c r="Q353" s="275">
        <f>O353*E353</f>
        <v>33.599232000000001</v>
      </c>
      <c r="R353" s="275">
        <f>P353*E353</f>
        <v>33.599232000000001</v>
      </c>
    </row>
    <row r="354" spans="1:18" ht="72">
      <c r="A354" s="324">
        <v>11</v>
      </c>
      <c r="B354" s="328" t="s">
        <v>342</v>
      </c>
      <c r="C354" s="327" t="s">
        <v>343</v>
      </c>
      <c r="D354" s="324" t="s">
        <v>847</v>
      </c>
      <c r="E354" s="325">
        <f>0.16</f>
        <v>0.16</v>
      </c>
      <c r="F354" s="324">
        <v>18.100000000000001</v>
      </c>
      <c r="G354" s="324">
        <v>15.3</v>
      </c>
      <c r="H354" s="317">
        <f t="shared" ref="H354" si="279">F354*H$7</f>
        <v>44.666999000000004</v>
      </c>
      <c r="I354" s="317">
        <f t="shared" ref="I354" si="280">G354*I$7</f>
        <v>46.781280000000002</v>
      </c>
      <c r="J354" s="11" t="s">
        <v>344</v>
      </c>
      <c r="K354" s="279" t="s">
        <v>846</v>
      </c>
      <c r="L354" s="37" t="s">
        <v>1091</v>
      </c>
      <c r="M354" s="37">
        <v>101.5</v>
      </c>
      <c r="N354" s="37">
        <v>2.1800000000000002</v>
      </c>
      <c r="O354" s="330">
        <f>((N354*M354)+(N355*M355)+(N356*M356))*O$7</f>
        <v>262.41816839999996</v>
      </c>
      <c r="P354" s="325">
        <f t="shared" ref="P354" si="281">H354+I354+O354</f>
        <v>353.86644739999997</v>
      </c>
      <c r="Q354" s="325">
        <f t="shared" ref="Q354" si="282">O354*E354</f>
        <v>41.98690694399999</v>
      </c>
      <c r="R354" s="325">
        <f t="shared" ref="R354" si="283">P354*E354</f>
        <v>56.618631583999999</v>
      </c>
    </row>
    <row r="355" spans="1:18" ht="18">
      <c r="A355" s="324"/>
      <c r="B355" s="328"/>
      <c r="C355" s="327"/>
      <c r="D355" s="324"/>
      <c r="E355" s="325"/>
      <c r="F355" s="324"/>
      <c r="G355" s="324"/>
      <c r="H355" s="317"/>
      <c r="I355" s="317"/>
      <c r="J355" s="20" t="s">
        <v>345</v>
      </c>
      <c r="K355" s="279" t="s">
        <v>124</v>
      </c>
      <c r="L355" s="37" t="s">
        <v>1020</v>
      </c>
      <c r="M355" s="37">
        <v>5</v>
      </c>
      <c r="N355" s="37">
        <v>0.33300000000000002</v>
      </c>
      <c r="O355" s="330"/>
      <c r="P355" s="325"/>
      <c r="Q355" s="325"/>
      <c r="R355" s="325"/>
    </row>
    <row r="356" spans="1:18" ht="18">
      <c r="A356" s="324"/>
      <c r="B356" s="328"/>
      <c r="C356" s="327"/>
      <c r="D356" s="324"/>
      <c r="E356" s="325"/>
      <c r="F356" s="324"/>
      <c r="G356" s="324"/>
      <c r="H356" s="317"/>
      <c r="I356" s="317"/>
      <c r="J356" s="20" t="s">
        <v>346</v>
      </c>
      <c r="K356" s="279" t="s">
        <v>124</v>
      </c>
      <c r="L356" s="40" t="s">
        <v>1019</v>
      </c>
      <c r="M356" s="37">
        <v>2</v>
      </c>
      <c r="N356" s="37">
        <v>1</v>
      </c>
      <c r="O356" s="330"/>
      <c r="P356" s="325"/>
      <c r="Q356" s="325"/>
      <c r="R356" s="325"/>
    </row>
    <row r="357" spans="1:18" ht="36">
      <c r="A357" s="279">
        <v>12</v>
      </c>
      <c r="B357" s="279" t="s">
        <v>347</v>
      </c>
      <c r="C357" s="11" t="s">
        <v>348</v>
      </c>
      <c r="D357" s="279" t="s">
        <v>847</v>
      </c>
      <c r="E357" s="279">
        <f>0.039</f>
        <v>3.9E-2</v>
      </c>
      <c r="F357" s="279">
        <v>45.89</v>
      </c>
      <c r="G357" s="279">
        <v>0.41</v>
      </c>
      <c r="H357" s="29">
        <f t="shared" ref="H357:H358" si="284">F357*H$7</f>
        <v>113.24688310000001</v>
      </c>
      <c r="I357" s="29">
        <f t="shared" ref="I357:I358" si="285">G357*I$7</f>
        <v>1.2536159999999998</v>
      </c>
      <c r="J357" s="11" t="s">
        <v>349</v>
      </c>
      <c r="K357" s="279" t="s">
        <v>846</v>
      </c>
      <c r="L357" s="37" t="s">
        <v>1090</v>
      </c>
      <c r="M357" s="37">
        <v>101.5</v>
      </c>
      <c r="N357" s="37">
        <v>1.8</v>
      </c>
      <c r="O357" s="275">
        <f>N357*M357*O$7</f>
        <v>213.145128</v>
      </c>
      <c r="P357" s="275">
        <f>H357+I357+O357</f>
        <v>327.64562710000001</v>
      </c>
      <c r="Q357" s="275">
        <f>O357*E357</f>
        <v>8.3126599920000004</v>
      </c>
      <c r="R357" s="275">
        <f>P357*E357</f>
        <v>12.7781794569</v>
      </c>
    </row>
    <row r="358" spans="1:18" ht="36">
      <c r="A358" s="324">
        <v>13</v>
      </c>
      <c r="B358" s="328" t="s">
        <v>350</v>
      </c>
      <c r="C358" s="327" t="s">
        <v>351</v>
      </c>
      <c r="D358" s="324" t="s">
        <v>939</v>
      </c>
      <c r="E358" s="324">
        <f>0.389812</f>
        <v>0.38981199999999999</v>
      </c>
      <c r="F358" s="324">
        <v>10.6</v>
      </c>
      <c r="G358" s="324">
        <v>14.5</v>
      </c>
      <c r="H358" s="317">
        <f t="shared" si="284"/>
        <v>26.158573999999998</v>
      </c>
      <c r="I358" s="317">
        <f t="shared" si="285"/>
        <v>44.3352</v>
      </c>
      <c r="J358" s="11" t="s">
        <v>133</v>
      </c>
      <c r="K358" s="279" t="s">
        <v>124</v>
      </c>
      <c r="L358" s="37" t="s">
        <v>1020</v>
      </c>
      <c r="M358" s="279">
        <v>4.5</v>
      </c>
      <c r="N358" s="37">
        <v>0.33300000000000002</v>
      </c>
      <c r="O358" s="330">
        <f>((N358*M358)+(N359*M359)+(N360*M360))*O$7</f>
        <v>5.3997932400000002</v>
      </c>
      <c r="P358" s="325">
        <f t="shared" ref="P358" si="286">H358+I358+O358</f>
        <v>75.893567239999996</v>
      </c>
      <c r="Q358" s="325">
        <f t="shared" ref="Q358" si="287">O358*E358</f>
        <v>2.1049042024708799</v>
      </c>
      <c r="R358" s="325">
        <f t="shared" ref="R358" si="288">P358*E358</f>
        <v>29.584223232958877</v>
      </c>
    </row>
    <row r="359" spans="1:18" ht="18">
      <c r="A359" s="324"/>
      <c r="B359" s="328"/>
      <c r="C359" s="327"/>
      <c r="D359" s="324"/>
      <c r="E359" s="324"/>
      <c r="F359" s="324"/>
      <c r="G359" s="324"/>
      <c r="H359" s="317"/>
      <c r="I359" s="317"/>
      <c r="J359" s="11" t="s">
        <v>135</v>
      </c>
      <c r="K359" s="279" t="s">
        <v>124</v>
      </c>
      <c r="L359" s="37" t="s">
        <v>1018</v>
      </c>
      <c r="M359" s="279">
        <v>1</v>
      </c>
      <c r="N359" s="37">
        <v>0.93</v>
      </c>
      <c r="O359" s="330"/>
      <c r="P359" s="325"/>
      <c r="Q359" s="325"/>
      <c r="R359" s="325"/>
    </row>
    <row r="360" spans="1:18" ht="18">
      <c r="A360" s="324"/>
      <c r="B360" s="328"/>
      <c r="C360" s="327"/>
      <c r="D360" s="324"/>
      <c r="E360" s="324"/>
      <c r="F360" s="324"/>
      <c r="G360" s="324"/>
      <c r="H360" s="317"/>
      <c r="I360" s="317"/>
      <c r="J360" s="11" t="s">
        <v>134</v>
      </c>
      <c r="K360" s="279" t="s">
        <v>124</v>
      </c>
      <c r="L360" s="40" t="s">
        <v>1019</v>
      </c>
      <c r="M360" s="279">
        <v>2.2000000000000002</v>
      </c>
      <c r="N360" s="37">
        <v>1</v>
      </c>
      <c r="O360" s="330"/>
      <c r="P360" s="325"/>
      <c r="Q360" s="325"/>
      <c r="R360" s="325"/>
    </row>
    <row r="361" spans="1:18" ht="36">
      <c r="A361" s="279">
        <v>14</v>
      </c>
      <c r="B361" s="13" t="s">
        <v>71</v>
      </c>
      <c r="C361" s="11" t="s">
        <v>352</v>
      </c>
      <c r="D361" s="279" t="s">
        <v>248</v>
      </c>
      <c r="E361" s="14">
        <f>15.6</f>
        <v>15.6</v>
      </c>
      <c r="F361" s="279"/>
      <c r="G361" s="279"/>
      <c r="H361" s="275"/>
      <c r="I361" s="275"/>
      <c r="J361" s="11" t="s">
        <v>353</v>
      </c>
      <c r="K361" s="279" t="s">
        <v>248</v>
      </c>
      <c r="L361" s="40" t="s">
        <v>1068</v>
      </c>
      <c r="M361" s="279">
        <v>1</v>
      </c>
      <c r="N361" s="37">
        <v>3.82</v>
      </c>
      <c r="O361" s="275">
        <f>N361*M361*O$7</f>
        <v>4.4565647999999998</v>
      </c>
      <c r="P361" s="275">
        <f>H361+I361+O361</f>
        <v>4.4565647999999998</v>
      </c>
      <c r="Q361" s="275">
        <f>O361*E361</f>
        <v>69.522410879999995</v>
      </c>
      <c r="R361" s="275">
        <f>P361*E361</f>
        <v>69.522410879999995</v>
      </c>
    </row>
    <row r="362" spans="1:18" ht="36">
      <c r="A362" s="279">
        <v>15</v>
      </c>
      <c r="B362" s="13" t="s">
        <v>71</v>
      </c>
      <c r="C362" s="11" t="s">
        <v>354</v>
      </c>
      <c r="D362" s="279" t="s">
        <v>248</v>
      </c>
      <c r="E362" s="14">
        <f>18.4</f>
        <v>18.399999999999999</v>
      </c>
      <c r="F362" s="279"/>
      <c r="G362" s="279"/>
      <c r="H362" s="275"/>
      <c r="I362" s="275"/>
      <c r="J362" s="11" t="s">
        <v>339</v>
      </c>
      <c r="K362" s="279" t="s">
        <v>248</v>
      </c>
      <c r="L362" s="40"/>
      <c r="M362" s="279">
        <v>1</v>
      </c>
      <c r="N362" s="37">
        <v>2.83</v>
      </c>
      <c r="O362" s="275">
        <f>N362*M362*O$7</f>
        <v>3.3015911999999998</v>
      </c>
      <c r="P362" s="275">
        <f>H362+I362+O362</f>
        <v>3.3015911999999998</v>
      </c>
      <c r="Q362" s="275">
        <f>O362*E362</f>
        <v>60.749278079999989</v>
      </c>
      <c r="R362" s="275">
        <f>P362*E362</f>
        <v>60.749278079999989</v>
      </c>
    </row>
    <row r="363" spans="1:18" ht="36">
      <c r="A363" s="279">
        <v>16</v>
      </c>
      <c r="B363" s="13" t="s">
        <v>71</v>
      </c>
      <c r="C363" s="11" t="s">
        <v>89</v>
      </c>
      <c r="D363" s="279" t="s">
        <v>939</v>
      </c>
      <c r="E363" s="15">
        <f>0.05012</f>
        <v>5.0119999999999998E-2</v>
      </c>
      <c r="F363" s="279"/>
      <c r="G363" s="279"/>
      <c r="H363" s="275"/>
      <c r="I363" s="275"/>
      <c r="J363" s="11" t="s">
        <v>89</v>
      </c>
      <c r="K363" s="279" t="s">
        <v>939</v>
      </c>
      <c r="L363" s="40" t="s">
        <v>1056</v>
      </c>
      <c r="M363" s="279">
        <v>1</v>
      </c>
      <c r="N363" s="37">
        <v>479.17</v>
      </c>
      <c r="O363" s="275">
        <f>N363*M363*O$7</f>
        <v>559.01888880000001</v>
      </c>
      <c r="P363" s="275">
        <f>H363+I363+O363</f>
        <v>559.01888880000001</v>
      </c>
      <c r="Q363" s="275">
        <f>O363*E363</f>
        <v>28.018026706655998</v>
      </c>
      <c r="R363" s="275">
        <f>P363*E363</f>
        <v>28.018026706655998</v>
      </c>
    </row>
    <row r="364" spans="1:18" ht="18">
      <c r="A364" s="279">
        <v>17</v>
      </c>
      <c r="B364" s="13" t="s">
        <v>71</v>
      </c>
      <c r="C364" s="11" t="s">
        <v>355</v>
      </c>
      <c r="D364" s="279" t="s">
        <v>939</v>
      </c>
      <c r="E364" s="12">
        <f>0.0096</f>
        <v>9.5999999999999992E-3</v>
      </c>
      <c r="F364" s="279"/>
      <c r="G364" s="279"/>
      <c r="H364" s="275"/>
      <c r="I364" s="275"/>
      <c r="J364" s="11" t="s">
        <v>136</v>
      </c>
      <c r="K364" s="279" t="s">
        <v>939</v>
      </c>
      <c r="L364" s="40" t="s">
        <v>962</v>
      </c>
      <c r="M364" s="279">
        <v>1</v>
      </c>
      <c r="N364" s="37">
        <v>282.5</v>
      </c>
      <c r="O364" s="275">
        <f>N364*M364*O$7</f>
        <v>329.57579999999996</v>
      </c>
      <c r="P364" s="275">
        <f>H364+I364+O364</f>
        <v>329.57579999999996</v>
      </c>
      <c r="Q364" s="275">
        <f>O364*E364</f>
        <v>3.1639276799999991</v>
      </c>
      <c r="R364" s="275">
        <f>P364*E364</f>
        <v>3.1639276799999991</v>
      </c>
    </row>
    <row r="365" spans="1:18" ht="18">
      <c r="A365" s="324">
        <v>18</v>
      </c>
      <c r="B365" s="324" t="s">
        <v>128</v>
      </c>
      <c r="C365" s="327" t="s">
        <v>356</v>
      </c>
      <c r="D365" s="324" t="s">
        <v>847</v>
      </c>
      <c r="E365" s="324">
        <f>0.31</f>
        <v>0.31</v>
      </c>
      <c r="F365" s="324">
        <v>38.4</v>
      </c>
      <c r="G365" s="324">
        <v>0.03</v>
      </c>
      <c r="H365" s="317">
        <f t="shared" ref="H365" si="289">F365*H$7</f>
        <v>94.763135999999989</v>
      </c>
      <c r="I365" s="317">
        <f t="shared" ref="I365" si="290">G365*I$7</f>
        <v>9.172799999999999E-2</v>
      </c>
      <c r="J365" s="20" t="s">
        <v>126</v>
      </c>
      <c r="K365" s="279" t="s">
        <v>124</v>
      </c>
      <c r="L365" s="37" t="s">
        <v>965</v>
      </c>
      <c r="M365" s="279">
        <v>24.4</v>
      </c>
      <c r="N365" s="37">
        <v>0.8</v>
      </c>
      <c r="O365" s="330">
        <f>((N365*M365)+(N366*M366)+(N367*M367))*O$7</f>
        <v>25.817159879999998</v>
      </c>
      <c r="P365" s="325">
        <f t="shared" ref="P365" si="291">H365+I365+O365</f>
        <v>120.67202387999998</v>
      </c>
      <c r="Q365" s="325">
        <f t="shared" ref="Q365" si="292">O365*E365</f>
        <v>8.0033195627999998</v>
      </c>
      <c r="R365" s="325">
        <f t="shared" ref="R365" si="293">P365*E365</f>
        <v>37.408327402799998</v>
      </c>
    </row>
    <row r="366" spans="1:18" ht="18">
      <c r="A366" s="324"/>
      <c r="B366" s="324"/>
      <c r="C366" s="327"/>
      <c r="D366" s="324"/>
      <c r="E366" s="324"/>
      <c r="F366" s="324"/>
      <c r="G366" s="324"/>
      <c r="H366" s="317"/>
      <c r="I366" s="317"/>
      <c r="J366" s="20" t="s">
        <v>129</v>
      </c>
      <c r="K366" s="279" t="s">
        <v>124</v>
      </c>
      <c r="L366" s="37" t="s">
        <v>966</v>
      </c>
      <c r="M366" s="279">
        <v>0.2</v>
      </c>
      <c r="N366" s="37">
        <v>0.28999999999999998</v>
      </c>
      <c r="O366" s="330"/>
      <c r="P366" s="325"/>
      <c r="Q366" s="325"/>
      <c r="R366" s="325"/>
    </row>
    <row r="367" spans="1:18" ht="18">
      <c r="A367" s="324"/>
      <c r="B367" s="324"/>
      <c r="C367" s="327"/>
      <c r="D367" s="324"/>
      <c r="E367" s="324"/>
      <c r="F367" s="324"/>
      <c r="G367" s="324"/>
      <c r="H367" s="317"/>
      <c r="I367" s="317"/>
      <c r="J367" s="20" t="s">
        <v>127</v>
      </c>
      <c r="K367" s="279" t="s">
        <v>124</v>
      </c>
      <c r="L367" s="37"/>
      <c r="M367" s="279">
        <v>2.7</v>
      </c>
      <c r="N367" s="37">
        <v>0.94499999999999995</v>
      </c>
      <c r="O367" s="330"/>
      <c r="P367" s="325"/>
      <c r="Q367" s="325"/>
      <c r="R367" s="325"/>
    </row>
    <row r="368" spans="1:18" ht="54">
      <c r="A368" s="279">
        <v>19</v>
      </c>
      <c r="B368" s="13" t="s">
        <v>357</v>
      </c>
      <c r="C368" s="11" t="s">
        <v>358</v>
      </c>
      <c r="D368" s="279" t="s">
        <v>846</v>
      </c>
      <c r="E368" s="279">
        <f>6</f>
        <v>6</v>
      </c>
      <c r="F368" s="279">
        <v>0.66</v>
      </c>
      <c r="G368" s="279">
        <v>0.16</v>
      </c>
      <c r="H368" s="29">
        <f t="shared" ref="H368" si="294">F368*H$7</f>
        <v>1.6287414</v>
      </c>
      <c r="I368" s="29">
        <f t="shared" ref="I368" si="295">G368*I$7</f>
        <v>0.48921599999999998</v>
      </c>
      <c r="J368" s="11" t="s">
        <v>359</v>
      </c>
      <c r="K368" s="279" t="s">
        <v>846</v>
      </c>
      <c r="L368" s="38" t="s">
        <v>1071</v>
      </c>
      <c r="M368" s="37">
        <v>1</v>
      </c>
      <c r="N368" s="37">
        <v>4.63</v>
      </c>
      <c r="O368" s="275">
        <f>N368*M368*O$7</f>
        <v>5.401543199999999</v>
      </c>
      <c r="P368" s="275">
        <f>H368+I368+O368</f>
        <v>7.5195005999999989</v>
      </c>
      <c r="Q368" s="275">
        <f>O368*E368</f>
        <v>32.409259199999994</v>
      </c>
      <c r="R368" s="275">
        <f>P368*E368</f>
        <v>45.11700359999999</v>
      </c>
    </row>
    <row r="369" spans="1:18" ht="18">
      <c r="A369" s="279"/>
      <c r="B369" s="13"/>
      <c r="C369" s="19" t="s">
        <v>378</v>
      </c>
      <c r="D369" s="279"/>
      <c r="E369" s="279"/>
      <c r="F369" s="279"/>
      <c r="G369" s="279"/>
      <c r="H369" s="275"/>
      <c r="I369" s="275"/>
      <c r="J369" s="11"/>
      <c r="K369" s="279"/>
      <c r="L369" s="38"/>
      <c r="M369" s="37"/>
      <c r="N369" s="37"/>
      <c r="O369" s="275"/>
      <c r="P369" s="275"/>
      <c r="Q369" s="275"/>
      <c r="R369" s="275"/>
    </row>
    <row r="370" spans="1:18" ht="36">
      <c r="A370" s="279">
        <v>1</v>
      </c>
      <c r="B370" s="279" t="s">
        <v>113</v>
      </c>
      <c r="C370" s="11" t="s">
        <v>360</v>
      </c>
      <c r="D370" s="279" t="s">
        <v>845</v>
      </c>
      <c r="E370" s="279">
        <f>0.33*2</f>
        <v>0.66</v>
      </c>
      <c r="F370" s="279">
        <v>1.1000000000000001</v>
      </c>
      <c r="G370" s="279"/>
      <c r="H370" s="29">
        <f t="shared" ref="H370:H374" si="296">F370*H$7</f>
        <v>2.714569</v>
      </c>
      <c r="I370" s="29"/>
      <c r="J370" s="11"/>
      <c r="K370" s="279"/>
      <c r="L370" s="37"/>
      <c r="M370" s="37"/>
      <c r="N370" s="37"/>
      <c r="O370" s="275"/>
      <c r="P370" s="275">
        <f>H370+I370+O370</f>
        <v>2.714569</v>
      </c>
      <c r="Q370" s="275"/>
      <c r="R370" s="275">
        <f>P370*E370</f>
        <v>1.79161554</v>
      </c>
    </row>
    <row r="371" spans="1:18" ht="18">
      <c r="A371" s="279">
        <v>2</v>
      </c>
      <c r="B371" s="279" t="s">
        <v>77</v>
      </c>
      <c r="C371" s="11" t="s">
        <v>78</v>
      </c>
      <c r="D371" s="279" t="s">
        <v>845</v>
      </c>
      <c r="E371" s="279">
        <f>0.03*2</f>
        <v>0.06</v>
      </c>
      <c r="F371" s="279">
        <v>0.56200000000000006</v>
      </c>
      <c r="G371" s="279"/>
      <c r="H371" s="29">
        <f t="shared" si="296"/>
        <v>1.3868979800000001</v>
      </c>
      <c r="I371" s="29"/>
      <c r="J371" s="11"/>
      <c r="K371" s="279"/>
      <c r="L371" s="37"/>
      <c r="M371" s="37"/>
      <c r="N371" s="37"/>
      <c r="O371" s="275"/>
      <c r="P371" s="275">
        <f>H371+I371+O371</f>
        <v>1.3868979800000001</v>
      </c>
      <c r="Q371" s="275"/>
      <c r="R371" s="275">
        <f>P371*E371</f>
        <v>8.3213878800000002E-2</v>
      </c>
    </row>
    <row r="372" spans="1:18" ht="18">
      <c r="A372" s="279">
        <v>3</v>
      </c>
      <c r="B372" s="13" t="s">
        <v>121</v>
      </c>
      <c r="C372" s="11" t="s">
        <v>281</v>
      </c>
      <c r="D372" s="279" t="s">
        <v>847</v>
      </c>
      <c r="E372" s="12">
        <f>0.0033*2</f>
        <v>6.6E-3</v>
      </c>
      <c r="F372" s="279">
        <v>3.57</v>
      </c>
      <c r="G372" s="279">
        <v>0.99</v>
      </c>
      <c r="H372" s="29">
        <f t="shared" si="296"/>
        <v>8.8100103000000001</v>
      </c>
      <c r="I372" s="29">
        <f t="shared" ref="I372:I374" si="297">G372*I$7</f>
        <v>3.0270239999999999</v>
      </c>
      <c r="J372" s="11" t="s">
        <v>122</v>
      </c>
      <c r="K372" s="279" t="s">
        <v>845</v>
      </c>
      <c r="L372" s="37" t="s">
        <v>123</v>
      </c>
      <c r="M372" s="37">
        <v>4.08</v>
      </c>
      <c r="N372" s="37">
        <v>4</v>
      </c>
      <c r="O372" s="275">
        <f>N372*M372*O$7</f>
        <v>19.039564799999997</v>
      </c>
      <c r="P372" s="275">
        <f>H372+I372+O372</f>
        <v>30.876599099999996</v>
      </c>
      <c r="Q372" s="275">
        <f>O372*E372</f>
        <v>0.12566112767999998</v>
      </c>
      <c r="R372" s="275">
        <f>P372*E372</f>
        <v>0.20378555405999998</v>
      </c>
    </row>
    <row r="373" spans="1:18" ht="18">
      <c r="A373" s="279">
        <v>4</v>
      </c>
      <c r="B373" s="279" t="s">
        <v>77</v>
      </c>
      <c r="C373" s="11" t="s">
        <v>236</v>
      </c>
      <c r="D373" s="279" t="s">
        <v>845</v>
      </c>
      <c r="E373" s="279">
        <f>0.33*2</f>
        <v>0.66</v>
      </c>
      <c r="F373" s="279">
        <v>0.56200000000000006</v>
      </c>
      <c r="G373" s="279"/>
      <c r="H373" s="29">
        <f t="shared" si="296"/>
        <v>1.3868979800000001</v>
      </c>
      <c r="I373" s="29"/>
      <c r="J373" s="11"/>
      <c r="K373" s="279"/>
      <c r="L373" s="37"/>
      <c r="M373" s="37"/>
      <c r="N373" s="37"/>
      <c r="O373" s="275"/>
      <c r="P373" s="275">
        <f>H373+I373+O373</f>
        <v>1.3868979800000001</v>
      </c>
      <c r="Q373" s="275"/>
      <c r="R373" s="275">
        <f>P373*E373</f>
        <v>0.91535266680000005</v>
      </c>
    </row>
    <row r="374" spans="1:18" ht="18">
      <c r="A374" s="324">
        <v>5</v>
      </c>
      <c r="B374" s="328" t="s">
        <v>331</v>
      </c>
      <c r="C374" s="327" t="s">
        <v>883</v>
      </c>
      <c r="D374" s="324" t="s">
        <v>845</v>
      </c>
      <c r="E374" s="324">
        <f>0.504*2</f>
        <v>1.008</v>
      </c>
      <c r="F374" s="324">
        <v>1.55</v>
      </c>
      <c r="G374" s="324">
        <v>0.76</v>
      </c>
      <c r="H374" s="317">
        <f t="shared" si="296"/>
        <v>3.8250744999999999</v>
      </c>
      <c r="I374" s="317">
        <f t="shared" si="297"/>
        <v>2.3237760000000001</v>
      </c>
      <c r="J374" s="11" t="s">
        <v>854</v>
      </c>
      <c r="K374" s="279" t="s">
        <v>845</v>
      </c>
      <c r="L374" s="37" t="s">
        <v>132</v>
      </c>
      <c r="M374" s="279">
        <v>1.02</v>
      </c>
      <c r="N374" s="37">
        <v>22.5</v>
      </c>
      <c r="O374" s="330">
        <f>((N374*M374)/1.02+(N375*M375)+(N376*M376))*O$7</f>
        <v>30.096978719999999</v>
      </c>
      <c r="P374" s="325">
        <f t="shared" ref="P374" si="298">H374+I374+O374</f>
        <v>36.245829219999997</v>
      </c>
      <c r="Q374" s="325">
        <f t="shared" ref="Q374" si="299">O374*E374</f>
        <v>30.33775454976</v>
      </c>
      <c r="R374" s="325">
        <f t="shared" ref="R374" si="300">P374*E374</f>
        <v>36.53579585376</v>
      </c>
    </row>
    <row r="375" spans="1:18" ht="18">
      <c r="A375" s="324"/>
      <c r="B375" s="328"/>
      <c r="C375" s="327"/>
      <c r="D375" s="324"/>
      <c r="E375" s="324"/>
      <c r="F375" s="324"/>
      <c r="G375" s="324"/>
      <c r="H375" s="317"/>
      <c r="I375" s="317"/>
      <c r="J375" s="11" t="s">
        <v>79</v>
      </c>
      <c r="K375" s="279" t="s">
        <v>846</v>
      </c>
      <c r="L375" s="37"/>
      <c r="M375" s="279">
        <v>0.80300000000000005</v>
      </c>
      <c r="N375" s="37">
        <v>3.5</v>
      </c>
      <c r="O375" s="330"/>
      <c r="P375" s="325"/>
      <c r="Q375" s="325"/>
      <c r="R375" s="325"/>
    </row>
    <row r="376" spans="1:18" ht="18">
      <c r="A376" s="324"/>
      <c r="B376" s="328"/>
      <c r="C376" s="327"/>
      <c r="D376" s="324"/>
      <c r="E376" s="324"/>
      <c r="F376" s="324"/>
      <c r="G376" s="324"/>
      <c r="H376" s="317"/>
      <c r="I376" s="317"/>
      <c r="J376" s="11" t="s">
        <v>80</v>
      </c>
      <c r="K376" s="279" t="s">
        <v>845</v>
      </c>
      <c r="L376" s="40" t="s">
        <v>978</v>
      </c>
      <c r="M376" s="279">
        <v>3.8999999999999998E-3</v>
      </c>
      <c r="N376" s="37">
        <v>125</v>
      </c>
      <c r="O376" s="330"/>
      <c r="P376" s="325"/>
      <c r="Q376" s="325"/>
      <c r="R376" s="325"/>
    </row>
    <row r="377" spans="1:18" ht="18">
      <c r="A377" s="324">
        <v>6</v>
      </c>
      <c r="B377" s="328" t="s">
        <v>361</v>
      </c>
      <c r="C377" s="327" t="s">
        <v>362</v>
      </c>
      <c r="D377" s="324" t="s">
        <v>845</v>
      </c>
      <c r="E377" s="330">
        <f>0.047*2</f>
        <v>9.4E-2</v>
      </c>
      <c r="F377" s="324">
        <v>9.3000000000000007</v>
      </c>
      <c r="G377" s="324">
        <v>1.3</v>
      </c>
      <c r="H377" s="317">
        <f t="shared" ref="H377" si="301">F377*H$7</f>
        <v>22.950447</v>
      </c>
      <c r="I377" s="317">
        <f t="shared" ref="I377" si="302">G377*I$7</f>
        <v>3.9748800000000002</v>
      </c>
      <c r="J377" s="11" t="s">
        <v>363</v>
      </c>
      <c r="K377" s="279" t="s">
        <v>845</v>
      </c>
      <c r="L377" s="40" t="s">
        <v>978</v>
      </c>
      <c r="M377" s="279">
        <v>1</v>
      </c>
      <c r="N377" s="37">
        <v>125</v>
      </c>
      <c r="O377" s="325">
        <f>((N377*M377)+(N378*M378))*O$7</f>
        <v>158.07971999999998</v>
      </c>
      <c r="P377" s="325">
        <f t="shared" ref="P377" si="303">H377+I377+O377</f>
        <v>185.00504699999999</v>
      </c>
      <c r="Q377" s="325">
        <f t="shared" ref="Q377" si="304">O377*E377</f>
        <v>14.859493679999998</v>
      </c>
      <c r="R377" s="325">
        <f t="shared" ref="R377" si="305">P377*E377</f>
        <v>17.390474418</v>
      </c>
    </row>
    <row r="378" spans="1:18" ht="36">
      <c r="A378" s="324"/>
      <c r="B378" s="328"/>
      <c r="C378" s="327"/>
      <c r="D378" s="324"/>
      <c r="E378" s="330"/>
      <c r="F378" s="324"/>
      <c r="G378" s="324"/>
      <c r="H378" s="317"/>
      <c r="I378" s="317"/>
      <c r="J378" s="11" t="s">
        <v>364</v>
      </c>
      <c r="K378" s="279" t="s">
        <v>124</v>
      </c>
      <c r="L378" s="40"/>
      <c r="M378" s="37">
        <v>10.5</v>
      </c>
      <c r="N378" s="265">
        <v>1</v>
      </c>
      <c r="O378" s="325"/>
      <c r="P378" s="325"/>
      <c r="Q378" s="325"/>
      <c r="R378" s="325"/>
    </row>
    <row r="379" spans="1:18" ht="36">
      <c r="A379" s="279">
        <v>7</v>
      </c>
      <c r="B379" s="13" t="s">
        <v>71</v>
      </c>
      <c r="C379" s="11" t="s">
        <v>365</v>
      </c>
      <c r="D379" s="279" t="s">
        <v>248</v>
      </c>
      <c r="E379" s="279">
        <f>4.2*2</f>
        <v>8.4</v>
      </c>
      <c r="F379" s="279"/>
      <c r="G379" s="279"/>
      <c r="H379" s="275"/>
      <c r="I379" s="275"/>
      <c r="J379" s="11" t="s">
        <v>365</v>
      </c>
      <c r="K379" s="279" t="s">
        <v>248</v>
      </c>
      <c r="L379" s="40"/>
      <c r="M379" s="37">
        <v>1</v>
      </c>
      <c r="N379" s="37">
        <v>1.5</v>
      </c>
      <c r="O379" s="275">
        <f>N379*M379*O$7</f>
        <v>1.7499599999999997</v>
      </c>
      <c r="P379" s="275">
        <f>H379+I379+O379</f>
        <v>1.7499599999999997</v>
      </c>
      <c r="Q379" s="275">
        <f>O379*E379</f>
        <v>14.699663999999999</v>
      </c>
      <c r="R379" s="275">
        <f>P379*E379</f>
        <v>14.699663999999999</v>
      </c>
    </row>
    <row r="380" spans="1:18" ht="18">
      <c r="A380" s="279">
        <v>8</v>
      </c>
      <c r="B380" s="13" t="s">
        <v>71</v>
      </c>
      <c r="C380" s="11" t="s">
        <v>366</v>
      </c>
      <c r="D380" s="279" t="s">
        <v>124</v>
      </c>
      <c r="E380" s="279">
        <f>2.25*2</f>
        <v>4.5</v>
      </c>
      <c r="F380" s="279"/>
      <c r="G380" s="279"/>
      <c r="H380" s="275"/>
      <c r="I380" s="275"/>
      <c r="J380" s="11" t="s">
        <v>134</v>
      </c>
      <c r="K380" s="279" t="s">
        <v>124</v>
      </c>
      <c r="L380" s="40" t="s">
        <v>1019</v>
      </c>
      <c r="M380" s="279">
        <v>1</v>
      </c>
      <c r="N380" s="37">
        <v>1</v>
      </c>
      <c r="O380" s="275">
        <f>N380*M380*O$7</f>
        <v>1.1666399999999999</v>
      </c>
      <c r="P380" s="275">
        <f>H380+I380+O380</f>
        <v>1.1666399999999999</v>
      </c>
      <c r="Q380" s="275">
        <f>O380*E380</f>
        <v>5.2498799999999992</v>
      </c>
      <c r="R380" s="275">
        <f>P380*E380</f>
        <v>5.2498799999999992</v>
      </c>
    </row>
    <row r="381" spans="1:18" ht="36">
      <c r="A381" s="279">
        <v>9</v>
      </c>
      <c r="B381" s="13" t="s">
        <v>71</v>
      </c>
      <c r="C381" s="11" t="s">
        <v>367</v>
      </c>
      <c r="D381" s="279" t="s">
        <v>846</v>
      </c>
      <c r="E381" s="279">
        <f>0.08*2</f>
        <v>0.16</v>
      </c>
      <c r="F381" s="279"/>
      <c r="G381" s="279"/>
      <c r="H381" s="275"/>
      <c r="I381" s="275"/>
      <c r="J381" s="11" t="s">
        <v>368</v>
      </c>
      <c r="K381" s="279" t="s">
        <v>846</v>
      </c>
      <c r="L381" s="38" t="s">
        <v>949</v>
      </c>
      <c r="M381" s="37">
        <v>1</v>
      </c>
      <c r="N381" s="37">
        <v>14.25</v>
      </c>
      <c r="O381" s="275">
        <f>N381*M381*O$7</f>
        <v>16.62462</v>
      </c>
      <c r="P381" s="275">
        <f>H381+I381+O381</f>
        <v>16.62462</v>
      </c>
      <c r="Q381" s="275">
        <f>O381*E381</f>
        <v>2.6599392000000002</v>
      </c>
      <c r="R381" s="275">
        <f>P381*E381</f>
        <v>2.6599392000000002</v>
      </c>
    </row>
    <row r="382" spans="1:18" ht="54">
      <c r="A382" s="279">
        <v>10</v>
      </c>
      <c r="B382" s="279" t="s">
        <v>369</v>
      </c>
      <c r="C382" s="11" t="s">
        <v>370</v>
      </c>
      <c r="D382" s="279" t="s">
        <v>847</v>
      </c>
      <c r="E382" s="279">
        <f>0.025*2</f>
        <v>0.05</v>
      </c>
      <c r="F382" s="279">
        <v>13.68</v>
      </c>
      <c r="G382" s="279"/>
      <c r="H382" s="29">
        <f t="shared" ref="H382:H383" si="306">F382*H$7</f>
        <v>33.7593672</v>
      </c>
      <c r="I382" s="29"/>
      <c r="J382" s="20" t="s">
        <v>137</v>
      </c>
      <c r="K382" s="279" t="s">
        <v>124</v>
      </c>
      <c r="L382" s="37" t="s">
        <v>1062</v>
      </c>
      <c r="M382" s="279">
        <v>11</v>
      </c>
      <c r="N382" s="37">
        <v>2.13</v>
      </c>
      <c r="O382" s="275">
        <f>N382*M382*O$7</f>
        <v>27.334375199999997</v>
      </c>
      <c r="P382" s="275">
        <f>H382+I382+O382</f>
        <v>61.093742399999996</v>
      </c>
      <c r="Q382" s="275">
        <f>O382*E382</f>
        <v>1.3667187599999999</v>
      </c>
      <c r="R382" s="275">
        <f>P382*E382</f>
        <v>3.0546871200000001</v>
      </c>
    </row>
    <row r="383" spans="1:18" ht="18">
      <c r="A383" s="324">
        <v>11</v>
      </c>
      <c r="B383" s="328" t="s">
        <v>128</v>
      </c>
      <c r="C383" s="327" t="s">
        <v>371</v>
      </c>
      <c r="D383" s="324" t="s">
        <v>847</v>
      </c>
      <c r="E383" s="324">
        <f>0.009*2</f>
        <v>1.7999999999999999E-2</v>
      </c>
      <c r="F383" s="324">
        <v>38.4</v>
      </c>
      <c r="G383" s="324">
        <v>0.03</v>
      </c>
      <c r="H383" s="317">
        <f t="shared" si="306"/>
        <v>94.763135999999989</v>
      </c>
      <c r="I383" s="317">
        <f t="shared" ref="I383" si="307">G383*I$7</f>
        <v>9.172799999999999E-2</v>
      </c>
      <c r="J383" s="20" t="s">
        <v>126</v>
      </c>
      <c r="K383" s="279" t="s">
        <v>124</v>
      </c>
      <c r="L383" s="37" t="s">
        <v>965</v>
      </c>
      <c r="M383" s="279">
        <v>24.4</v>
      </c>
      <c r="N383" s="37">
        <v>0.8</v>
      </c>
      <c r="O383" s="330">
        <f>((N383*M383)+(N384*M384)+(N385*M385))*O$7</f>
        <v>25.817159879999998</v>
      </c>
      <c r="P383" s="325">
        <f t="shared" ref="P383" si="308">H383+I383+O383</f>
        <v>120.67202387999998</v>
      </c>
      <c r="Q383" s="325">
        <f t="shared" ref="Q383" si="309">O383*E383</f>
        <v>0.46470887783999992</v>
      </c>
      <c r="R383" s="325">
        <f t="shared" ref="R383" si="310">P383*E383</f>
        <v>2.1720964298399994</v>
      </c>
    </row>
    <row r="384" spans="1:18" ht="18">
      <c r="A384" s="324"/>
      <c r="B384" s="328"/>
      <c r="C384" s="327"/>
      <c r="D384" s="324"/>
      <c r="E384" s="324"/>
      <c r="F384" s="324"/>
      <c r="G384" s="324"/>
      <c r="H384" s="317"/>
      <c r="I384" s="317"/>
      <c r="J384" s="20" t="s">
        <v>129</v>
      </c>
      <c r="K384" s="279" t="s">
        <v>124</v>
      </c>
      <c r="L384" s="37" t="s">
        <v>966</v>
      </c>
      <c r="M384" s="279">
        <v>0.2</v>
      </c>
      <c r="N384" s="37">
        <v>0.28999999999999998</v>
      </c>
      <c r="O384" s="330"/>
      <c r="P384" s="325"/>
      <c r="Q384" s="325"/>
      <c r="R384" s="325"/>
    </row>
    <row r="385" spans="1:18" ht="18">
      <c r="A385" s="324"/>
      <c r="B385" s="328"/>
      <c r="C385" s="327"/>
      <c r="D385" s="324"/>
      <c r="E385" s="324"/>
      <c r="F385" s="324"/>
      <c r="G385" s="324"/>
      <c r="H385" s="317"/>
      <c r="I385" s="317"/>
      <c r="J385" s="20" t="s">
        <v>127</v>
      </c>
      <c r="K385" s="279" t="s">
        <v>124</v>
      </c>
      <c r="L385" s="37"/>
      <c r="M385" s="279">
        <v>2.7</v>
      </c>
      <c r="N385" s="37">
        <v>0.94499999999999995</v>
      </c>
      <c r="O385" s="330"/>
      <c r="P385" s="325"/>
      <c r="Q385" s="325"/>
      <c r="R385" s="325"/>
    </row>
    <row r="386" spans="1:18" ht="18">
      <c r="A386" s="279"/>
      <c r="B386" s="13"/>
      <c r="C386" s="17" t="s">
        <v>379</v>
      </c>
      <c r="D386" s="279"/>
      <c r="E386" s="279"/>
      <c r="F386" s="279"/>
      <c r="G386" s="279"/>
      <c r="H386" s="275"/>
      <c r="I386" s="275"/>
      <c r="J386" s="20"/>
      <c r="K386" s="279"/>
      <c r="L386" s="40"/>
      <c r="M386" s="37"/>
      <c r="N386" s="37"/>
      <c r="O386" s="275"/>
      <c r="P386" s="275"/>
      <c r="Q386" s="275"/>
      <c r="R386" s="275"/>
    </row>
    <row r="387" spans="1:18" ht="36">
      <c r="A387" s="324">
        <v>1</v>
      </c>
      <c r="B387" s="328" t="s">
        <v>350</v>
      </c>
      <c r="C387" s="327" t="s">
        <v>372</v>
      </c>
      <c r="D387" s="324" t="s">
        <v>939</v>
      </c>
      <c r="E387" s="324">
        <f>0.05897</f>
        <v>5.8970000000000002E-2</v>
      </c>
      <c r="F387" s="324">
        <v>10.6</v>
      </c>
      <c r="G387" s="324">
        <v>14.5</v>
      </c>
      <c r="H387" s="317">
        <f t="shared" ref="H387" si="311">F387*H$7</f>
        <v>26.158573999999998</v>
      </c>
      <c r="I387" s="317">
        <f t="shared" ref="I387" si="312">G387*I$7</f>
        <v>44.3352</v>
      </c>
      <c r="J387" s="11" t="s">
        <v>133</v>
      </c>
      <c r="K387" s="279" t="s">
        <v>124</v>
      </c>
      <c r="L387" s="37" t="s">
        <v>1020</v>
      </c>
      <c r="M387" s="279">
        <v>4.5</v>
      </c>
      <c r="N387" s="37">
        <v>0.33300000000000002</v>
      </c>
      <c r="O387" s="330">
        <f>((N387*M387)+(N388*M388)+(N389*M389))*O$7</f>
        <v>5.3997932400000002</v>
      </c>
      <c r="P387" s="325">
        <f t="shared" ref="P387" si="313">H387+I387+O387</f>
        <v>75.893567239999996</v>
      </c>
      <c r="Q387" s="325">
        <f t="shared" ref="Q387" si="314">O387*E387</f>
        <v>0.31842580736280002</v>
      </c>
      <c r="R387" s="325">
        <f t="shared" ref="R387" si="315">P387*E387</f>
        <v>4.4754436601428003</v>
      </c>
    </row>
    <row r="388" spans="1:18" ht="18">
      <c r="A388" s="324"/>
      <c r="B388" s="328"/>
      <c r="C388" s="327"/>
      <c r="D388" s="324"/>
      <c r="E388" s="324"/>
      <c r="F388" s="324"/>
      <c r="G388" s="324"/>
      <c r="H388" s="317"/>
      <c r="I388" s="317"/>
      <c r="J388" s="11" t="s">
        <v>135</v>
      </c>
      <c r="K388" s="279" t="s">
        <v>124</v>
      </c>
      <c r="L388" s="37" t="s">
        <v>1018</v>
      </c>
      <c r="M388" s="279">
        <v>1</v>
      </c>
      <c r="N388" s="37">
        <v>0.93</v>
      </c>
      <c r="O388" s="330"/>
      <c r="P388" s="325"/>
      <c r="Q388" s="325"/>
      <c r="R388" s="325"/>
    </row>
    <row r="389" spans="1:18" ht="18">
      <c r="A389" s="324"/>
      <c r="B389" s="328"/>
      <c r="C389" s="327"/>
      <c r="D389" s="324"/>
      <c r="E389" s="324"/>
      <c r="F389" s="324"/>
      <c r="G389" s="324"/>
      <c r="H389" s="317"/>
      <c r="I389" s="317"/>
      <c r="J389" s="11" t="s">
        <v>134</v>
      </c>
      <c r="K389" s="279" t="s">
        <v>124</v>
      </c>
      <c r="L389" s="40" t="s">
        <v>1019</v>
      </c>
      <c r="M389" s="279">
        <v>2.2000000000000002</v>
      </c>
      <c r="N389" s="37">
        <v>1</v>
      </c>
      <c r="O389" s="330"/>
      <c r="P389" s="325"/>
      <c r="Q389" s="325"/>
      <c r="R389" s="325"/>
    </row>
    <row r="390" spans="1:18" ht="36">
      <c r="A390" s="279">
        <v>2</v>
      </c>
      <c r="B390" s="13" t="s">
        <v>71</v>
      </c>
      <c r="C390" s="11" t="s">
        <v>373</v>
      </c>
      <c r="D390" s="279" t="s">
        <v>248</v>
      </c>
      <c r="E390" s="275">
        <f>15.59</f>
        <v>15.59</v>
      </c>
      <c r="F390" s="279"/>
      <c r="G390" s="279"/>
      <c r="H390" s="275"/>
      <c r="I390" s="275"/>
      <c r="J390" s="11" t="s">
        <v>374</v>
      </c>
      <c r="K390" s="279" t="s">
        <v>248</v>
      </c>
      <c r="L390" s="40"/>
      <c r="M390" s="279">
        <v>1</v>
      </c>
      <c r="N390" s="37">
        <v>0.98</v>
      </c>
      <c r="O390" s="275">
        <f>N390*M390*O$7</f>
        <v>1.1433072</v>
      </c>
      <c r="P390" s="275">
        <f>H390+I390+O390</f>
        <v>1.1433072</v>
      </c>
      <c r="Q390" s="275">
        <f>O390*E390</f>
        <v>17.824159248000001</v>
      </c>
      <c r="R390" s="275">
        <f>P390*E390</f>
        <v>17.824159248000001</v>
      </c>
    </row>
    <row r="391" spans="1:18" ht="36">
      <c r="A391" s="279">
        <v>3</v>
      </c>
      <c r="B391" s="13" t="s">
        <v>71</v>
      </c>
      <c r="C391" s="11" t="s">
        <v>536</v>
      </c>
      <c r="D391" s="279" t="s">
        <v>70</v>
      </c>
      <c r="E391" s="16">
        <f>29</f>
        <v>29</v>
      </c>
      <c r="F391" s="279"/>
      <c r="G391" s="279"/>
      <c r="H391" s="275"/>
      <c r="I391" s="275"/>
      <c r="J391" s="11" t="s">
        <v>536</v>
      </c>
      <c r="K391" s="279" t="s">
        <v>70</v>
      </c>
      <c r="L391" s="40"/>
      <c r="M391" s="279">
        <v>1</v>
      </c>
      <c r="N391" s="37">
        <v>0.05</v>
      </c>
      <c r="O391" s="275">
        <f>N391*M391*O$7</f>
        <v>5.8331999999999995E-2</v>
      </c>
      <c r="P391" s="275">
        <f>H391+I391+O391</f>
        <v>5.8331999999999995E-2</v>
      </c>
      <c r="Q391" s="275">
        <f>O391*E391</f>
        <v>1.6916279999999999</v>
      </c>
      <c r="R391" s="275">
        <f>P391*E391</f>
        <v>1.6916279999999999</v>
      </c>
    </row>
    <row r="392" spans="1:18" ht="36">
      <c r="A392" s="279">
        <v>4</v>
      </c>
      <c r="B392" s="13" t="s">
        <v>71</v>
      </c>
      <c r="C392" s="11" t="s">
        <v>380</v>
      </c>
      <c r="D392" s="279" t="s">
        <v>845</v>
      </c>
      <c r="E392" s="276">
        <f>0.112</f>
        <v>0.112</v>
      </c>
      <c r="F392" s="279"/>
      <c r="G392" s="279"/>
      <c r="H392" s="275"/>
      <c r="I392" s="275"/>
      <c r="J392" s="11" t="s">
        <v>376</v>
      </c>
      <c r="K392" s="279" t="s">
        <v>845</v>
      </c>
      <c r="L392" s="40" t="s">
        <v>978</v>
      </c>
      <c r="M392" s="279">
        <v>1</v>
      </c>
      <c r="N392" s="37">
        <v>125</v>
      </c>
      <c r="O392" s="275">
        <f>N392*M392*O$7</f>
        <v>145.82999999999998</v>
      </c>
      <c r="P392" s="275">
        <f>H392+I392+O392</f>
        <v>145.82999999999998</v>
      </c>
      <c r="Q392" s="275">
        <f>O392*E392</f>
        <v>16.33296</v>
      </c>
      <c r="R392" s="275">
        <f>P392*E392</f>
        <v>16.33296</v>
      </c>
    </row>
    <row r="393" spans="1:18" ht="36">
      <c r="A393" s="279">
        <v>5</v>
      </c>
      <c r="B393" s="279" t="s">
        <v>369</v>
      </c>
      <c r="C393" s="11" t="s">
        <v>377</v>
      </c>
      <c r="D393" s="279" t="s">
        <v>847</v>
      </c>
      <c r="E393" s="279">
        <f>0.06</f>
        <v>0.06</v>
      </c>
      <c r="F393" s="279">
        <v>13.68</v>
      </c>
      <c r="G393" s="279"/>
      <c r="H393" s="29">
        <f t="shared" ref="H393:H394" si="316">F393*H$7</f>
        <v>33.7593672</v>
      </c>
      <c r="I393" s="29"/>
      <c r="J393" s="20" t="s">
        <v>137</v>
      </c>
      <c r="K393" s="279" t="s">
        <v>124</v>
      </c>
      <c r="L393" s="37" t="s">
        <v>1062</v>
      </c>
      <c r="M393" s="279">
        <v>11</v>
      </c>
      <c r="N393" s="37">
        <v>2.13</v>
      </c>
      <c r="O393" s="275">
        <f>N393*M393*O$7</f>
        <v>27.334375199999997</v>
      </c>
      <c r="P393" s="275">
        <f>H393+I393+O393</f>
        <v>61.093742399999996</v>
      </c>
      <c r="Q393" s="275">
        <f>O393*E393</f>
        <v>1.6400625119999996</v>
      </c>
      <c r="R393" s="275">
        <f>P393*E393</f>
        <v>3.6656245439999995</v>
      </c>
    </row>
    <row r="394" spans="1:18" ht="18">
      <c r="A394" s="324">
        <v>6</v>
      </c>
      <c r="B394" s="328" t="s">
        <v>128</v>
      </c>
      <c r="C394" s="327" t="s">
        <v>371</v>
      </c>
      <c r="D394" s="324" t="s">
        <v>847</v>
      </c>
      <c r="E394" s="324">
        <f>0.025</f>
        <v>2.5000000000000001E-2</v>
      </c>
      <c r="F394" s="324">
        <v>38.4</v>
      </c>
      <c r="G394" s="324">
        <v>0.03</v>
      </c>
      <c r="H394" s="317">
        <f t="shared" si="316"/>
        <v>94.763135999999989</v>
      </c>
      <c r="I394" s="317">
        <f t="shared" ref="I394" si="317">G394*I$7</f>
        <v>9.172799999999999E-2</v>
      </c>
      <c r="J394" s="20" t="s">
        <v>126</v>
      </c>
      <c r="K394" s="279" t="s">
        <v>124</v>
      </c>
      <c r="L394" s="37" t="s">
        <v>965</v>
      </c>
      <c r="M394" s="279">
        <v>24.4</v>
      </c>
      <c r="N394" s="37">
        <v>0.8</v>
      </c>
      <c r="O394" s="330">
        <f>((N394*M394)+(N395*M395)+(N396*M396))*O$7</f>
        <v>25.817159879999998</v>
      </c>
      <c r="P394" s="325">
        <f t="shared" ref="P394" si="318">H394+I394+O394</f>
        <v>120.67202387999998</v>
      </c>
      <c r="Q394" s="325">
        <f t="shared" ref="Q394" si="319">O394*E394</f>
        <v>0.645428997</v>
      </c>
      <c r="R394" s="325">
        <f t="shared" ref="R394" si="320">P394*E394</f>
        <v>3.0168005969999996</v>
      </c>
    </row>
    <row r="395" spans="1:18" ht="18">
      <c r="A395" s="324"/>
      <c r="B395" s="328"/>
      <c r="C395" s="327"/>
      <c r="D395" s="324"/>
      <c r="E395" s="324"/>
      <c r="F395" s="324"/>
      <c r="G395" s="324"/>
      <c r="H395" s="317"/>
      <c r="I395" s="317"/>
      <c r="J395" s="20" t="s">
        <v>129</v>
      </c>
      <c r="K395" s="279" t="s">
        <v>124</v>
      </c>
      <c r="L395" s="37" t="s">
        <v>966</v>
      </c>
      <c r="M395" s="279">
        <v>0.2</v>
      </c>
      <c r="N395" s="37">
        <v>0.28999999999999998</v>
      </c>
      <c r="O395" s="330"/>
      <c r="P395" s="325"/>
      <c r="Q395" s="325"/>
      <c r="R395" s="325"/>
    </row>
    <row r="396" spans="1:18" ht="18">
      <c r="A396" s="324"/>
      <c r="B396" s="328"/>
      <c r="C396" s="327"/>
      <c r="D396" s="324"/>
      <c r="E396" s="324"/>
      <c r="F396" s="324"/>
      <c r="G396" s="324"/>
      <c r="H396" s="317"/>
      <c r="I396" s="317"/>
      <c r="J396" s="20" t="s">
        <v>127</v>
      </c>
      <c r="K396" s="279" t="s">
        <v>124</v>
      </c>
      <c r="L396" s="37"/>
      <c r="M396" s="279">
        <v>2.7</v>
      </c>
      <c r="N396" s="37">
        <v>0.94499999999999995</v>
      </c>
      <c r="O396" s="330"/>
      <c r="P396" s="325"/>
      <c r="Q396" s="325"/>
      <c r="R396" s="325"/>
    </row>
    <row r="397" spans="1:18" ht="18">
      <c r="A397" s="279"/>
      <c r="B397" s="279"/>
      <c r="C397" s="50" t="s">
        <v>446</v>
      </c>
      <c r="D397" s="279"/>
      <c r="E397" s="279"/>
      <c r="F397" s="279"/>
      <c r="G397" s="279"/>
      <c r="H397" s="275"/>
      <c r="I397" s="275"/>
      <c r="J397" s="20"/>
      <c r="K397" s="279"/>
      <c r="L397" s="40"/>
      <c r="M397" s="279"/>
      <c r="N397" s="37"/>
      <c r="O397" s="275"/>
      <c r="P397" s="275"/>
      <c r="Q397" s="275"/>
      <c r="R397" s="275"/>
    </row>
    <row r="398" spans="1:18" ht="36">
      <c r="A398" s="279">
        <v>1</v>
      </c>
      <c r="B398" s="278" t="s">
        <v>305</v>
      </c>
      <c r="C398" s="11" t="s">
        <v>306</v>
      </c>
      <c r="D398" s="279" t="s">
        <v>70</v>
      </c>
      <c r="E398" s="279">
        <f>1</f>
        <v>1</v>
      </c>
      <c r="F398" s="279">
        <v>5.82</v>
      </c>
      <c r="G398" s="279">
        <v>0.09</v>
      </c>
      <c r="H398" s="29">
        <f t="shared" ref="H398" si="321">F398*H$7</f>
        <v>14.3625378</v>
      </c>
      <c r="I398" s="29">
        <f t="shared" ref="I398" si="322">G398*I$7</f>
        <v>0.27518399999999998</v>
      </c>
      <c r="J398" s="11" t="s">
        <v>307</v>
      </c>
      <c r="K398" s="279" t="s">
        <v>124</v>
      </c>
      <c r="L398" s="40" t="s">
        <v>1059</v>
      </c>
      <c r="M398" s="279">
        <v>0.73</v>
      </c>
      <c r="N398" s="37">
        <v>0.57999999999999996</v>
      </c>
      <c r="O398" s="275">
        <f t="shared" ref="O398:O404" si="323">N398*M398*O$7</f>
        <v>0.49395537599999989</v>
      </c>
      <c r="P398" s="275">
        <f t="shared" ref="P398:P404" si="324">H398+I398+O398</f>
        <v>15.131677176</v>
      </c>
      <c r="Q398" s="275">
        <f t="shared" ref="Q398:Q405" si="325">O398*E398</f>
        <v>0.49395537599999989</v>
      </c>
      <c r="R398" s="275">
        <f t="shared" ref="R398:R404" si="326">P398*E398</f>
        <v>15.131677176</v>
      </c>
    </row>
    <row r="399" spans="1:18" ht="18">
      <c r="A399" s="279">
        <v>2</v>
      </c>
      <c r="B399" s="13" t="s">
        <v>71</v>
      </c>
      <c r="C399" s="11" t="s">
        <v>308</v>
      </c>
      <c r="D399" s="279" t="s">
        <v>845</v>
      </c>
      <c r="E399" s="279">
        <f>0.083</f>
        <v>8.3000000000000004E-2</v>
      </c>
      <c r="F399" s="279"/>
      <c r="G399" s="279"/>
      <c r="H399" s="275"/>
      <c r="I399" s="275"/>
      <c r="J399" s="20" t="s">
        <v>309</v>
      </c>
      <c r="K399" s="279" t="s">
        <v>845</v>
      </c>
      <c r="L399" s="40" t="s">
        <v>978</v>
      </c>
      <c r="M399" s="279">
        <v>1</v>
      </c>
      <c r="N399" s="37">
        <v>125</v>
      </c>
      <c r="O399" s="275">
        <f t="shared" si="323"/>
        <v>145.82999999999998</v>
      </c>
      <c r="P399" s="275">
        <f t="shared" si="324"/>
        <v>145.82999999999998</v>
      </c>
      <c r="Q399" s="275">
        <f t="shared" si="325"/>
        <v>12.10389</v>
      </c>
      <c r="R399" s="275">
        <f t="shared" si="326"/>
        <v>12.10389</v>
      </c>
    </row>
    <row r="400" spans="1:18" ht="36">
      <c r="A400" s="279">
        <v>3</v>
      </c>
      <c r="B400" s="13" t="s">
        <v>71</v>
      </c>
      <c r="C400" s="11" t="s">
        <v>310</v>
      </c>
      <c r="D400" s="279" t="s">
        <v>248</v>
      </c>
      <c r="E400" s="14">
        <f>2.4</f>
        <v>2.4</v>
      </c>
      <c r="F400" s="279"/>
      <c r="G400" s="279"/>
      <c r="H400" s="275"/>
      <c r="I400" s="275"/>
      <c r="J400" s="11" t="s">
        <v>311</v>
      </c>
      <c r="K400" s="279" t="s">
        <v>248</v>
      </c>
      <c r="L400" s="40"/>
      <c r="M400" s="279">
        <v>1</v>
      </c>
      <c r="N400" s="37">
        <v>5.3</v>
      </c>
      <c r="O400" s="275">
        <f t="shared" si="323"/>
        <v>6.1831919999999991</v>
      </c>
      <c r="P400" s="275">
        <f t="shared" si="324"/>
        <v>6.1831919999999991</v>
      </c>
      <c r="Q400" s="275">
        <f t="shared" si="325"/>
        <v>14.839660799999997</v>
      </c>
      <c r="R400" s="275">
        <f t="shared" si="326"/>
        <v>14.839660799999997</v>
      </c>
    </row>
    <row r="401" spans="1:18" ht="36">
      <c r="A401" s="279">
        <v>4</v>
      </c>
      <c r="B401" s="13" t="s">
        <v>71</v>
      </c>
      <c r="C401" s="11" t="s">
        <v>312</v>
      </c>
      <c r="D401" s="279" t="s">
        <v>70</v>
      </c>
      <c r="E401" s="279">
        <f>80</f>
        <v>80</v>
      </c>
      <c r="F401" s="279"/>
      <c r="G401" s="279"/>
      <c r="H401" s="275"/>
      <c r="I401" s="275"/>
      <c r="J401" s="11" t="s">
        <v>312</v>
      </c>
      <c r="K401" s="279" t="s">
        <v>70</v>
      </c>
      <c r="L401" s="38"/>
      <c r="M401" s="279">
        <v>1</v>
      </c>
      <c r="N401" s="37">
        <v>0.03</v>
      </c>
      <c r="O401" s="275">
        <f t="shared" si="323"/>
        <v>3.4999199999999994E-2</v>
      </c>
      <c r="P401" s="275">
        <f t="shared" si="324"/>
        <v>3.4999199999999994E-2</v>
      </c>
      <c r="Q401" s="275">
        <f t="shared" si="325"/>
        <v>2.7999359999999998</v>
      </c>
      <c r="R401" s="275">
        <f t="shared" si="326"/>
        <v>2.7999359999999998</v>
      </c>
    </row>
    <row r="402" spans="1:18" ht="18">
      <c r="A402" s="279">
        <v>5</v>
      </c>
      <c r="B402" s="13" t="s">
        <v>71</v>
      </c>
      <c r="C402" s="11" t="s">
        <v>319</v>
      </c>
      <c r="D402" s="279" t="s">
        <v>70</v>
      </c>
      <c r="E402" s="279">
        <f>16</f>
        <v>16</v>
      </c>
      <c r="F402" s="279"/>
      <c r="G402" s="279"/>
      <c r="H402" s="275"/>
      <c r="I402" s="275"/>
      <c r="J402" s="11" t="s">
        <v>319</v>
      </c>
      <c r="K402" s="279" t="s">
        <v>70</v>
      </c>
      <c r="L402" s="38"/>
      <c r="M402" s="279">
        <v>1</v>
      </c>
      <c r="N402" s="37">
        <v>0.05</v>
      </c>
      <c r="O402" s="275">
        <f t="shared" si="323"/>
        <v>5.8331999999999995E-2</v>
      </c>
      <c r="P402" s="275">
        <f t="shared" si="324"/>
        <v>5.8331999999999995E-2</v>
      </c>
      <c r="Q402" s="275">
        <f t="shared" si="325"/>
        <v>0.93331199999999992</v>
      </c>
      <c r="R402" s="275">
        <f t="shared" si="326"/>
        <v>0.93331199999999992</v>
      </c>
    </row>
    <row r="403" spans="1:18" ht="18">
      <c r="A403" s="279">
        <v>6</v>
      </c>
      <c r="B403" s="13" t="s">
        <v>71</v>
      </c>
      <c r="C403" s="11" t="s">
        <v>313</v>
      </c>
      <c r="D403" s="279" t="s">
        <v>70</v>
      </c>
      <c r="E403" s="279">
        <f>27</f>
        <v>27</v>
      </c>
      <c r="F403" s="279"/>
      <c r="G403" s="279"/>
      <c r="H403" s="275"/>
      <c r="I403" s="275"/>
      <c r="J403" s="11" t="s">
        <v>313</v>
      </c>
      <c r="K403" s="279" t="s">
        <v>70</v>
      </c>
      <c r="L403" s="38"/>
      <c r="M403" s="279">
        <v>1</v>
      </c>
      <c r="N403" s="37">
        <v>0.04</v>
      </c>
      <c r="O403" s="275">
        <f t="shared" si="323"/>
        <v>4.6665599999999995E-2</v>
      </c>
      <c r="P403" s="275">
        <f t="shared" si="324"/>
        <v>4.6665599999999995E-2</v>
      </c>
      <c r="Q403" s="275">
        <f t="shared" si="325"/>
        <v>1.2599711999999998</v>
      </c>
      <c r="R403" s="275">
        <f t="shared" si="326"/>
        <v>1.2599711999999998</v>
      </c>
    </row>
    <row r="404" spans="1:18" ht="36">
      <c r="A404" s="279">
        <v>7</v>
      </c>
      <c r="B404" s="13" t="s">
        <v>71</v>
      </c>
      <c r="C404" s="11" t="s">
        <v>314</v>
      </c>
      <c r="D404" s="279" t="s">
        <v>845</v>
      </c>
      <c r="E404" s="279">
        <f>0.8</f>
        <v>0.8</v>
      </c>
      <c r="F404" s="279"/>
      <c r="G404" s="279"/>
      <c r="H404" s="275"/>
      <c r="I404" s="275"/>
      <c r="J404" s="11" t="s">
        <v>314</v>
      </c>
      <c r="K404" s="279" t="s">
        <v>845</v>
      </c>
      <c r="L404" s="37" t="s">
        <v>322</v>
      </c>
      <c r="M404" s="37">
        <v>1</v>
      </c>
      <c r="N404" s="37">
        <v>7</v>
      </c>
      <c r="O404" s="275">
        <f t="shared" si="323"/>
        <v>8.16648</v>
      </c>
      <c r="P404" s="275">
        <f t="shared" si="324"/>
        <v>8.16648</v>
      </c>
      <c r="Q404" s="275">
        <f t="shared" si="325"/>
        <v>6.5331840000000003</v>
      </c>
      <c r="R404" s="275">
        <f t="shared" si="326"/>
        <v>6.5331840000000003</v>
      </c>
    </row>
    <row r="405" spans="1:18" ht="18">
      <c r="A405" s="324">
        <v>8</v>
      </c>
      <c r="B405" s="328" t="s">
        <v>315</v>
      </c>
      <c r="C405" s="327" t="s">
        <v>125</v>
      </c>
      <c r="D405" s="324" t="s">
        <v>847</v>
      </c>
      <c r="E405" s="324">
        <f>0.063</f>
        <v>6.3E-2</v>
      </c>
      <c r="F405" s="324">
        <v>27.8</v>
      </c>
      <c r="G405" s="324">
        <v>0.8</v>
      </c>
      <c r="H405" s="317">
        <f t="shared" ref="H405" si="327">F405*H$7</f>
        <v>68.604562000000001</v>
      </c>
      <c r="I405" s="317">
        <f t="shared" ref="I405" si="328">G405*I$7</f>
        <v>2.4460800000000003</v>
      </c>
      <c r="J405" s="11" t="s">
        <v>126</v>
      </c>
      <c r="K405" s="279" t="s">
        <v>124</v>
      </c>
      <c r="L405" s="37" t="s">
        <v>965</v>
      </c>
      <c r="M405" s="279">
        <v>24.1</v>
      </c>
      <c r="N405" s="37">
        <v>0.8</v>
      </c>
      <c r="O405" s="325">
        <f>((N405*M405)+(N406*M406)+(N407*M407)+(N408*M408))*O$7</f>
        <v>87.24483911999998</v>
      </c>
      <c r="P405" s="325">
        <f>H405+I405+O405</f>
        <v>158.29548111999998</v>
      </c>
      <c r="Q405" s="325">
        <f t="shared" si="325"/>
        <v>5.4964248645599989</v>
      </c>
      <c r="R405" s="325">
        <f>P405*E405</f>
        <v>9.9726153105599984</v>
      </c>
    </row>
    <row r="406" spans="1:18" ht="18">
      <c r="A406" s="324"/>
      <c r="B406" s="328"/>
      <c r="C406" s="327"/>
      <c r="D406" s="324"/>
      <c r="E406" s="324"/>
      <c r="F406" s="324"/>
      <c r="G406" s="324"/>
      <c r="H406" s="317"/>
      <c r="I406" s="317"/>
      <c r="J406" s="11" t="s">
        <v>316</v>
      </c>
      <c r="K406" s="279" t="s">
        <v>124</v>
      </c>
      <c r="L406" s="40"/>
      <c r="M406" s="279">
        <v>54</v>
      </c>
      <c r="N406" s="37">
        <v>0.82</v>
      </c>
      <c r="O406" s="325"/>
      <c r="P406" s="325"/>
      <c r="Q406" s="325"/>
      <c r="R406" s="325"/>
    </row>
    <row r="407" spans="1:18" ht="18">
      <c r="A407" s="324"/>
      <c r="B407" s="328"/>
      <c r="C407" s="327"/>
      <c r="D407" s="324"/>
      <c r="E407" s="324"/>
      <c r="F407" s="324"/>
      <c r="G407" s="324"/>
      <c r="H407" s="317"/>
      <c r="I407" s="317"/>
      <c r="J407" s="11" t="s">
        <v>127</v>
      </c>
      <c r="K407" s="279" t="s">
        <v>124</v>
      </c>
      <c r="L407" s="40"/>
      <c r="M407" s="279">
        <v>11.6</v>
      </c>
      <c r="N407" s="37">
        <v>0.94499999999999995</v>
      </c>
      <c r="O407" s="325"/>
      <c r="P407" s="325"/>
      <c r="Q407" s="325"/>
      <c r="R407" s="325"/>
    </row>
    <row r="408" spans="1:18" ht="18">
      <c r="A408" s="324"/>
      <c r="B408" s="328"/>
      <c r="C408" s="327"/>
      <c r="D408" s="324"/>
      <c r="E408" s="324"/>
      <c r="F408" s="324"/>
      <c r="G408" s="324"/>
      <c r="H408" s="317"/>
      <c r="I408" s="317"/>
      <c r="J408" s="11" t="s">
        <v>317</v>
      </c>
      <c r="K408" s="279" t="s">
        <v>124</v>
      </c>
      <c r="L408" s="37" t="s">
        <v>966</v>
      </c>
      <c r="M408" s="279">
        <v>0.9</v>
      </c>
      <c r="N408" s="37">
        <v>0.28999999999999998</v>
      </c>
      <c r="O408" s="325"/>
      <c r="P408" s="325"/>
      <c r="Q408" s="325"/>
      <c r="R408" s="325"/>
    </row>
    <row r="409" spans="1:18" ht="18">
      <c r="A409" s="324">
        <v>9</v>
      </c>
      <c r="B409" s="324" t="s">
        <v>128</v>
      </c>
      <c r="C409" s="327" t="s">
        <v>318</v>
      </c>
      <c r="D409" s="324" t="s">
        <v>847</v>
      </c>
      <c r="E409" s="324">
        <f>0.01</f>
        <v>0.01</v>
      </c>
      <c r="F409" s="324">
        <v>38.4</v>
      </c>
      <c r="G409" s="324">
        <v>0.03</v>
      </c>
      <c r="H409" s="317">
        <f t="shared" ref="H409" si="329">F409*H$7</f>
        <v>94.763135999999989</v>
      </c>
      <c r="I409" s="317">
        <f t="shared" ref="I409" si="330">G409*I$7</f>
        <v>9.172799999999999E-2</v>
      </c>
      <c r="J409" s="20" t="s">
        <v>126</v>
      </c>
      <c r="K409" s="279" t="s">
        <v>124</v>
      </c>
      <c r="L409" s="37" t="s">
        <v>965</v>
      </c>
      <c r="M409" s="279">
        <v>24.4</v>
      </c>
      <c r="N409" s="37">
        <v>0.8</v>
      </c>
      <c r="O409" s="330">
        <f>((N409*M409)+(N410*M410)+(N411*M411))*O$7</f>
        <v>25.817159879999998</v>
      </c>
      <c r="P409" s="325">
        <f t="shared" ref="P409" si="331">H409+I409+O409</f>
        <v>120.67202387999998</v>
      </c>
      <c r="Q409" s="325">
        <f t="shared" ref="Q409" si="332">O409*E409</f>
        <v>0.25817159880000001</v>
      </c>
      <c r="R409" s="325">
        <f t="shared" ref="R409" si="333">P409*E409</f>
        <v>1.2067202387999998</v>
      </c>
    </row>
    <row r="410" spans="1:18" ht="18">
      <c r="A410" s="324"/>
      <c r="B410" s="324"/>
      <c r="C410" s="327"/>
      <c r="D410" s="324"/>
      <c r="E410" s="324"/>
      <c r="F410" s="324"/>
      <c r="G410" s="324"/>
      <c r="H410" s="317"/>
      <c r="I410" s="317"/>
      <c r="J410" s="20" t="s">
        <v>129</v>
      </c>
      <c r="K410" s="279" t="s">
        <v>124</v>
      </c>
      <c r="L410" s="37" t="s">
        <v>966</v>
      </c>
      <c r="M410" s="279">
        <v>0.2</v>
      </c>
      <c r="N410" s="37">
        <v>0.28999999999999998</v>
      </c>
      <c r="O410" s="330"/>
      <c r="P410" s="325"/>
      <c r="Q410" s="325"/>
      <c r="R410" s="325"/>
    </row>
    <row r="411" spans="1:18" ht="18">
      <c r="A411" s="324"/>
      <c r="B411" s="324"/>
      <c r="C411" s="327"/>
      <c r="D411" s="324"/>
      <c r="E411" s="324"/>
      <c r="F411" s="324"/>
      <c r="G411" s="324"/>
      <c r="H411" s="317"/>
      <c r="I411" s="317"/>
      <c r="J411" s="20" t="s">
        <v>127</v>
      </c>
      <c r="K411" s="279" t="s">
        <v>124</v>
      </c>
      <c r="L411" s="37"/>
      <c r="M411" s="279">
        <v>2.7</v>
      </c>
      <c r="N411" s="37">
        <v>0.94499999999999995</v>
      </c>
      <c r="O411" s="330"/>
      <c r="P411" s="325"/>
      <c r="Q411" s="325"/>
      <c r="R411" s="325"/>
    </row>
    <row r="412" spans="1:18" ht="18">
      <c r="A412" s="279"/>
      <c r="B412" s="279"/>
      <c r="C412" s="50" t="s">
        <v>617</v>
      </c>
      <c r="D412" s="279"/>
      <c r="E412" s="279"/>
      <c r="F412" s="279"/>
      <c r="G412" s="279"/>
      <c r="H412" s="275"/>
      <c r="I412" s="275"/>
      <c r="J412" s="20"/>
      <c r="K412" s="279"/>
      <c r="L412" s="40"/>
      <c r="M412" s="37"/>
      <c r="N412" s="37"/>
      <c r="O412" s="275"/>
      <c r="P412" s="275"/>
      <c r="Q412" s="275"/>
      <c r="R412" s="275"/>
    </row>
    <row r="413" spans="1:18" ht="36">
      <c r="A413" s="279">
        <v>1</v>
      </c>
      <c r="B413" s="279" t="s">
        <v>113</v>
      </c>
      <c r="C413" s="49" t="s">
        <v>909</v>
      </c>
      <c r="D413" s="279" t="s">
        <v>845</v>
      </c>
      <c r="E413" s="279">
        <v>18.7</v>
      </c>
      <c r="F413" s="279">
        <v>1.1000000000000001</v>
      </c>
      <c r="G413" s="279"/>
      <c r="H413" s="29">
        <f t="shared" ref="H413:H418" si="334">F413*H$7</f>
        <v>2.714569</v>
      </c>
      <c r="I413" s="29"/>
      <c r="J413" s="11"/>
      <c r="K413" s="279"/>
      <c r="L413" s="37"/>
      <c r="M413" s="37"/>
      <c r="N413" s="37"/>
      <c r="O413" s="275"/>
      <c r="P413" s="275">
        <f>H413+I413+O413</f>
        <v>2.714569</v>
      </c>
      <c r="Q413" s="275"/>
      <c r="R413" s="275">
        <f>P413*E413</f>
        <v>50.762440300000002</v>
      </c>
    </row>
    <row r="414" spans="1:18" ht="54">
      <c r="A414" s="277">
        <v>2</v>
      </c>
      <c r="B414" s="277" t="s">
        <v>154</v>
      </c>
      <c r="C414" s="11" t="s">
        <v>642</v>
      </c>
      <c r="D414" s="279" t="s">
        <v>845</v>
      </c>
      <c r="E414" s="277">
        <v>14</v>
      </c>
      <c r="F414" s="277">
        <v>3.9</v>
      </c>
      <c r="G414" s="277">
        <v>2.9</v>
      </c>
      <c r="H414" s="29">
        <f t="shared" si="334"/>
        <v>9.6243809999999996</v>
      </c>
      <c r="I414" s="29">
        <f t="shared" ref="I414:I418" si="335">G414*I$7</f>
        <v>8.8670399999999994</v>
      </c>
      <c r="J414" s="11"/>
      <c r="K414" s="279"/>
      <c r="L414" s="38"/>
      <c r="M414" s="39"/>
      <c r="N414" s="37"/>
      <c r="O414" s="275"/>
      <c r="P414" s="275">
        <f>H414+I414+O414</f>
        <v>18.491420999999999</v>
      </c>
      <c r="Q414" s="275"/>
      <c r="R414" s="275">
        <f>P414*E414</f>
        <v>258.87989399999998</v>
      </c>
    </row>
    <row r="415" spans="1:18" ht="36">
      <c r="A415" s="279">
        <v>3</v>
      </c>
      <c r="B415" s="13" t="s">
        <v>1251</v>
      </c>
      <c r="C415" s="11" t="s">
        <v>643</v>
      </c>
      <c r="D415" s="279" t="s">
        <v>939</v>
      </c>
      <c r="E415" s="14">
        <v>61.7</v>
      </c>
      <c r="F415" s="279"/>
      <c r="G415" s="279"/>
      <c r="H415" s="29"/>
      <c r="I415" s="281">
        <f>0.278*1.1</f>
        <v>0.30580000000000007</v>
      </c>
      <c r="J415" s="11"/>
      <c r="K415" s="279"/>
      <c r="L415" s="40"/>
      <c r="M415" s="37"/>
      <c r="N415" s="37"/>
      <c r="O415" s="275"/>
      <c r="P415" s="275">
        <f>H415+I415+O415</f>
        <v>0.30580000000000007</v>
      </c>
      <c r="Q415" s="275"/>
      <c r="R415" s="275">
        <f>P415*E415</f>
        <v>18.867860000000004</v>
      </c>
    </row>
    <row r="416" spans="1:18" ht="36">
      <c r="A416" s="279">
        <v>4</v>
      </c>
      <c r="B416" s="13" t="s">
        <v>142</v>
      </c>
      <c r="C416" s="11" t="s">
        <v>644</v>
      </c>
      <c r="D416" s="279" t="s">
        <v>845</v>
      </c>
      <c r="E416" s="14">
        <v>19.600000000000001</v>
      </c>
      <c r="F416" s="279">
        <v>1.82</v>
      </c>
      <c r="G416" s="279">
        <v>1.06</v>
      </c>
      <c r="H416" s="29">
        <f t="shared" si="334"/>
        <v>4.4913778000000004</v>
      </c>
      <c r="I416" s="29">
        <f t="shared" si="335"/>
        <v>3.2410559999999999</v>
      </c>
      <c r="J416" s="11" t="s">
        <v>169</v>
      </c>
      <c r="K416" s="279" t="s">
        <v>845</v>
      </c>
      <c r="L416" s="37" t="s">
        <v>123</v>
      </c>
      <c r="M416" s="37">
        <v>1.02</v>
      </c>
      <c r="N416" s="37">
        <v>4</v>
      </c>
      <c r="O416" s="275">
        <f>N416*M416*O$7</f>
        <v>4.7598911999999993</v>
      </c>
      <c r="P416" s="275">
        <f>H416+I416+O416</f>
        <v>12.492325000000001</v>
      </c>
      <c r="Q416" s="275">
        <f>O416*E416</f>
        <v>93.293867519999992</v>
      </c>
      <c r="R416" s="275">
        <f>P416*E416</f>
        <v>244.84957000000003</v>
      </c>
    </row>
    <row r="417" spans="1:18" ht="36">
      <c r="A417" s="279">
        <v>5</v>
      </c>
      <c r="B417" s="13" t="s">
        <v>238</v>
      </c>
      <c r="C417" s="11" t="s">
        <v>908</v>
      </c>
      <c r="D417" s="279" t="s">
        <v>845</v>
      </c>
      <c r="E417" s="279">
        <v>9.8000000000000007</v>
      </c>
      <c r="F417" s="279">
        <v>1.62</v>
      </c>
      <c r="G417" s="279"/>
      <c r="H417" s="29">
        <f t="shared" si="334"/>
        <v>3.9978198000000003</v>
      </c>
      <c r="I417" s="29"/>
      <c r="J417" s="11" t="s">
        <v>865</v>
      </c>
      <c r="K417" s="279" t="s">
        <v>845</v>
      </c>
      <c r="L417" s="37" t="s">
        <v>114</v>
      </c>
      <c r="M417" s="279">
        <v>1.02</v>
      </c>
      <c r="N417" s="37">
        <v>29.93</v>
      </c>
      <c r="O417" s="275">
        <f>N417*M417*O$7/1.02</f>
        <v>34.917535199999996</v>
      </c>
      <c r="P417" s="275">
        <f>H417+I417+O417</f>
        <v>38.915354999999998</v>
      </c>
      <c r="Q417" s="275">
        <f>O417*E417</f>
        <v>342.19184495999997</v>
      </c>
      <c r="R417" s="275">
        <f>P417*E417</f>
        <v>381.37047899999999</v>
      </c>
    </row>
    <row r="418" spans="1:18" ht="18">
      <c r="A418" s="324">
        <v>6</v>
      </c>
      <c r="B418" s="323" t="s">
        <v>557</v>
      </c>
      <c r="C418" s="327" t="s">
        <v>558</v>
      </c>
      <c r="D418" s="324" t="s">
        <v>846</v>
      </c>
      <c r="E418" s="324">
        <v>73</v>
      </c>
      <c r="F418" s="324">
        <f>0.84</f>
        <v>0.84</v>
      </c>
      <c r="G418" s="324">
        <f>0.21</f>
        <v>0.21</v>
      </c>
      <c r="H418" s="317">
        <f t="shared" si="334"/>
        <v>2.0729435999999999</v>
      </c>
      <c r="I418" s="317">
        <f t="shared" si="335"/>
        <v>0.642096</v>
      </c>
      <c r="J418" s="11" t="s">
        <v>645</v>
      </c>
      <c r="K418" s="279" t="s">
        <v>846</v>
      </c>
      <c r="L418" s="37" t="s">
        <v>1092</v>
      </c>
      <c r="M418" s="37">
        <v>1.03</v>
      </c>
      <c r="N418" s="37">
        <v>1</v>
      </c>
      <c r="O418" s="325">
        <f>((N418*M418)+(N419*M419))*O$7</f>
        <v>2.5337087519999999</v>
      </c>
      <c r="P418" s="325">
        <f t="shared" ref="P418" si="336">H418+I418+O418</f>
        <v>5.2487483519999998</v>
      </c>
      <c r="Q418" s="325">
        <f t="shared" ref="Q418" si="337">O418*E418</f>
        <v>184.96073889599998</v>
      </c>
      <c r="R418" s="325">
        <f t="shared" ref="R418" si="338">P418*E418</f>
        <v>383.15862969599999</v>
      </c>
    </row>
    <row r="419" spans="1:18" ht="18">
      <c r="A419" s="324"/>
      <c r="B419" s="323"/>
      <c r="C419" s="327"/>
      <c r="D419" s="324"/>
      <c r="E419" s="324"/>
      <c r="F419" s="324"/>
      <c r="G419" s="324"/>
      <c r="H419" s="317"/>
      <c r="I419" s="317"/>
      <c r="J419" s="11" t="s">
        <v>171</v>
      </c>
      <c r="K419" s="279" t="s">
        <v>124</v>
      </c>
      <c r="L419" s="37" t="s">
        <v>1023</v>
      </c>
      <c r="M419" s="279">
        <v>6.92</v>
      </c>
      <c r="N419" s="37">
        <v>0.16500000000000001</v>
      </c>
      <c r="O419" s="325"/>
      <c r="P419" s="325"/>
      <c r="Q419" s="325"/>
      <c r="R419" s="325"/>
    </row>
    <row r="420" spans="1:18" ht="36">
      <c r="A420" s="324">
        <v>7</v>
      </c>
      <c r="B420" s="323" t="s">
        <v>423</v>
      </c>
      <c r="C420" s="327" t="s">
        <v>646</v>
      </c>
      <c r="D420" s="324" t="s">
        <v>846</v>
      </c>
      <c r="E420" s="324">
        <v>98</v>
      </c>
      <c r="F420" s="324">
        <f>2.15*0.5</f>
        <v>1.075</v>
      </c>
      <c r="G420" s="324">
        <f>0.036*0.5</f>
        <v>1.7999999999999999E-2</v>
      </c>
      <c r="H420" s="317">
        <f t="shared" ref="H420" si="339">F420*H$7</f>
        <v>2.65287425</v>
      </c>
      <c r="I420" s="317">
        <f t="shared" ref="I420" si="340">G420*I$7</f>
        <v>5.5036799999999997E-2</v>
      </c>
      <c r="J420" s="11" t="s">
        <v>422</v>
      </c>
      <c r="K420" s="279" t="s">
        <v>846</v>
      </c>
      <c r="L420" s="37"/>
      <c r="M420" s="37">
        <v>1</v>
      </c>
      <c r="N420" s="37">
        <v>1.5</v>
      </c>
      <c r="O420" s="325">
        <f>((N420*M420)+(N421*M421))*O$7</f>
        <v>2.6599392000000002</v>
      </c>
      <c r="P420" s="325">
        <f t="shared" ref="P420" si="341">H420+I420+O420</f>
        <v>5.36785025</v>
      </c>
      <c r="Q420" s="325">
        <f t="shared" ref="Q420" si="342">O420*E420</f>
        <v>260.67404160000001</v>
      </c>
      <c r="R420" s="325">
        <f t="shared" ref="R420" si="343">P420*E420</f>
        <v>526.04932450000001</v>
      </c>
    </row>
    <row r="421" spans="1:18" ht="18">
      <c r="A421" s="324"/>
      <c r="B421" s="323"/>
      <c r="C421" s="327"/>
      <c r="D421" s="324"/>
      <c r="E421" s="324"/>
      <c r="F421" s="324"/>
      <c r="G421" s="324"/>
      <c r="H421" s="317"/>
      <c r="I421" s="317"/>
      <c r="J421" s="11" t="s">
        <v>115</v>
      </c>
      <c r="K421" s="279" t="s">
        <v>845</v>
      </c>
      <c r="L421" s="38" t="s">
        <v>116</v>
      </c>
      <c r="M421" s="279">
        <v>0.03</v>
      </c>
      <c r="N421" s="37">
        <v>26</v>
      </c>
      <c r="O421" s="325"/>
      <c r="P421" s="325"/>
      <c r="Q421" s="325"/>
      <c r="R421" s="325"/>
    </row>
    <row r="422" spans="1:18" ht="18">
      <c r="A422" s="324">
        <v>8</v>
      </c>
      <c r="B422" s="328" t="s">
        <v>186</v>
      </c>
      <c r="C422" s="327" t="s">
        <v>647</v>
      </c>
      <c r="D422" s="324" t="s">
        <v>846</v>
      </c>
      <c r="E422" s="324">
        <v>9</v>
      </c>
      <c r="F422" s="324">
        <v>2.15</v>
      </c>
      <c r="G422" s="324">
        <v>3.5999999999999997E-2</v>
      </c>
      <c r="H422" s="317">
        <f t="shared" ref="H422" si="344">F422*H$7</f>
        <v>5.3057485</v>
      </c>
      <c r="I422" s="317">
        <f t="shared" ref="I422" si="345">G422*I$7</f>
        <v>0.11007359999999999</v>
      </c>
      <c r="J422" s="11" t="s">
        <v>479</v>
      </c>
      <c r="K422" s="279" t="s">
        <v>846</v>
      </c>
      <c r="L422" s="37" t="s">
        <v>1072</v>
      </c>
      <c r="M422" s="37">
        <v>1</v>
      </c>
      <c r="N422" s="37">
        <v>4.96</v>
      </c>
      <c r="O422" s="325">
        <f>((N422*M422)+(N423*M423))*O$7</f>
        <v>6.6965135999999994</v>
      </c>
      <c r="P422" s="325">
        <f t="shared" ref="P422" si="346">H422+I422+O422</f>
        <v>12.112335699999999</v>
      </c>
      <c r="Q422" s="325">
        <f t="shared" ref="Q422" si="347">O422*E422</f>
        <v>60.268622399999998</v>
      </c>
      <c r="R422" s="325">
        <f t="shared" ref="R422" si="348">P422*E422</f>
        <v>109.0110213</v>
      </c>
    </row>
    <row r="423" spans="1:18" ht="18">
      <c r="A423" s="324"/>
      <c r="B423" s="328"/>
      <c r="C423" s="327"/>
      <c r="D423" s="324"/>
      <c r="E423" s="324"/>
      <c r="F423" s="324"/>
      <c r="G423" s="324"/>
      <c r="H423" s="317"/>
      <c r="I423" s="317"/>
      <c r="J423" s="11" t="s">
        <v>115</v>
      </c>
      <c r="K423" s="279" t="s">
        <v>845</v>
      </c>
      <c r="L423" s="38" t="s">
        <v>116</v>
      </c>
      <c r="M423" s="279">
        <v>0.03</v>
      </c>
      <c r="N423" s="37">
        <v>26</v>
      </c>
      <c r="O423" s="325"/>
      <c r="P423" s="325"/>
      <c r="Q423" s="325"/>
      <c r="R423" s="325"/>
    </row>
    <row r="424" spans="1:18" ht="18">
      <c r="A424" s="324">
        <v>9</v>
      </c>
      <c r="B424" s="328" t="s">
        <v>186</v>
      </c>
      <c r="C424" s="327" t="s">
        <v>648</v>
      </c>
      <c r="D424" s="324" t="s">
        <v>846</v>
      </c>
      <c r="E424" s="324">
        <v>2.5</v>
      </c>
      <c r="F424" s="324">
        <v>2.15</v>
      </c>
      <c r="G424" s="324">
        <v>3.5999999999999997E-2</v>
      </c>
      <c r="H424" s="317">
        <f t="shared" ref="H424" si="349">F424*H$7</f>
        <v>5.3057485</v>
      </c>
      <c r="I424" s="317">
        <f t="shared" ref="I424" si="350">G424*I$7</f>
        <v>0.11007359999999999</v>
      </c>
      <c r="J424" s="11" t="s">
        <v>479</v>
      </c>
      <c r="K424" s="279" t="s">
        <v>846</v>
      </c>
      <c r="L424" s="37" t="s">
        <v>1072</v>
      </c>
      <c r="M424" s="37">
        <v>1</v>
      </c>
      <c r="N424" s="37">
        <v>4.96</v>
      </c>
      <c r="O424" s="325">
        <f>((N424*M424)+(N425*M425))*O$7</f>
        <v>6.6965135999999994</v>
      </c>
      <c r="P424" s="325">
        <f t="shared" ref="P424" si="351">H424+I424+O424</f>
        <v>12.112335699999999</v>
      </c>
      <c r="Q424" s="325">
        <f t="shared" ref="Q424" si="352">O424*E424</f>
        <v>16.741284</v>
      </c>
      <c r="R424" s="325">
        <f t="shared" ref="R424" si="353">P424*E424</f>
        <v>30.28083925</v>
      </c>
    </row>
    <row r="425" spans="1:18" ht="18">
      <c r="A425" s="324"/>
      <c r="B425" s="328"/>
      <c r="C425" s="327"/>
      <c r="D425" s="324"/>
      <c r="E425" s="324"/>
      <c r="F425" s="324"/>
      <c r="G425" s="324"/>
      <c r="H425" s="317"/>
      <c r="I425" s="317"/>
      <c r="J425" s="11" t="s">
        <v>115</v>
      </c>
      <c r="K425" s="279" t="s">
        <v>845</v>
      </c>
      <c r="L425" s="38" t="s">
        <v>116</v>
      </c>
      <c r="M425" s="279">
        <v>0.03</v>
      </c>
      <c r="N425" s="37">
        <v>26</v>
      </c>
      <c r="O425" s="325"/>
      <c r="P425" s="325"/>
      <c r="Q425" s="325"/>
      <c r="R425" s="325"/>
    </row>
    <row r="426" spans="1:18" ht="54">
      <c r="A426" s="324">
        <v>10</v>
      </c>
      <c r="B426" s="324" t="s">
        <v>180</v>
      </c>
      <c r="C426" s="327" t="s">
        <v>649</v>
      </c>
      <c r="D426" s="324" t="s">
        <v>940</v>
      </c>
      <c r="E426" s="325">
        <v>0.96</v>
      </c>
      <c r="F426" s="324">
        <v>59.2</v>
      </c>
      <c r="G426" s="324">
        <v>0.71</v>
      </c>
      <c r="H426" s="317">
        <f t="shared" ref="H426" si="354">F426*H$7</f>
        <v>146.09316799999999</v>
      </c>
      <c r="I426" s="317">
        <f t="shared" ref="I426" si="355">G426*I$7</f>
        <v>2.1708959999999999</v>
      </c>
      <c r="J426" s="11" t="s">
        <v>182</v>
      </c>
      <c r="K426" s="279" t="s">
        <v>248</v>
      </c>
      <c r="L426" s="37" t="s">
        <v>1035</v>
      </c>
      <c r="M426" s="37">
        <v>100</v>
      </c>
      <c r="N426" s="37">
        <v>5.75</v>
      </c>
      <c r="O426" s="330">
        <f>((N426*M426)+(N427*M427)/1.02+(N428*M428))*O$7</f>
        <v>874.61193651764688</v>
      </c>
      <c r="P426" s="325">
        <f t="shared" ref="P426" si="356">H426+I426+O426</f>
        <v>1022.8760005176468</v>
      </c>
      <c r="Q426" s="325">
        <f t="shared" ref="Q426" si="357">O426*E426</f>
        <v>839.62745905694101</v>
      </c>
      <c r="R426" s="325">
        <f t="shared" ref="R426" si="358">P426*E426</f>
        <v>981.96096049694097</v>
      </c>
    </row>
    <row r="427" spans="1:18" ht="18">
      <c r="A427" s="324"/>
      <c r="B427" s="324"/>
      <c r="C427" s="327"/>
      <c r="D427" s="324"/>
      <c r="E427" s="325"/>
      <c r="F427" s="324"/>
      <c r="G427" s="324"/>
      <c r="H427" s="317"/>
      <c r="I427" s="317"/>
      <c r="J427" s="20" t="s">
        <v>865</v>
      </c>
      <c r="K427" s="279" t="s">
        <v>845</v>
      </c>
      <c r="L427" s="37" t="s">
        <v>114</v>
      </c>
      <c r="M427" s="279">
        <v>5.9</v>
      </c>
      <c r="N427" s="37">
        <v>29.93</v>
      </c>
      <c r="O427" s="330"/>
      <c r="P427" s="325"/>
      <c r="Q427" s="325"/>
      <c r="R427" s="325"/>
    </row>
    <row r="428" spans="1:18" ht="18">
      <c r="A428" s="324"/>
      <c r="B428" s="324"/>
      <c r="C428" s="327"/>
      <c r="D428" s="324"/>
      <c r="E428" s="325"/>
      <c r="F428" s="324"/>
      <c r="G428" s="324"/>
      <c r="H428" s="317"/>
      <c r="I428" s="317"/>
      <c r="J428" s="20" t="s">
        <v>115</v>
      </c>
      <c r="K428" s="279" t="s">
        <v>845</v>
      </c>
      <c r="L428" s="38" t="s">
        <v>116</v>
      </c>
      <c r="M428" s="279">
        <v>0.06</v>
      </c>
      <c r="N428" s="37">
        <v>26</v>
      </c>
      <c r="O428" s="330"/>
      <c r="P428" s="325"/>
      <c r="Q428" s="325"/>
      <c r="R428" s="325"/>
    </row>
    <row r="429" spans="1:18" ht="18">
      <c r="A429" s="17"/>
      <c r="B429" s="17"/>
      <c r="C429" s="17" t="s">
        <v>383</v>
      </c>
      <c r="D429" s="17"/>
      <c r="E429" s="17"/>
      <c r="F429" s="17"/>
      <c r="G429" s="17"/>
      <c r="H429" s="17"/>
      <c r="I429" s="17"/>
      <c r="J429" s="17"/>
      <c r="K429" s="17"/>
      <c r="L429" s="25"/>
      <c r="M429" s="25"/>
      <c r="N429" s="25"/>
      <c r="O429" s="17"/>
      <c r="P429" s="17"/>
      <c r="Q429" s="17"/>
      <c r="R429" s="17"/>
    </row>
    <row r="430" spans="1:18" ht="36">
      <c r="A430" s="279">
        <v>1</v>
      </c>
      <c r="B430" s="279" t="s">
        <v>82</v>
      </c>
      <c r="C430" s="11" t="s">
        <v>914</v>
      </c>
      <c r="D430" s="279" t="s">
        <v>844</v>
      </c>
      <c r="E430" s="276">
        <v>6.4000000000000001E-2</v>
      </c>
      <c r="F430" s="279">
        <v>10.6</v>
      </c>
      <c r="G430" s="279">
        <v>224.4</v>
      </c>
      <c r="H430" s="29">
        <f t="shared" ref="H430:H432" si="359">F430*H$7</f>
        <v>26.158573999999998</v>
      </c>
      <c r="I430" s="29">
        <f t="shared" ref="I430" si="360">G430*I$7</f>
        <v>686.12544000000003</v>
      </c>
      <c r="J430" s="11"/>
      <c r="K430" s="279"/>
      <c r="L430" s="37"/>
      <c r="M430" s="37"/>
      <c r="N430" s="37"/>
      <c r="O430" s="275"/>
      <c r="P430" s="275">
        <f>H430+I430+O430</f>
        <v>712.28401400000007</v>
      </c>
      <c r="Q430" s="275"/>
      <c r="R430" s="275">
        <f>P430*E430</f>
        <v>45.586176896000005</v>
      </c>
    </row>
    <row r="431" spans="1:18" ht="72">
      <c r="A431" s="279">
        <v>2</v>
      </c>
      <c r="B431" s="13" t="s">
        <v>77</v>
      </c>
      <c r="C431" s="11" t="s">
        <v>384</v>
      </c>
      <c r="D431" s="279" t="s">
        <v>845</v>
      </c>
      <c r="E431" s="16">
        <v>16</v>
      </c>
      <c r="F431" s="279">
        <v>0.56200000000000006</v>
      </c>
      <c r="G431" s="279"/>
      <c r="H431" s="29">
        <f t="shared" si="359"/>
        <v>1.3868979800000001</v>
      </c>
      <c r="I431" s="29"/>
      <c r="J431" s="11"/>
      <c r="K431" s="279"/>
      <c r="L431" s="37"/>
      <c r="M431" s="37"/>
      <c r="N431" s="37"/>
      <c r="O431" s="275"/>
      <c r="P431" s="275">
        <f>H431+I431+O431</f>
        <v>1.3868979800000001</v>
      </c>
      <c r="Q431" s="275"/>
      <c r="R431" s="275">
        <f>P431*E431</f>
        <v>22.190367680000001</v>
      </c>
    </row>
    <row r="432" spans="1:18" ht="18">
      <c r="A432" s="279">
        <v>3</v>
      </c>
      <c r="B432" s="13" t="s">
        <v>77</v>
      </c>
      <c r="C432" s="11" t="s">
        <v>78</v>
      </c>
      <c r="D432" s="279" t="s">
        <v>845</v>
      </c>
      <c r="E432" s="14">
        <v>48</v>
      </c>
      <c r="F432" s="279">
        <v>0.56200000000000006</v>
      </c>
      <c r="G432" s="279"/>
      <c r="H432" s="29">
        <f t="shared" si="359"/>
        <v>1.3868979800000001</v>
      </c>
      <c r="I432" s="29"/>
      <c r="J432" s="11"/>
      <c r="K432" s="279"/>
      <c r="L432" s="37"/>
      <c r="M432" s="37"/>
      <c r="N432" s="37"/>
      <c r="O432" s="275"/>
      <c r="P432" s="275">
        <f>H432+I432+O432</f>
        <v>1.3868979800000001</v>
      </c>
      <c r="Q432" s="275"/>
      <c r="R432" s="275">
        <f>P432*E432</f>
        <v>66.571103039999997</v>
      </c>
    </row>
    <row r="433" spans="1:18" ht="36">
      <c r="A433" s="279">
        <v>4</v>
      </c>
      <c r="B433" s="13" t="s">
        <v>71</v>
      </c>
      <c r="C433" s="11" t="s">
        <v>90</v>
      </c>
      <c r="D433" s="279" t="s">
        <v>248</v>
      </c>
      <c r="E433" s="16">
        <v>160</v>
      </c>
      <c r="F433" s="279"/>
      <c r="G433" s="279"/>
      <c r="H433" s="275"/>
      <c r="I433" s="275"/>
      <c r="J433" s="11" t="s">
        <v>90</v>
      </c>
      <c r="K433" s="279" t="s">
        <v>248</v>
      </c>
      <c r="L433" s="40"/>
      <c r="M433" s="279">
        <v>1</v>
      </c>
      <c r="N433" s="37">
        <v>5.7000000000000002E-2</v>
      </c>
      <c r="O433" s="275">
        <f>N433*M433*O$7</f>
        <v>6.6498479999999999E-2</v>
      </c>
      <c r="P433" s="275">
        <f>H433+I433+O433</f>
        <v>6.6498479999999999E-2</v>
      </c>
      <c r="Q433" s="275">
        <f>O433*E433</f>
        <v>10.639756800000001</v>
      </c>
      <c r="R433" s="275">
        <f>P433*E433</f>
        <v>10.639756800000001</v>
      </c>
    </row>
    <row r="434" spans="1:18" ht="18">
      <c r="A434" s="279"/>
      <c r="B434" s="13"/>
      <c r="C434" s="19" t="s">
        <v>391</v>
      </c>
      <c r="D434" s="279"/>
      <c r="E434" s="275"/>
      <c r="F434" s="279"/>
      <c r="G434" s="279"/>
      <c r="H434" s="275"/>
      <c r="I434" s="275"/>
      <c r="J434" s="11"/>
      <c r="K434" s="279"/>
      <c r="L434" s="37"/>
      <c r="M434" s="37"/>
      <c r="N434" s="37"/>
      <c r="O434" s="275"/>
      <c r="P434" s="275"/>
      <c r="Q434" s="275"/>
      <c r="R434" s="275"/>
    </row>
    <row r="435" spans="1:18" ht="54">
      <c r="A435" s="279">
        <v>5</v>
      </c>
      <c r="B435" s="277" t="s">
        <v>91</v>
      </c>
      <c r="C435" s="11" t="s">
        <v>893</v>
      </c>
      <c r="D435" s="279" t="s">
        <v>1015</v>
      </c>
      <c r="E435" s="275">
        <v>0.5</v>
      </c>
      <c r="F435" s="279">
        <v>18.2</v>
      </c>
      <c r="G435" s="279">
        <v>12.7</v>
      </c>
      <c r="H435" s="29">
        <f t="shared" ref="H435:H437" si="361">F435*H$7</f>
        <v>44.913777999999994</v>
      </c>
      <c r="I435" s="29">
        <f t="shared" ref="I435:I437" si="362">G435*I$7</f>
        <v>38.831519999999998</v>
      </c>
      <c r="J435" s="11" t="s">
        <v>896</v>
      </c>
      <c r="K435" s="279" t="s">
        <v>248</v>
      </c>
      <c r="L435" s="40"/>
      <c r="M435" s="279">
        <v>100</v>
      </c>
      <c r="N435" s="37">
        <v>0.69</v>
      </c>
      <c r="O435" s="275">
        <f t="shared" ref="O435:O441" si="363">N435*M435*O$7</f>
        <v>80.498159999999999</v>
      </c>
      <c r="P435" s="275">
        <f t="shared" ref="P435:P441" si="364">H435+I435+O435</f>
        <v>164.24345799999998</v>
      </c>
      <c r="Q435" s="275">
        <f t="shared" ref="Q435:Q441" si="365">O435*E435</f>
        <v>40.249079999999999</v>
      </c>
      <c r="R435" s="275">
        <f t="shared" ref="R435:R441" si="366">P435*E435</f>
        <v>82.121728999999988</v>
      </c>
    </row>
    <row r="436" spans="1:18" ht="54">
      <c r="A436" s="279">
        <v>6</v>
      </c>
      <c r="B436" s="277" t="s">
        <v>91</v>
      </c>
      <c r="C436" s="11" t="s">
        <v>892</v>
      </c>
      <c r="D436" s="279" t="s">
        <v>940</v>
      </c>
      <c r="E436" s="275">
        <v>1.6</v>
      </c>
      <c r="F436" s="279">
        <v>18.2</v>
      </c>
      <c r="G436" s="279">
        <v>12.7</v>
      </c>
      <c r="H436" s="29">
        <f t="shared" si="361"/>
        <v>44.913777999999994</v>
      </c>
      <c r="I436" s="29">
        <f t="shared" si="362"/>
        <v>38.831519999999998</v>
      </c>
      <c r="J436" s="11" t="s">
        <v>897</v>
      </c>
      <c r="K436" s="279" t="s">
        <v>248</v>
      </c>
      <c r="L436" s="40"/>
      <c r="M436" s="279">
        <v>100</v>
      </c>
      <c r="N436" s="37">
        <v>0.32</v>
      </c>
      <c r="O436" s="275">
        <f t="shared" si="363"/>
        <v>37.332479999999997</v>
      </c>
      <c r="P436" s="275">
        <f t="shared" si="364"/>
        <v>121.077778</v>
      </c>
      <c r="Q436" s="275">
        <f t="shared" si="365"/>
        <v>59.731967999999995</v>
      </c>
      <c r="R436" s="275">
        <f t="shared" si="366"/>
        <v>193.72444480000001</v>
      </c>
    </row>
    <row r="437" spans="1:18" ht="54">
      <c r="A437" s="279">
        <v>7</v>
      </c>
      <c r="B437" s="277" t="s">
        <v>91</v>
      </c>
      <c r="C437" s="11" t="s">
        <v>895</v>
      </c>
      <c r="D437" s="279" t="s">
        <v>940</v>
      </c>
      <c r="E437" s="275">
        <v>0.18</v>
      </c>
      <c r="F437" s="279">
        <v>18.2</v>
      </c>
      <c r="G437" s="279">
        <v>12.7</v>
      </c>
      <c r="H437" s="29">
        <f t="shared" si="361"/>
        <v>44.913777999999994</v>
      </c>
      <c r="I437" s="29">
        <f t="shared" si="362"/>
        <v>38.831519999999998</v>
      </c>
      <c r="J437" s="11" t="s">
        <v>899</v>
      </c>
      <c r="K437" s="279" t="s">
        <v>248</v>
      </c>
      <c r="L437" s="40"/>
      <c r="M437" s="279">
        <v>100</v>
      </c>
      <c r="N437" s="37">
        <v>0.12</v>
      </c>
      <c r="O437" s="275">
        <f t="shared" si="363"/>
        <v>13.999679999999998</v>
      </c>
      <c r="P437" s="275">
        <f t="shared" si="364"/>
        <v>97.744977999999989</v>
      </c>
      <c r="Q437" s="275">
        <f t="shared" si="365"/>
        <v>2.5199423999999997</v>
      </c>
      <c r="R437" s="275">
        <f t="shared" si="366"/>
        <v>17.594096039999997</v>
      </c>
    </row>
    <row r="438" spans="1:18" ht="36">
      <c r="A438" s="279">
        <v>8</v>
      </c>
      <c r="B438" s="279" t="s">
        <v>71</v>
      </c>
      <c r="C438" s="11" t="s">
        <v>386</v>
      </c>
      <c r="D438" s="279" t="s">
        <v>248</v>
      </c>
      <c r="E438" s="279">
        <v>160</v>
      </c>
      <c r="F438" s="279"/>
      <c r="G438" s="279"/>
      <c r="H438" s="275"/>
      <c r="I438" s="275"/>
      <c r="J438" s="11" t="s">
        <v>386</v>
      </c>
      <c r="K438" s="279" t="s">
        <v>248</v>
      </c>
      <c r="L438" s="40"/>
      <c r="M438" s="279">
        <v>1</v>
      </c>
      <c r="N438" s="37">
        <v>0.57999999999999996</v>
      </c>
      <c r="O438" s="275">
        <f t="shared" si="363"/>
        <v>0.6766511999999999</v>
      </c>
      <c r="P438" s="275">
        <f t="shared" si="364"/>
        <v>0.6766511999999999</v>
      </c>
      <c r="Q438" s="275">
        <f t="shared" si="365"/>
        <v>108.26419199999998</v>
      </c>
      <c r="R438" s="275">
        <f t="shared" si="366"/>
        <v>108.26419199999998</v>
      </c>
    </row>
    <row r="439" spans="1:18" ht="36">
      <c r="A439" s="279">
        <v>9</v>
      </c>
      <c r="B439" s="13" t="s">
        <v>71</v>
      </c>
      <c r="C439" s="11" t="s">
        <v>387</v>
      </c>
      <c r="D439" s="279" t="s">
        <v>248</v>
      </c>
      <c r="E439" s="16">
        <v>28</v>
      </c>
      <c r="F439" s="279"/>
      <c r="G439" s="279"/>
      <c r="H439" s="275"/>
      <c r="I439" s="275"/>
      <c r="J439" s="11" t="s">
        <v>387</v>
      </c>
      <c r="K439" s="279" t="s">
        <v>248</v>
      </c>
      <c r="L439" s="40"/>
      <c r="M439" s="279">
        <v>1</v>
      </c>
      <c r="N439" s="37">
        <v>0.18</v>
      </c>
      <c r="O439" s="275">
        <f t="shared" si="363"/>
        <v>0.20999519999999997</v>
      </c>
      <c r="P439" s="275">
        <f t="shared" si="364"/>
        <v>0.20999519999999997</v>
      </c>
      <c r="Q439" s="275">
        <f t="shared" si="365"/>
        <v>5.8798655999999987</v>
      </c>
      <c r="R439" s="275">
        <f t="shared" si="366"/>
        <v>5.8798655999999987</v>
      </c>
    </row>
    <row r="440" spans="1:18" ht="54">
      <c r="A440" s="279">
        <v>10</v>
      </c>
      <c r="B440" s="277" t="s">
        <v>388</v>
      </c>
      <c r="C440" s="11" t="s">
        <v>389</v>
      </c>
      <c r="D440" s="277" t="s">
        <v>70</v>
      </c>
      <c r="E440" s="279">
        <v>1</v>
      </c>
      <c r="F440" s="279">
        <v>2.02</v>
      </c>
      <c r="G440" s="279">
        <v>0.06</v>
      </c>
      <c r="H440" s="29">
        <f t="shared" ref="H440:H441" si="367">F440*H$7</f>
        <v>4.9849357999999997</v>
      </c>
      <c r="I440" s="29">
        <f t="shared" ref="I440:I441" si="368">G440*I$7</f>
        <v>0.18345599999999998</v>
      </c>
      <c r="J440" s="11" t="s">
        <v>390</v>
      </c>
      <c r="K440" s="277" t="s">
        <v>70</v>
      </c>
      <c r="L440" s="40"/>
      <c r="M440" s="37">
        <v>1</v>
      </c>
      <c r="N440" s="37">
        <v>48.5</v>
      </c>
      <c r="O440" s="275">
        <f t="shared" si="363"/>
        <v>56.582039999999992</v>
      </c>
      <c r="P440" s="275">
        <f t="shared" si="364"/>
        <v>61.750431799999994</v>
      </c>
      <c r="Q440" s="275">
        <f t="shared" si="365"/>
        <v>56.582039999999992</v>
      </c>
      <c r="R440" s="275">
        <f t="shared" si="366"/>
        <v>61.750431799999994</v>
      </c>
    </row>
    <row r="441" spans="1:18" ht="108">
      <c r="A441" s="279">
        <v>11</v>
      </c>
      <c r="B441" s="278" t="s">
        <v>397</v>
      </c>
      <c r="C441" s="49" t="s">
        <v>1006</v>
      </c>
      <c r="D441" s="277" t="s">
        <v>84</v>
      </c>
      <c r="E441" s="279">
        <v>1</v>
      </c>
      <c r="F441" s="279">
        <f>0.79*0.3</f>
        <v>0.23699999999999999</v>
      </c>
      <c r="G441" s="279">
        <f>1.16*0.3</f>
        <v>0.34799999999999998</v>
      </c>
      <c r="H441" s="29">
        <f t="shared" si="367"/>
        <v>0.58486622999999993</v>
      </c>
      <c r="I441" s="29">
        <f t="shared" si="368"/>
        <v>1.0640447999999998</v>
      </c>
      <c r="J441" s="11" t="s">
        <v>424</v>
      </c>
      <c r="K441" s="279" t="s">
        <v>398</v>
      </c>
      <c r="L441" s="37"/>
      <c r="M441" s="148">
        <v>1.0149999999999999</v>
      </c>
      <c r="N441" s="37">
        <v>6.8</v>
      </c>
      <c r="O441" s="275">
        <f t="shared" si="363"/>
        <v>8.0521492799999983</v>
      </c>
      <c r="P441" s="275">
        <f t="shared" si="364"/>
        <v>9.701060309999999</v>
      </c>
      <c r="Q441" s="275">
        <f t="shared" si="365"/>
        <v>8.0521492799999983</v>
      </c>
      <c r="R441" s="275">
        <f t="shared" si="366"/>
        <v>9.701060309999999</v>
      </c>
    </row>
    <row r="442" spans="1:18" ht="18">
      <c r="A442" s="17"/>
      <c r="B442" s="17"/>
      <c r="C442" s="17" t="s">
        <v>88</v>
      </c>
      <c r="D442" s="17"/>
      <c r="E442" s="17"/>
      <c r="F442" s="17"/>
      <c r="G442" s="17"/>
      <c r="H442" s="17"/>
      <c r="I442" s="17"/>
      <c r="J442" s="17"/>
      <c r="K442" s="17"/>
      <c r="L442" s="25"/>
      <c r="M442" s="25"/>
      <c r="N442" s="25"/>
      <c r="O442" s="17"/>
      <c r="P442" s="17"/>
      <c r="Q442" s="17"/>
      <c r="R442" s="17"/>
    </row>
    <row r="443" spans="1:18" ht="36">
      <c r="A443" s="279">
        <v>12</v>
      </c>
      <c r="B443" s="13" t="s">
        <v>399</v>
      </c>
      <c r="C443" s="11" t="s">
        <v>780</v>
      </c>
      <c r="D443" s="279" t="s">
        <v>845</v>
      </c>
      <c r="E443" s="279">
        <v>5.9</v>
      </c>
      <c r="F443" s="279">
        <v>1.94</v>
      </c>
      <c r="G443" s="279"/>
      <c r="H443" s="29">
        <f t="shared" ref="H443:H445" si="369">F443*H$7</f>
        <v>4.7875125999999995</v>
      </c>
      <c r="I443" s="29"/>
      <c r="J443" s="11"/>
      <c r="K443" s="279"/>
      <c r="L443" s="37"/>
      <c r="M443" s="37"/>
      <c r="N443" s="37"/>
      <c r="O443" s="275"/>
      <c r="P443" s="275">
        <f>H443+I443+O443</f>
        <v>4.7875125999999995</v>
      </c>
      <c r="Q443" s="275"/>
      <c r="R443" s="275">
        <f>P443*E443</f>
        <v>28.246324339999997</v>
      </c>
    </row>
    <row r="444" spans="1:18" ht="72">
      <c r="A444" s="279">
        <v>13</v>
      </c>
      <c r="B444" s="279" t="s">
        <v>77</v>
      </c>
      <c r="C444" s="11" t="s">
        <v>87</v>
      </c>
      <c r="D444" s="279" t="s">
        <v>845</v>
      </c>
      <c r="E444" s="279">
        <v>0.5</v>
      </c>
      <c r="F444" s="279">
        <v>0.56200000000000006</v>
      </c>
      <c r="G444" s="279"/>
      <c r="H444" s="29">
        <f t="shared" si="369"/>
        <v>1.3868979800000001</v>
      </c>
      <c r="I444" s="29"/>
      <c r="J444" s="11"/>
      <c r="K444" s="279"/>
      <c r="L444" s="37"/>
      <c r="M444" s="37"/>
      <c r="N444" s="37"/>
      <c r="O444" s="275"/>
      <c r="P444" s="275">
        <f>H444+I444+O444</f>
        <v>1.3868979800000001</v>
      </c>
      <c r="Q444" s="275"/>
      <c r="R444" s="275">
        <f>P444*E444</f>
        <v>0.69344899000000004</v>
      </c>
    </row>
    <row r="445" spans="1:18" ht="18">
      <c r="A445" s="279">
        <v>14</v>
      </c>
      <c r="B445" s="13" t="s">
        <v>77</v>
      </c>
      <c r="C445" s="11" t="s">
        <v>236</v>
      </c>
      <c r="D445" s="279" t="s">
        <v>845</v>
      </c>
      <c r="E445" s="14">
        <v>5.4</v>
      </c>
      <c r="F445" s="279">
        <v>0.56200000000000006</v>
      </c>
      <c r="G445" s="279"/>
      <c r="H445" s="29">
        <f t="shared" si="369"/>
        <v>1.3868979800000001</v>
      </c>
      <c r="I445" s="29"/>
      <c r="J445" s="11"/>
      <c r="K445" s="279"/>
      <c r="L445" s="37"/>
      <c r="M445" s="37"/>
      <c r="N445" s="37"/>
      <c r="O445" s="275"/>
      <c r="P445" s="275">
        <f>H445+I445+O445</f>
        <v>1.3868979800000001</v>
      </c>
      <c r="Q445" s="275"/>
      <c r="R445" s="275">
        <f>P445*E445</f>
        <v>7.4892490920000006</v>
      </c>
    </row>
    <row r="446" spans="1:18" ht="18">
      <c r="A446" s="279"/>
      <c r="B446" s="13"/>
      <c r="C446" s="17" t="s">
        <v>541</v>
      </c>
      <c r="D446" s="279"/>
      <c r="E446" s="14"/>
      <c r="F446" s="279"/>
      <c r="G446" s="279"/>
      <c r="H446" s="275"/>
      <c r="I446" s="275"/>
      <c r="J446" s="11"/>
      <c r="K446" s="279"/>
      <c r="L446" s="37"/>
      <c r="M446" s="37"/>
      <c r="N446" s="37"/>
      <c r="O446" s="275"/>
      <c r="P446" s="275"/>
      <c r="Q446" s="275"/>
      <c r="R446" s="275"/>
    </row>
    <row r="447" spans="1:18" ht="18">
      <c r="A447" s="324">
        <v>15</v>
      </c>
      <c r="B447" s="328" t="s">
        <v>83</v>
      </c>
      <c r="C447" s="327" t="s">
        <v>882</v>
      </c>
      <c r="D447" s="324" t="s">
        <v>845</v>
      </c>
      <c r="E447" s="329">
        <v>4.0999999999999996</v>
      </c>
      <c r="F447" s="324">
        <v>3.63</v>
      </c>
      <c r="G447" s="324">
        <v>0.59</v>
      </c>
      <c r="H447" s="317">
        <f t="shared" ref="H447" si="370">F447*H$7</f>
        <v>8.9580776999999987</v>
      </c>
      <c r="I447" s="317">
        <f t="shared" ref="I447" si="371">G447*I$7</f>
        <v>1.8039839999999998</v>
      </c>
      <c r="J447" s="11" t="s">
        <v>853</v>
      </c>
      <c r="K447" s="279" t="s">
        <v>845</v>
      </c>
      <c r="L447" s="37" t="s">
        <v>81</v>
      </c>
      <c r="M447" s="279">
        <v>1.0149999999999999</v>
      </c>
      <c r="N447" s="37">
        <v>27.56</v>
      </c>
      <c r="O447" s="330">
        <f>((N447*M447)/1.02+(N448*M448)+(N449*M449))*O$7</f>
        <v>41.196860623529403</v>
      </c>
      <c r="P447" s="325">
        <f t="shared" ref="P447" si="372">H447+I447+O447</f>
        <v>51.9589223235294</v>
      </c>
      <c r="Q447" s="325">
        <f t="shared" ref="Q447" si="373">O447*E447</f>
        <v>168.90712855647052</v>
      </c>
      <c r="R447" s="325">
        <f t="shared" ref="R447" si="374">P447*E447</f>
        <v>213.03158152647052</v>
      </c>
    </row>
    <row r="448" spans="1:18" ht="18">
      <c r="A448" s="324"/>
      <c r="B448" s="328"/>
      <c r="C448" s="327"/>
      <c r="D448" s="324"/>
      <c r="E448" s="329"/>
      <c r="F448" s="324"/>
      <c r="G448" s="324"/>
      <c r="H448" s="317"/>
      <c r="I448" s="317"/>
      <c r="J448" s="11" t="s">
        <v>79</v>
      </c>
      <c r="K448" s="279" t="s">
        <v>846</v>
      </c>
      <c r="L448" s="37"/>
      <c r="M448" s="279">
        <v>1.6</v>
      </c>
      <c r="N448" s="37">
        <v>3.5</v>
      </c>
      <c r="O448" s="330"/>
      <c r="P448" s="325"/>
      <c r="Q448" s="325"/>
      <c r="R448" s="325"/>
    </row>
    <row r="449" spans="1:18" ht="18">
      <c r="A449" s="324"/>
      <c r="B449" s="328"/>
      <c r="C449" s="327"/>
      <c r="D449" s="324"/>
      <c r="E449" s="329"/>
      <c r="F449" s="324"/>
      <c r="G449" s="324"/>
      <c r="H449" s="317"/>
      <c r="I449" s="317"/>
      <c r="J449" s="11" t="s">
        <v>80</v>
      </c>
      <c r="K449" s="279" t="s">
        <v>845</v>
      </c>
      <c r="L449" s="40" t="s">
        <v>978</v>
      </c>
      <c r="M449" s="279">
        <v>1.83E-2</v>
      </c>
      <c r="N449" s="37">
        <v>125</v>
      </c>
      <c r="O449" s="330"/>
      <c r="P449" s="325"/>
      <c r="Q449" s="325"/>
      <c r="R449" s="325"/>
    </row>
    <row r="450" spans="1:18" ht="36">
      <c r="A450" s="279">
        <v>16</v>
      </c>
      <c r="B450" s="278" t="s">
        <v>392</v>
      </c>
      <c r="C450" s="11" t="s">
        <v>403</v>
      </c>
      <c r="D450" s="277" t="s">
        <v>70</v>
      </c>
      <c r="E450" s="16">
        <v>18</v>
      </c>
      <c r="F450" s="279">
        <f>3.6*0.3</f>
        <v>1.08</v>
      </c>
      <c r="G450" s="279">
        <f>2.44*0.3</f>
        <v>0.73199999999999998</v>
      </c>
      <c r="H450" s="29">
        <f t="shared" ref="H450" si="375">F450*H$7</f>
        <v>2.6652132000000002</v>
      </c>
      <c r="I450" s="29">
        <f t="shared" ref="I450" si="376">G450*I$7</f>
        <v>2.2381631999999998</v>
      </c>
      <c r="J450" s="11"/>
      <c r="K450" s="279"/>
      <c r="L450" s="40"/>
      <c r="M450" s="37"/>
      <c r="N450" s="37"/>
      <c r="O450" s="275"/>
      <c r="P450" s="275">
        <f t="shared" ref="P450:P456" si="377">H450+I450+O450</f>
        <v>4.9033764</v>
      </c>
      <c r="Q450" s="275"/>
      <c r="R450" s="275">
        <f t="shared" ref="R450:R456" si="378">P450*E450</f>
        <v>88.260775199999998</v>
      </c>
    </row>
    <row r="451" spans="1:18" ht="36">
      <c r="A451" s="279">
        <v>17</v>
      </c>
      <c r="B451" s="279" t="s">
        <v>71</v>
      </c>
      <c r="C451" s="11" t="s">
        <v>404</v>
      </c>
      <c r="D451" s="279" t="s">
        <v>248</v>
      </c>
      <c r="E451" s="279">
        <v>14.4</v>
      </c>
      <c r="F451" s="279"/>
      <c r="G451" s="279"/>
      <c r="H451" s="275"/>
      <c r="I451" s="275"/>
      <c r="J451" s="11" t="s">
        <v>405</v>
      </c>
      <c r="K451" s="279" t="s">
        <v>248</v>
      </c>
      <c r="L451" s="40"/>
      <c r="M451" s="279">
        <v>1</v>
      </c>
      <c r="N451" s="37">
        <v>2.96</v>
      </c>
      <c r="O451" s="275">
        <f t="shared" ref="O451:O456" si="379">N451*M451*O$7</f>
        <v>3.4532543999999996</v>
      </c>
      <c r="P451" s="275">
        <f t="shared" si="377"/>
        <v>3.4532543999999996</v>
      </c>
      <c r="Q451" s="275">
        <f t="shared" ref="Q451:Q456" si="380">O451*E451</f>
        <v>49.726863359999996</v>
      </c>
      <c r="R451" s="275">
        <f t="shared" si="378"/>
        <v>49.726863359999996</v>
      </c>
    </row>
    <row r="452" spans="1:18" ht="36">
      <c r="A452" s="279">
        <v>18</v>
      </c>
      <c r="B452" s="279" t="s">
        <v>71</v>
      </c>
      <c r="C452" s="11" t="s">
        <v>425</v>
      </c>
      <c r="D452" s="279" t="s">
        <v>248</v>
      </c>
      <c r="E452" s="279">
        <v>73.8</v>
      </c>
      <c r="F452" s="279"/>
      <c r="G452" s="279"/>
      <c r="H452" s="275"/>
      <c r="I452" s="275"/>
      <c r="J452" s="11" t="s">
        <v>426</v>
      </c>
      <c r="K452" s="279" t="s">
        <v>248</v>
      </c>
      <c r="L452" s="40" t="s">
        <v>1060</v>
      </c>
      <c r="M452" s="279">
        <v>1</v>
      </c>
      <c r="N452" s="37">
        <v>2.52</v>
      </c>
      <c r="O452" s="275">
        <f t="shared" si="379"/>
        <v>2.9399327999999998</v>
      </c>
      <c r="P452" s="275">
        <f t="shared" si="377"/>
        <v>2.9399327999999998</v>
      </c>
      <c r="Q452" s="275">
        <f t="shared" si="380"/>
        <v>216.96704063999996</v>
      </c>
      <c r="R452" s="275">
        <f t="shared" si="378"/>
        <v>216.96704063999996</v>
      </c>
    </row>
    <row r="453" spans="1:18" ht="36">
      <c r="A453" s="279">
        <v>19</v>
      </c>
      <c r="B453" s="279" t="s">
        <v>71</v>
      </c>
      <c r="C453" s="11" t="s">
        <v>89</v>
      </c>
      <c r="D453" s="279" t="s">
        <v>939</v>
      </c>
      <c r="E453" s="279">
        <v>0.2621</v>
      </c>
      <c r="F453" s="279"/>
      <c r="G453" s="279"/>
      <c r="H453" s="275"/>
      <c r="I453" s="275"/>
      <c r="J453" s="11" t="s">
        <v>89</v>
      </c>
      <c r="K453" s="279" t="s">
        <v>939</v>
      </c>
      <c r="L453" s="40" t="s">
        <v>1056</v>
      </c>
      <c r="M453" s="279">
        <v>1</v>
      </c>
      <c r="N453" s="37">
        <v>479.17</v>
      </c>
      <c r="O453" s="275">
        <f t="shared" si="379"/>
        <v>559.01888880000001</v>
      </c>
      <c r="P453" s="275">
        <f t="shared" si="377"/>
        <v>559.01888880000001</v>
      </c>
      <c r="Q453" s="275">
        <f t="shared" si="380"/>
        <v>146.51885075448001</v>
      </c>
      <c r="R453" s="275">
        <f t="shared" si="378"/>
        <v>146.51885075448001</v>
      </c>
    </row>
    <row r="454" spans="1:18" ht="18">
      <c r="A454" s="279">
        <v>20</v>
      </c>
      <c r="B454" s="13" t="s">
        <v>71</v>
      </c>
      <c r="C454" s="11" t="s">
        <v>393</v>
      </c>
      <c r="D454" s="279" t="s">
        <v>124</v>
      </c>
      <c r="E454" s="14">
        <v>13.5</v>
      </c>
      <c r="F454" s="279"/>
      <c r="G454" s="279"/>
      <c r="H454" s="275"/>
      <c r="I454" s="275"/>
      <c r="J454" s="11" t="s">
        <v>393</v>
      </c>
      <c r="K454" s="279" t="s">
        <v>124</v>
      </c>
      <c r="L454" s="40"/>
      <c r="M454" s="279">
        <v>1</v>
      </c>
      <c r="N454" s="37">
        <v>1</v>
      </c>
      <c r="O454" s="275">
        <f t="shared" si="379"/>
        <v>1.1666399999999999</v>
      </c>
      <c r="P454" s="275">
        <f t="shared" si="377"/>
        <v>1.1666399999999999</v>
      </c>
      <c r="Q454" s="275">
        <f t="shared" si="380"/>
        <v>15.749639999999999</v>
      </c>
      <c r="R454" s="275">
        <f t="shared" si="378"/>
        <v>15.749639999999999</v>
      </c>
    </row>
    <row r="455" spans="1:18" ht="36">
      <c r="A455" s="279">
        <v>21</v>
      </c>
      <c r="B455" s="13" t="s">
        <v>71</v>
      </c>
      <c r="C455" s="11" t="s">
        <v>991</v>
      </c>
      <c r="D455" s="279" t="s">
        <v>248</v>
      </c>
      <c r="E455" s="16">
        <v>72</v>
      </c>
      <c r="F455" s="279"/>
      <c r="G455" s="279"/>
      <c r="H455" s="275"/>
      <c r="I455" s="275"/>
      <c r="J455" s="11" t="s">
        <v>991</v>
      </c>
      <c r="K455" s="279" t="s">
        <v>248</v>
      </c>
      <c r="L455" s="40"/>
      <c r="M455" s="279">
        <v>1</v>
      </c>
      <c r="N455" s="37">
        <v>0.32</v>
      </c>
      <c r="O455" s="275">
        <f t="shared" si="379"/>
        <v>0.37332479999999996</v>
      </c>
      <c r="P455" s="275">
        <f t="shared" si="377"/>
        <v>0.37332479999999996</v>
      </c>
      <c r="Q455" s="275">
        <f t="shared" si="380"/>
        <v>26.879385599999996</v>
      </c>
      <c r="R455" s="275">
        <f t="shared" si="378"/>
        <v>26.879385599999996</v>
      </c>
    </row>
    <row r="456" spans="1:18" ht="54">
      <c r="A456" s="279">
        <v>22</v>
      </c>
      <c r="B456" s="13" t="s">
        <v>85</v>
      </c>
      <c r="C456" s="11" t="s">
        <v>900</v>
      </c>
      <c r="D456" s="279" t="s">
        <v>940</v>
      </c>
      <c r="E456" s="275">
        <v>0.9</v>
      </c>
      <c r="F456" s="279">
        <v>7.55</v>
      </c>
      <c r="G456" s="279">
        <v>3.71</v>
      </c>
      <c r="H456" s="29">
        <f t="shared" ref="H456:H457" si="381">F456*H$7</f>
        <v>18.631814499999997</v>
      </c>
      <c r="I456" s="29">
        <f t="shared" ref="I456" si="382">G456*I$7</f>
        <v>11.343696</v>
      </c>
      <c r="J456" s="49" t="s">
        <v>901</v>
      </c>
      <c r="K456" s="279" t="s">
        <v>248</v>
      </c>
      <c r="L456" s="37"/>
      <c r="M456" s="279">
        <v>100</v>
      </c>
      <c r="N456" s="37">
        <v>0.3</v>
      </c>
      <c r="O456" s="275">
        <f t="shared" si="379"/>
        <v>34.999199999999995</v>
      </c>
      <c r="P456" s="275">
        <f t="shared" si="377"/>
        <v>64.974710499999986</v>
      </c>
      <c r="Q456" s="275">
        <f t="shared" si="380"/>
        <v>31.499279999999995</v>
      </c>
      <c r="R456" s="275">
        <f t="shared" si="378"/>
        <v>58.477239449999992</v>
      </c>
    </row>
    <row r="457" spans="1:18" ht="18">
      <c r="A457" s="324">
        <v>23</v>
      </c>
      <c r="B457" s="324" t="s">
        <v>394</v>
      </c>
      <c r="C457" s="327" t="s">
        <v>406</v>
      </c>
      <c r="D457" s="324" t="s">
        <v>847</v>
      </c>
      <c r="E457" s="330">
        <v>0.29499999999999998</v>
      </c>
      <c r="F457" s="324">
        <v>31.3</v>
      </c>
      <c r="G457" s="324"/>
      <c r="H457" s="317">
        <f t="shared" si="381"/>
        <v>77.241827000000001</v>
      </c>
      <c r="I457" s="317"/>
      <c r="J457" s="20" t="s">
        <v>395</v>
      </c>
      <c r="K457" s="279" t="s">
        <v>124</v>
      </c>
      <c r="L457" s="37"/>
      <c r="M457" s="279">
        <v>1.2</v>
      </c>
      <c r="N457" s="37">
        <v>2.91</v>
      </c>
      <c r="O457" s="330">
        <f>((N457*M457)+(N458*M458)+(N459*M459))*O$7</f>
        <v>8.5730540399999988</v>
      </c>
      <c r="P457" s="325">
        <f t="shared" ref="P457" si="383">H457+I457+O457</f>
        <v>85.814881040000003</v>
      </c>
      <c r="Q457" s="325">
        <f t="shared" ref="Q457" si="384">O457*E457</f>
        <v>2.5290509417999996</v>
      </c>
      <c r="R457" s="325">
        <f t="shared" ref="R457" si="385">P457*E457</f>
        <v>25.3153899068</v>
      </c>
    </row>
    <row r="458" spans="1:18" ht="18">
      <c r="A458" s="324"/>
      <c r="B458" s="324"/>
      <c r="C458" s="327"/>
      <c r="D458" s="324"/>
      <c r="E458" s="330"/>
      <c r="F458" s="324"/>
      <c r="G458" s="324"/>
      <c r="H458" s="317"/>
      <c r="I458" s="317"/>
      <c r="J458" s="20" t="s">
        <v>127</v>
      </c>
      <c r="K458" s="279" t="s">
        <v>124</v>
      </c>
      <c r="L458" s="40"/>
      <c r="M458" s="279">
        <v>2.7</v>
      </c>
      <c r="N458" s="37">
        <v>0.94499999999999995</v>
      </c>
      <c r="O458" s="330"/>
      <c r="P458" s="325"/>
      <c r="Q458" s="325"/>
      <c r="R458" s="325"/>
    </row>
    <row r="459" spans="1:18" ht="18">
      <c r="A459" s="324"/>
      <c r="B459" s="324"/>
      <c r="C459" s="327"/>
      <c r="D459" s="324"/>
      <c r="E459" s="330"/>
      <c r="F459" s="324"/>
      <c r="G459" s="324"/>
      <c r="H459" s="317"/>
      <c r="I459" s="317"/>
      <c r="J459" s="20" t="s">
        <v>396</v>
      </c>
      <c r="K459" s="279" t="s">
        <v>124</v>
      </c>
      <c r="L459" s="37" t="s">
        <v>966</v>
      </c>
      <c r="M459" s="279">
        <v>4.5</v>
      </c>
      <c r="N459" s="37">
        <v>0.28999999999999998</v>
      </c>
      <c r="O459" s="330"/>
      <c r="P459" s="325"/>
      <c r="Q459" s="325"/>
      <c r="R459" s="325"/>
    </row>
    <row r="460" spans="1:18" ht="90">
      <c r="A460" s="279">
        <v>24</v>
      </c>
      <c r="B460" s="13" t="s">
        <v>637</v>
      </c>
      <c r="C460" s="11" t="s">
        <v>1007</v>
      </c>
      <c r="D460" s="277" t="s">
        <v>84</v>
      </c>
      <c r="E460" s="279">
        <v>18</v>
      </c>
      <c r="F460" s="279">
        <v>0.79</v>
      </c>
      <c r="G460" s="279">
        <v>1.1599999999999999</v>
      </c>
      <c r="H460" s="29">
        <f t="shared" ref="H460" si="386">F460*H$7</f>
        <v>1.9495541000000001</v>
      </c>
      <c r="I460" s="29">
        <f t="shared" ref="I460" si="387">G460*I$7</f>
        <v>3.5468159999999997</v>
      </c>
      <c r="J460" s="11" t="s">
        <v>407</v>
      </c>
      <c r="K460" s="279" t="s">
        <v>398</v>
      </c>
      <c r="L460" s="37"/>
      <c r="M460" s="148">
        <v>1.0149999999999999</v>
      </c>
      <c r="N460" s="37">
        <v>13.1</v>
      </c>
      <c r="O460" s="275">
        <f>N460*M460*O$7</f>
        <v>15.512228759999996</v>
      </c>
      <c r="P460" s="275">
        <f>H460+I460+O460</f>
        <v>21.008598859999996</v>
      </c>
      <c r="Q460" s="275">
        <f>O460*E460</f>
        <v>279.22011767999993</v>
      </c>
      <c r="R460" s="275">
        <f>P460*E460</f>
        <v>378.15477947999995</v>
      </c>
    </row>
    <row r="461" spans="1:18" ht="18">
      <c r="A461" s="279"/>
      <c r="B461" s="13"/>
      <c r="C461" s="50" t="s">
        <v>427</v>
      </c>
      <c r="D461" s="279"/>
      <c r="E461" s="275"/>
      <c r="F461" s="279"/>
      <c r="G461" s="279"/>
      <c r="H461" s="275"/>
      <c r="I461" s="275"/>
      <c r="J461" s="11"/>
      <c r="K461" s="279"/>
      <c r="L461" s="40"/>
      <c r="M461" s="37"/>
      <c r="N461" s="37"/>
      <c r="O461" s="275"/>
      <c r="P461" s="275"/>
      <c r="Q461" s="275"/>
      <c r="R461" s="275"/>
    </row>
    <row r="462" spans="1:18" ht="36">
      <c r="A462" s="279">
        <v>25</v>
      </c>
      <c r="B462" s="13" t="s">
        <v>113</v>
      </c>
      <c r="C462" s="11" t="s">
        <v>911</v>
      </c>
      <c r="D462" s="279" t="s">
        <v>845</v>
      </c>
      <c r="E462" s="279">
        <v>3.15</v>
      </c>
      <c r="F462" s="279">
        <v>1.1000000000000001</v>
      </c>
      <c r="G462" s="279"/>
      <c r="H462" s="29">
        <f t="shared" ref="H462:H466" si="388">F462*H$7</f>
        <v>2.714569</v>
      </c>
      <c r="I462" s="29"/>
      <c r="J462" s="11"/>
      <c r="K462" s="279"/>
      <c r="L462" s="37"/>
      <c r="M462" s="37"/>
      <c r="N462" s="37"/>
      <c r="O462" s="275"/>
      <c r="P462" s="275">
        <f>H462+I462+O462</f>
        <v>2.714569</v>
      </c>
      <c r="Q462" s="275"/>
      <c r="R462" s="275">
        <f>P462*E462</f>
        <v>8.5508923499999998</v>
      </c>
    </row>
    <row r="463" spans="1:18" ht="72">
      <c r="A463" s="279">
        <v>26</v>
      </c>
      <c r="B463" s="279" t="s">
        <v>77</v>
      </c>
      <c r="C463" s="49" t="s">
        <v>428</v>
      </c>
      <c r="D463" s="279" t="s">
        <v>845</v>
      </c>
      <c r="E463" s="279">
        <v>0.9</v>
      </c>
      <c r="F463" s="279">
        <v>0.56200000000000006</v>
      </c>
      <c r="G463" s="279"/>
      <c r="H463" s="29">
        <f t="shared" si="388"/>
        <v>1.3868979800000001</v>
      </c>
      <c r="I463" s="29"/>
      <c r="J463" s="11"/>
      <c r="K463" s="279"/>
      <c r="L463" s="37"/>
      <c r="M463" s="37"/>
      <c r="N463" s="37"/>
      <c r="O463" s="275"/>
      <c r="P463" s="275">
        <f>H463+I463+O463</f>
        <v>1.3868979800000001</v>
      </c>
      <c r="Q463" s="275"/>
      <c r="R463" s="275">
        <f>P463*E463</f>
        <v>1.2482081820000002</v>
      </c>
    </row>
    <row r="464" spans="1:18" ht="18">
      <c r="A464" s="279">
        <v>27</v>
      </c>
      <c r="B464" s="13" t="s">
        <v>77</v>
      </c>
      <c r="C464" s="11" t="s">
        <v>78</v>
      </c>
      <c r="D464" s="279" t="s">
        <v>845</v>
      </c>
      <c r="E464" s="275">
        <v>2.25</v>
      </c>
      <c r="F464" s="279">
        <v>0.56200000000000006</v>
      </c>
      <c r="G464" s="279"/>
      <c r="H464" s="29">
        <f t="shared" si="388"/>
        <v>1.3868979800000001</v>
      </c>
      <c r="I464" s="29"/>
      <c r="J464" s="11"/>
      <c r="K464" s="279"/>
      <c r="L464" s="37"/>
      <c r="M464" s="37"/>
      <c r="N464" s="37"/>
      <c r="O464" s="275"/>
      <c r="P464" s="275">
        <f>H464+I464+O464</f>
        <v>1.3868979800000001</v>
      </c>
      <c r="Q464" s="275"/>
      <c r="R464" s="275">
        <f>P464*E464</f>
        <v>3.1205204550000003</v>
      </c>
    </row>
    <row r="465" spans="1:18" ht="36">
      <c r="A465" s="279">
        <v>28</v>
      </c>
      <c r="B465" s="277" t="s">
        <v>429</v>
      </c>
      <c r="C465" s="11" t="s">
        <v>430</v>
      </c>
      <c r="D465" s="277" t="s">
        <v>940</v>
      </c>
      <c r="E465" s="279">
        <v>0.1</v>
      </c>
      <c r="F465" s="279">
        <f>13.4/2</f>
        <v>6.7</v>
      </c>
      <c r="G465" s="279">
        <f>1.7/2</f>
        <v>0.85</v>
      </c>
      <c r="H465" s="29">
        <f t="shared" si="388"/>
        <v>16.534192999999998</v>
      </c>
      <c r="I465" s="29">
        <f t="shared" ref="I465:I466" si="389">G465*I$7</f>
        <v>2.5989599999999999</v>
      </c>
      <c r="J465" s="11" t="s">
        <v>431</v>
      </c>
      <c r="K465" s="279" t="s">
        <v>248</v>
      </c>
      <c r="L465" s="40"/>
      <c r="M465" s="279">
        <v>100</v>
      </c>
      <c r="N465" s="279">
        <v>0.4</v>
      </c>
      <c r="O465" s="275">
        <f>N465*M465*O$7</f>
        <v>46.665599999999998</v>
      </c>
      <c r="P465" s="275">
        <f>H465+I465+O465</f>
        <v>65.798753000000005</v>
      </c>
      <c r="Q465" s="275">
        <f>O465*E465</f>
        <v>4.6665599999999996</v>
      </c>
      <c r="R465" s="275">
        <f>P465*E465</f>
        <v>6.5798753000000012</v>
      </c>
    </row>
    <row r="466" spans="1:18" ht="36">
      <c r="A466" s="279">
        <v>29</v>
      </c>
      <c r="B466" s="277" t="s">
        <v>432</v>
      </c>
      <c r="C466" s="11" t="s">
        <v>433</v>
      </c>
      <c r="D466" s="277" t="s">
        <v>268</v>
      </c>
      <c r="E466" s="14">
        <v>0.4</v>
      </c>
      <c r="F466" s="279">
        <v>4.5999999999999996</v>
      </c>
      <c r="G466" s="279">
        <v>0.7</v>
      </c>
      <c r="H466" s="29">
        <f t="shared" si="388"/>
        <v>11.351833999999998</v>
      </c>
      <c r="I466" s="29">
        <f t="shared" si="389"/>
        <v>2.1403199999999996</v>
      </c>
      <c r="J466" s="11" t="s">
        <v>434</v>
      </c>
      <c r="K466" s="279" t="s">
        <v>248</v>
      </c>
      <c r="L466" s="40" t="s">
        <v>1003</v>
      </c>
      <c r="M466" s="279">
        <v>25</v>
      </c>
      <c r="N466" s="37">
        <v>1.05</v>
      </c>
      <c r="O466" s="275">
        <f>N466*M466*O$7</f>
        <v>30.624299999999998</v>
      </c>
      <c r="P466" s="275">
        <f>H466+I466+O466</f>
        <v>44.116453999999997</v>
      </c>
      <c r="Q466" s="275">
        <f>O466*E466</f>
        <v>12.24972</v>
      </c>
      <c r="R466" s="275">
        <f>P466*E466</f>
        <v>17.646581600000001</v>
      </c>
    </row>
    <row r="467" spans="1:18" ht="18">
      <c r="A467" s="279"/>
      <c r="B467" s="13"/>
      <c r="C467" s="17" t="s">
        <v>298</v>
      </c>
      <c r="D467" s="279"/>
      <c r="E467" s="15"/>
      <c r="F467" s="279"/>
      <c r="G467" s="279"/>
      <c r="H467" s="275"/>
      <c r="I467" s="275"/>
      <c r="J467" s="11"/>
      <c r="K467" s="279"/>
      <c r="L467" s="37"/>
      <c r="M467" s="37"/>
      <c r="N467" s="37"/>
      <c r="O467" s="275"/>
      <c r="P467" s="275"/>
      <c r="Q467" s="275"/>
      <c r="R467" s="275"/>
    </row>
    <row r="468" spans="1:18" ht="18">
      <c r="A468" s="279">
        <v>1</v>
      </c>
      <c r="B468" s="13"/>
      <c r="C468" s="11" t="s">
        <v>299</v>
      </c>
      <c r="D468" s="277" t="s">
        <v>70</v>
      </c>
      <c r="E468" s="277">
        <v>1</v>
      </c>
      <c r="F468" s="277"/>
      <c r="G468" s="279"/>
      <c r="H468" s="275"/>
      <c r="I468" s="275"/>
      <c r="J468" s="11"/>
      <c r="K468" s="279"/>
      <c r="L468" s="40"/>
      <c r="M468" s="37"/>
      <c r="N468" s="37"/>
      <c r="O468" s="275"/>
      <c r="P468" s="277">
        <v>110</v>
      </c>
      <c r="Q468" s="275"/>
      <c r="R468" s="275">
        <f>P468*E468</f>
        <v>110</v>
      </c>
    </row>
    <row r="469" spans="1:18" ht="18">
      <c r="A469" s="279">
        <v>2</v>
      </c>
      <c r="B469" s="13"/>
      <c r="C469" s="11" t="s">
        <v>300</v>
      </c>
      <c r="D469" s="277" t="s">
        <v>70</v>
      </c>
      <c r="E469" s="277">
        <v>1</v>
      </c>
      <c r="F469" s="277"/>
      <c r="G469" s="279"/>
      <c r="H469" s="275"/>
      <c r="I469" s="275"/>
      <c r="J469" s="11"/>
      <c r="K469" s="279"/>
      <c r="L469" s="40"/>
      <c r="M469" s="37"/>
      <c r="N469" s="37"/>
      <c r="O469" s="275"/>
      <c r="P469" s="277">
        <v>85</v>
      </c>
      <c r="Q469" s="275"/>
      <c r="R469" s="275">
        <f>P469*E469</f>
        <v>85</v>
      </c>
    </row>
    <row r="470" spans="1:18" ht="18">
      <c r="A470" s="279">
        <v>3</v>
      </c>
      <c r="B470" s="13"/>
      <c r="C470" s="11" t="s">
        <v>301</v>
      </c>
      <c r="D470" s="277" t="s">
        <v>70</v>
      </c>
      <c r="E470" s="277">
        <v>1</v>
      </c>
      <c r="F470" s="277"/>
      <c r="G470" s="279"/>
      <c r="H470" s="275"/>
      <c r="I470" s="275"/>
      <c r="J470" s="11"/>
      <c r="K470" s="279"/>
      <c r="L470" s="40"/>
      <c r="M470" s="37"/>
      <c r="N470" s="37"/>
      <c r="O470" s="276"/>
      <c r="P470" s="277">
        <v>80</v>
      </c>
      <c r="Q470" s="275"/>
      <c r="R470" s="275">
        <f>P470*E470</f>
        <v>80</v>
      </c>
    </row>
    <row r="471" spans="1:18" ht="18">
      <c r="A471" s="279">
        <v>4</v>
      </c>
      <c r="B471" s="13"/>
      <c r="C471" s="11" t="s">
        <v>302</v>
      </c>
      <c r="D471" s="277" t="s">
        <v>70</v>
      </c>
      <c r="E471" s="277">
        <v>1</v>
      </c>
      <c r="F471" s="277"/>
      <c r="G471" s="279"/>
      <c r="H471" s="275"/>
      <c r="I471" s="275"/>
      <c r="J471" s="11"/>
      <c r="K471" s="279"/>
      <c r="L471" s="40"/>
      <c r="M471" s="37"/>
      <c r="N471" s="37"/>
      <c r="O471" s="275"/>
      <c r="P471" s="277">
        <v>120</v>
      </c>
      <c r="Q471" s="275"/>
      <c r="R471" s="275">
        <f>P471*E471</f>
        <v>120</v>
      </c>
    </row>
    <row r="472" spans="1:18" ht="18">
      <c r="A472" s="279">
        <v>5</v>
      </c>
      <c r="B472" s="13"/>
      <c r="C472" s="11" t="s">
        <v>303</v>
      </c>
      <c r="D472" s="277" t="s">
        <v>70</v>
      </c>
      <c r="E472" s="277">
        <v>1</v>
      </c>
      <c r="F472" s="277"/>
      <c r="G472" s="279"/>
      <c r="H472" s="275"/>
      <c r="I472" s="275"/>
      <c r="J472" s="11"/>
      <c r="K472" s="279"/>
      <c r="L472" s="40"/>
      <c r="M472" s="37"/>
      <c r="N472" s="37"/>
      <c r="O472" s="275"/>
      <c r="P472" s="277">
        <v>150</v>
      </c>
      <c r="Q472" s="275"/>
      <c r="R472" s="275">
        <f>P472*E472</f>
        <v>150</v>
      </c>
    </row>
    <row r="473" spans="1:18" ht="18">
      <c r="A473" s="17"/>
      <c r="B473" s="17"/>
      <c r="C473" s="17" t="s">
        <v>651</v>
      </c>
      <c r="D473" s="17"/>
      <c r="E473" s="17"/>
      <c r="F473" s="17"/>
      <c r="G473" s="17"/>
      <c r="H473" s="17"/>
      <c r="I473" s="17"/>
      <c r="J473" s="17"/>
      <c r="K473" s="17"/>
      <c r="L473" s="25"/>
      <c r="M473" s="25"/>
      <c r="N473" s="25"/>
      <c r="O473" s="17"/>
      <c r="P473" s="17"/>
      <c r="Q473" s="18"/>
      <c r="R473" s="17"/>
    </row>
    <row r="474" spans="1:18" ht="18">
      <c r="A474" s="17"/>
      <c r="B474" s="17"/>
      <c r="C474" s="17" t="s">
        <v>258</v>
      </c>
      <c r="D474" s="17"/>
      <c r="E474" s="17"/>
      <c r="F474" s="17"/>
      <c r="G474" s="17"/>
      <c r="H474" s="17"/>
      <c r="I474" s="17"/>
      <c r="J474" s="17"/>
      <c r="K474" s="17"/>
      <c r="L474" s="25"/>
      <c r="M474" s="25"/>
      <c r="N474" s="25"/>
      <c r="O474" s="17"/>
      <c r="P474" s="17"/>
      <c r="Q474" s="18"/>
      <c r="R474" s="17"/>
    </row>
    <row r="475" spans="1:18" ht="54">
      <c r="A475" s="279">
        <v>1</v>
      </c>
      <c r="B475" s="279" t="s">
        <v>260</v>
      </c>
      <c r="C475" s="11" t="s">
        <v>912</v>
      </c>
      <c r="D475" s="279" t="s">
        <v>844</v>
      </c>
      <c r="E475" s="276">
        <v>0.14399999999999999</v>
      </c>
      <c r="F475" s="279">
        <v>5.92</v>
      </c>
      <c r="G475" s="279">
        <v>187.67</v>
      </c>
      <c r="H475" s="29">
        <f t="shared" ref="H475:H477" si="390">F475*H$7</f>
        <v>14.6093168</v>
      </c>
      <c r="I475" s="29">
        <f t="shared" ref="I475:I476" si="391">G475*I$7</f>
        <v>573.81979199999989</v>
      </c>
      <c r="J475" s="11"/>
      <c r="K475" s="279"/>
      <c r="L475" s="37"/>
      <c r="M475" s="37"/>
      <c r="N475" s="37"/>
      <c r="O475" s="275"/>
      <c r="P475" s="275">
        <f>H475+I475+O475</f>
        <v>588.42910879999988</v>
      </c>
      <c r="Q475" s="275"/>
      <c r="R475" s="275">
        <f>P475*E475</f>
        <v>84.733791667199981</v>
      </c>
    </row>
    <row r="476" spans="1:18" ht="36">
      <c r="A476" s="279">
        <v>2</v>
      </c>
      <c r="B476" s="279" t="s">
        <v>414</v>
      </c>
      <c r="C476" s="11" t="s">
        <v>454</v>
      </c>
      <c r="D476" s="279" t="s">
        <v>844</v>
      </c>
      <c r="E476" s="276">
        <v>0.03</v>
      </c>
      <c r="F476" s="279">
        <v>4.5599999999999996</v>
      </c>
      <c r="G476" s="279">
        <v>145.1</v>
      </c>
      <c r="H476" s="29">
        <f t="shared" si="390"/>
        <v>11.253122399999999</v>
      </c>
      <c r="I476" s="29">
        <f t="shared" si="391"/>
        <v>443.65775999999994</v>
      </c>
      <c r="J476" s="11"/>
      <c r="K476" s="279"/>
      <c r="L476" s="37"/>
      <c r="M476" s="37"/>
      <c r="N476" s="37"/>
      <c r="O476" s="275"/>
      <c r="P476" s="275">
        <f>H476+I476+O476</f>
        <v>454.91088239999993</v>
      </c>
      <c r="Q476" s="275"/>
      <c r="R476" s="275">
        <f>P476*E476</f>
        <v>13.647326471999998</v>
      </c>
    </row>
    <row r="477" spans="1:18" ht="36">
      <c r="A477" s="279">
        <v>3</v>
      </c>
      <c r="B477" s="279" t="s">
        <v>399</v>
      </c>
      <c r="C477" s="11" t="s">
        <v>913</v>
      </c>
      <c r="D477" s="279" t="s">
        <v>845</v>
      </c>
      <c r="E477" s="279">
        <v>16</v>
      </c>
      <c r="F477" s="279">
        <v>1.94</v>
      </c>
      <c r="G477" s="279"/>
      <c r="H477" s="29">
        <f t="shared" si="390"/>
        <v>4.7875125999999995</v>
      </c>
      <c r="I477" s="29"/>
      <c r="J477" s="11"/>
      <c r="K477" s="279"/>
      <c r="L477" s="37"/>
      <c r="M477" s="37"/>
      <c r="N477" s="37"/>
      <c r="O477" s="275"/>
      <c r="P477" s="275">
        <f>H477+I477+O477</f>
        <v>4.7875125999999995</v>
      </c>
      <c r="Q477" s="275"/>
      <c r="R477" s="275">
        <f>P477*E477</f>
        <v>76.600201599999991</v>
      </c>
    </row>
    <row r="478" spans="1:18" ht="18">
      <c r="A478" s="279">
        <v>4</v>
      </c>
      <c r="B478" s="13" t="s">
        <v>1251</v>
      </c>
      <c r="C478" s="11" t="s">
        <v>259</v>
      </c>
      <c r="D478" s="279" t="s">
        <v>939</v>
      </c>
      <c r="E478" s="279">
        <v>342</v>
      </c>
      <c r="F478" s="279"/>
      <c r="G478" s="279"/>
      <c r="H478" s="29"/>
      <c r="I478" s="281">
        <f>0.278*1.1</f>
        <v>0.30580000000000007</v>
      </c>
      <c r="J478" s="279"/>
      <c r="K478" s="279"/>
      <c r="L478" s="37"/>
      <c r="M478" s="37"/>
      <c r="N478" s="37"/>
      <c r="O478" s="275"/>
      <c r="P478" s="275">
        <f>H478+I478+O478</f>
        <v>0.30580000000000007</v>
      </c>
      <c r="Q478" s="275"/>
      <c r="R478" s="275">
        <f>P478*E478</f>
        <v>104.58360000000002</v>
      </c>
    </row>
    <row r="479" spans="1:18" ht="18">
      <c r="A479" s="279"/>
      <c r="B479" s="277"/>
      <c r="C479" s="17" t="s">
        <v>261</v>
      </c>
      <c r="D479" s="279"/>
      <c r="E479" s="279"/>
      <c r="F479" s="279"/>
      <c r="G479" s="279"/>
      <c r="H479" s="275"/>
      <c r="I479" s="275"/>
      <c r="J479" s="279"/>
      <c r="K479" s="279"/>
      <c r="L479" s="37"/>
      <c r="M479" s="37"/>
      <c r="N479" s="37"/>
      <c r="O479" s="279"/>
      <c r="P479" s="275"/>
      <c r="Q479" s="275"/>
      <c r="R479" s="275"/>
    </row>
    <row r="480" spans="1:18" ht="54">
      <c r="A480" s="324">
        <v>1</v>
      </c>
      <c r="B480" s="324" t="s">
        <v>262</v>
      </c>
      <c r="C480" s="327" t="s">
        <v>264</v>
      </c>
      <c r="D480" s="324" t="s">
        <v>248</v>
      </c>
      <c r="E480" s="324">
        <v>274</v>
      </c>
      <c r="F480" s="324">
        <v>0.40100000000000002</v>
      </c>
      <c r="G480" s="324">
        <v>7.1000000000000004E-3</v>
      </c>
      <c r="H480" s="317">
        <f t="shared" ref="H480" si="392">F480*H$7</f>
        <v>0.98958379000000007</v>
      </c>
      <c r="I480" s="317">
        <f t="shared" ref="I480" si="393">G480*I$7</f>
        <v>2.1708959999999999E-2</v>
      </c>
      <c r="J480" s="11" t="s">
        <v>263</v>
      </c>
      <c r="K480" s="279" t="s">
        <v>248</v>
      </c>
      <c r="L480" s="37" t="s">
        <v>1036</v>
      </c>
      <c r="M480" s="37">
        <v>1</v>
      </c>
      <c r="N480" s="37">
        <f>1.25*2</f>
        <v>2.5</v>
      </c>
      <c r="O480" s="330">
        <f>((N480*M480)+(N481*M481)/1.02+(N482*M482))*O$7</f>
        <v>4.2698818122352939</v>
      </c>
      <c r="P480" s="325">
        <f t="shared" ref="P480" si="394">H480+I480+O480</f>
        <v>5.2811745622352939</v>
      </c>
      <c r="Q480" s="325">
        <f t="shared" ref="Q480" si="395">O480*E480</f>
        <v>1169.9476165524704</v>
      </c>
      <c r="R480" s="325">
        <f t="shared" ref="R480" si="396">P480*E480</f>
        <v>1447.0418300524705</v>
      </c>
    </row>
    <row r="481" spans="1:18" ht="18">
      <c r="A481" s="324"/>
      <c r="B481" s="324"/>
      <c r="C481" s="327"/>
      <c r="D481" s="324"/>
      <c r="E481" s="324"/>
      <c r="F481" s="324"/>
      <c r="G481" s="324"/>
      <c r="H481" s="317"/>
      <c r="I481" s="317"/>
      <c r="J481" s="20" t="s">
        <v>865</v>
      </c>
      <c r="K481" s="279" t="s">
        <v>845</v>
      </c>
      <c r="L481" s="37" t="s">
        <v>114</v>
      </c>
      <c r="M481" s="279">
        <v>3.9E-2</v>
      </c>
      <c r="N481" s="37">
        <v>29.93</v>
      </c>
      <c r="O481" s="330"/>
      <c r="P481" s="325"/>
      <c r="Q481" s="325"/>
      <c r="R481" s="325"/>
    </row>
    <row r="482" spans="1:18" ht="18">
      <c r="A482" s="324"/>
      <c r="B482" s="324"/>
      <c r="C482" s="327"/>
      <c r="D482" s="324"/>
      <c r="E482" s="324"/>
      <c r="F482" s="324"/>
      <c r="G482" s="324"/>
      <c r="H482" s="317"/>
      <c r="I482" s="317"/>
      <c r="J482" s="20" t="s">
        <v>115</v>
      </c>
      <c r="K482" s="279" t="s">
        <v>845</v>
      </c>
      <c r="L482" s="38" t="s">
        <v>116</v>
      </c>
      <c r="M482" s="279">
        <v>5.9999999999999995E-4</v>
      </c>
      <c r="N482" s="37">
        <v>26</v>
      </c>
      <c r="O482" s="330"/>
      <c r="P482" s="325"/>
      <c r="Q482" s="325"/>
      <c r="R482" s="325"/>
    </row>
    <row r="483" spans="1:18" ht="36">
      <c r="A483" s="279">
        <v>2</v>
      </c>
      <c r="B483" s="277" t="s">
        <v>266</v>
      </c>
      <c r="C483" s="11" t="s">
        <v>267</v>
      </c>
      <c r="D483" s="279" t="s">
        <v>268</v>
      </c>
      <c r="E483" s="14">
        <v>2.5</v>
      </c>
      <c r="F483" s="279">
        <v>12</v>
      </c>
      <c r="G483" s="279">
        <v>1.5</v>
      </c>
      <c r="H483" s="29">
        <f t="shared" ref="H483:H484" si="397">F483*H$7</f>
        <v>29.613479999999999</v>
      </c>
      <c r="I483" s="29">
        <f t="shared" ref="I483" si="398">G483*I$7</f>
        <v>4.5863999999999994</v>
      </c>
      <c r="J483" s="20" t="s">
        <v>269</v>
      </c>
      <c r="K483" s="279" t="s">
        <v>845</v>
      </c>
      <c r="L483" s="37"/>
      <c r="M483" s="279">
        <v>9</v>
      </c>
      <c r="N483" s="37">
        <v>0.95</v>
      </c>
      <c r="O483" s="275">
        <f>N483*M483*O$7</f>
        <v>9.974771999999998</v>
      </c>
      <c r="P483" s="275">
        <f>H483+I483+O483</f>
        <v>44.174651999999995</v>
      </c>
      <c r="Q483" s="275">
        <f>O483*E483</f>
        <v>24.936929999999997</v>
      </c>
      <c r="R483" s="275">
        <f>P483*E483</f>
        <v>110.43662999999998</v>
      </c>
    </row>
    <row r="484" spans="1:18" ht="18">
      <c r="A484" s="324">
        <v>3</v>
      </c>
      <c r="B484" s="328" t="s">
        <v>270</v>
      </c>
      <c r="C484" s="327" t="s">
        <v>271</v>
      </c>
      <c r="D484" s="324" t="s">
        <v>70</v>
      </c>
      <c r="E484" s="324">
        <v>25</v>
      </c>
      <c r="F484" s="324">
        <v>0.24</v>
      </c>
      <c r="G484" s="324"/>
      <c r="H484" s="317">
        <f t="shared" si="397"/>
        <v>0.59226959999999995</v>
      </c>
      <c r="I484" s="317"/>
      <c r="J484" s="11" t="s">
        <v>272</v>
      </c>
      <c r="K484" s="279" t="s">
        <v>70</v>
      </c>
      <c r="L484" s="142"/>
      <c r="M484" s="279">
        <v>1</v>
      </c>
      <c r="N484" s="37">
        <v>1.5</v>
      </c>
      <c r="O484" s="325">
        <f>((N484*M484)+(N485*M485))*O$7</f>
        <v>1.7732927999999999</v>
      </c>
      <c r="P484" s="325">
        <f t="shared" ref="P484" si="399">H484+I484+O484</f>
        <v>2.3655624</v>
      </c>
      <c r="Q484" s="325">
        <f t="shared" ref="Q484" si="400">O484*E484</f>
        <v>44.332319999999996</v>
      </c>
      <c r="R484" s="325">
        <f t="shared" ref="R484" si="401">P484*E484</f>
        <v>59.139060000000001</v>
      </c>
    </row>
    <row r="485" spans="1:18" ht="18">
      <c r="A485" s="324"/>
      <c r="B485" s="328"/>
      <c r="C485" s="327"/>
      <c r="D485" s="324"/>
      <c r="E485" s="324"/>
      <c r="F485" s="324"/>
      <c r="G485" s="324"/>
      <c r="H485" s="317"/>
      <c r="I485" s="317"/>
      <c r="J485" s="11" t="s">
        <v>117</v>
      </c>
      <c r="K485" s="279" t="s">
        <v>845</v>
      </c>
      <c r="L485" s="142"/>
      <c r="M485" s="37">
        <v>0.1</v>
      </c>
      <c r="N485" s="37">
        <v>0.2</v>
      </c>
      <c r="O485" s="325"/>
      <c r="P485" s="325"/>
      <c r="Q485" s="325"/>
      <c r="R485" s="325"/>
    </row>
    <row r="486" spans="1:18" ht="54">
      <c r="A486" s="279">
        <v>4</v>
      </c>
      <c r="B486" s="277" t="s">
        <v>273</v>
      </c>
      <c r="C486" s="11" t="s">
        <v>274</v>
      </c>
      <c r="D486" s="279" t="s">
        <v>268</v>
      </c>
      <c r="E486" s="14">
        <v>1.3</v>
      </c>
      <c r="F486" s="279">
        <v>2.48</v>
      </c>
      <c r="G486" s="279">
        <v>0.35</v>
      </c>
      <c r="H486" s="29">
        <f t="shared" ref="H486:H487" si="402">F486*H$7</f>
        <v>6.1201191999999995</v>
      </c>
      <c r="I486" s="29">
        <f t="shared" ref="I486" si="403">G486*I$7</f>
        <v>1.0701599999999998</v>
      </c>
      <c r="J486" s="20" t="s">
        <v>269</v>
      </c>
      <c r="K486" s="279" t="s">
        <v>845</v>
      </c>
      <c r="L486" s="37"/>
      <c r="M486" s="279">
        <v>1.9</v>
      </c>
      <c r="N486" s="37">
        <v>0.95</v>
      </c>
      <c r="O486" s="275">
        <f>N486*M486*O$7</f>
        <v>2.1057851999999997</v>
      </c>
      <c r="P486" s="275">
        <f>H486+I486+O486</f>
        <v>9.2960643999999988</v>
      </c>
      <c r="Q486" s="275">
        <f>O486*E486</f>
        <v>2.7375207599999998</v>
      </c>
      <c r="R486" s="275">
        <f>P486*E486</f>
        <v>12.084883719999999</v>
      </c>
    </row>
    <row r="487" spans="1:18" ht="36">
      <c r="A487" s="324">
        <v>5</v>
      </c>
      <c r="B487" s="328" t="s">
        <v>275</v>
      </c>
      <c r="C487" s="327" t="s">
        <v>276</v>
      </c>
      <c r="D487" s="324" t="s">
        <v>70</v>
      </c>
      <c r="E487" s="324">
        <v>13</v>
      </c>
      <c r="F487" s="324">
        <v>8.3000000000000004E-2</v>
      </c>
      <c r="G487" s="324"/>
      <c r="H487" s="317">
        <f t="shared" si="402"/>
        <v>0.20482657000000001</v>
      </c>
      <c r="I487" s="317"/>
      <c r="J487" s="11" t="s">
        <v>277</v>
      </c>
      <c r="K487" s="279" t="s">
        <v>70</v>
      </c>
      <c r="L487" s="142"/>
      <c r="M487" s="279">
        <v>1</v>
      </c>
      <c r="N487" s="37">
        <v>1.02</v>
      </c>
      <c r="O487" s="325">
        <f>((N487*M487)+(N488*M488))*O$7</f>
        <v>1.1983726080000001</v>
      </c>
      <c r="P487" s="325">
        <f t="shared" ref="P487" si="404">H487+I487+O487</f>
        <v>1.4031991780000002</v>
      </c>
      <c r="Q487" s="325">
        <f t="shared" ref="Q487" si="405">O487*E487</f>
        <v>15.578843904000001</v>
      </c>
      <c r="R487" s="325">
        <f t="shared" ref="R487" si="406">P487*E487</f>
        <v>18.241589314000002</v>
      </c>
    </row>
    <row r="488" spans="1:18" ht="18">
      <c r="A488" s="324"/>
      <c r="B488" s="328"/>
      <c r="C488" s="327"/>
      <c r="D488" s="324"/>
      <c r="E488" s="324"/>
      <c r="F488" s="324"/>
      <c r="G488" s="324"/>
      <c r="H488" s="317"/>
      <c r="I488" s="317"/>
      <c r="J488" s="11" t="s">
        <v>117</v>
      </c>
      <c r="K488" s="279" t="s">
        <v>845</v>
      </c>
      <c r="L488" s="142"/>
      <c r="M488" s="37">
        <v>3.5999999999999997E-2</v>
      </c>
      <c r="N488" s="37">
        <v>0.2</v>
      </c>
      <c r="O488" s="325"/>
      <c r="P488" s="325"/>
      <c r="Q488" s="325"/>
      <c r="R488" s="325"/>
    </row>
    <row r="489" spans="1:18" ht="36">
      <c r="A489" s="279">
        <v>6</v>
      </c>
      <c r="B489" s="278" t="s">
        <v>119</v>
      </c>
      <c r="C489" s="11" t="s">
        <v>278</v>
      </c>
      <c r="D489" s="279" t="s">
        <v>70</v>
      </c>
      <c r="E489" s="279">
        <v>6</v>
      </c>
      <c r="F489" s="279"/>
      <c r="G489" s="279"/>
      <c r="H489" s="275"/>
      <c r="I489" s="275"/>
      <c r="J489" s="11" t="s">
        <v>279</v>
      </c>
      <c r="K489" s="279" t="s">
        <v>70</v>
      </c>
      <c r="L489" s="142" t="s">
        <v>1052</v>
      </c>
      <c r="M489" s="37">
        <v>1</v>
      </c>
      <c r="N489" s="37">
        <v>65</v>
      </c>
      <c r="O489" s="275">
        <f>N489*M489*O$7</f>
        <v>75.831599999999995</v>
      </c>
      <c r="P489" s="275">
        <f>H489+I489+O489</f>
        <v>75.831599999999995</v>
      </c>
      <c r="Q489" s="275">
        <f>O489*E489</f>
        <v>454.9896</v>
      </c>
      <c r="R489" s="275">
        <f>P489*E489</f>
        <v>454.9896</v>
      </c>
    </row>
    <row r="490" spans="1:18" ht="36">
      <c r="A490" s="279">
        <v>7</v>
      </c>
      <c r="B490" s="278" t="s">
        <v>119</v>
      </c>
      <c r="C490" s="11" t="s">
        <v>190</v>
      </c>
      <c r="D490" s="279" t="s">
        <v>70</v>
      </c>
      <c r="E490" s="279">
        <v>6</v>
      </c>
      <c r="F490" s="279"/>
      <c r="G490" s="279"/>
      <c r="H490" s="275"/>
      <c r="I490" s="275"/>
      <c r="J490" s="11" t="s">
        <v>120</v>
      </c>
      <c r="K490" s="279" t="s">
        <v>70</v>
      </c>
      <c r="L490" s="142" t="s">
        <v>1052</v>
      </c>
      <c r="M490" s="37">
        <v>1</v>
      </c>
      <c r="N490" s="37">
        <v>25.83</v>
      </c>
      <c r="O490" s="275">
        <f>N490*M490*O$7</f>
        <v>30.134311199999996</v>
      </c>
      <c r="P490" s="275">
        <f>H490+I490+O490</f>
        <v>30.134311199999996</v>
      </c>
      <c r="Q490" s="275">
        <f>O490*E490</f>
        <v>180.80586719999997</v>
      </c>
      <c r="R490" s="275">
        <f>P490*E490</f>
        <v>180.80586719999997</v>
      </c>
    </row>
    <row r="491" spans="1:18" ht="18">
      <c r="A491" s="279"/>
      <c r="B491" s="13"/>
      <c r="C491" s="17" t="s">
        <v>280</v>
      </c>
      <c r="D491" s="279"/>
      <c r="E491" s="14"/>
      <c r="F491" s="279"/>
      <c r="G491" s="279"/>
      <c r="H491" s="275"/>
      <c r="I491" s="275"/>
      <c r="J491" s="11"/>
      <c r="K491" s="279"/>
      <c r="L491" s="40"/>
      <c r="M491" s="37"/>
      <c r="N491" s="37"/>
      <c r="O491" s="275"/>
      <c r="P491" s="275"/>
      <c r="Q491" s="275"/>
      <c r="R491" s="275"/>
    </row>
    <row r="492" spans="1:18" ht="18">
      <c r="A492" s="279">
        <v>1</v>
      </c>
      <c r="B492" s="13" t="s">
        <v>121</v>
      </c>
      <c r="C492" s="11" t="s">
        <v>555</v>
      </c>
      <c r="D492" s="279" t="s">
        <v>847</v>
      </c>
      <c r="E492" s="275">
        <v>6.89</v>
      </c>
      <c r="F492" s="279">
        <v>3.57</v>
      </c>
      <c r="G492" s="279">
        <v>0.99</v>
      </c>
      <c r="H492" s="29">
        <f t="shared" ref="H492:H497" si="407">F492*H$7</f>
        <v>8.8100103000000001</v>
      </c>
      <c r="I492" s="29">
        <f t="shared" ref="I492:I497" si="408">G492*I$7</f>
        <v>3.0270239999999999</v>
      </c>
      <c r="J492" s="11"/>
      <c r="K492" s="279"/>
      <c r="L492" s="37"/>
      <c r="M492" s="37"/>
      <c r="N492" s="37"/>
      <c r="O492" s="275"/>
      <c r="P492" s="275">
        <f>H492+I492+O492</f>
        <v>11.837034299999999</v>
      </c>
      <c r="Q492" s="275"/>
      <c r="R492" s="275">
        <f>P492*E492</f>
        <v>81.55716632699999</v>
      </c>
    </row>
    <row r="493" spans="1:18" ht="36">
      <c r="A493" s="279">
        <v>2</v>
      </c>
      <c r="B493" s="13" t="s">
        <v>282</v>
      </c>
      <c r="C493" s="11" t="s">
        <v>639</v>
      </c>
      <c r="D493" s="279" t="s">
        <v>845</v>
      </c>
      <c r="E493" s="279">
        <v>47.7</v>
      </c>
      <c r="F493" s="279">
        <v>1.67</v>
      </c>
      <c r="G493" s="279"/>
      <c r="H493" s="29">
        <f t="shared" si="407"/>
        <v>4.1212092999999994</v>
      </c>
      <c r="I493" s="29"/>
      <c r="J493" s="11" t="s">
        <v>168</v>
      </c>
      <c r="K493" s="279" t="s">
        <v>845</v>
      </c>
      <c r="L493" s="37" t="s">
        <v>1026</v>
      </c>
      <c r="M493" s="279">
        <v>1.25</v>
      </c>
      <c r="N493" s="37">
        <v>6</v>
      </c>
      <c r="O493" s="275">
        <f>N493*M493*O$7</f>
        <v>8.7497999999999987</v>
      </c>
      <c r="P493" s="275">
        <f>H493+I493+O493</f>
        <v>12.871009299999997</v>
      </c>
      <c r="Q493" s="275">
        <f>O493*E493</f>
        <v>417.36545999999998</v>
      </c>
      <c r="R493" s="275">
        <f>P493*E493</f>
        <v>613.9471436099999</v>
      </c>
    </row>
    <row r="494" spans="1:18" ht="36">
      <c r="A494" s="279">
        <v>3</v>
      </c>
      <c r="B494" s="13" t="s">
        <v>284</v>
      </c>
      <c r="C494" s="11" t="s">
        <v>286</v>
      </c>
      <c r="D494" s="279" t="s">
        <v>845</v>
      </c>
      <c r="E494" s="279">
        <v>25.44</v>
      </c>
      <c r="F494" s="279">
        <v>1.621</v>
      </c>
      <c r="G494" s="279"/>
      <c r="H494" s="29">
        <f t="shared" si="407"/>
        <v>4.0002875900000001</v>
      </c>
      <c r="I494" s="29"/>
      <c r="J494" s="11" t="s">
        <v>292</v>
      </c>
      <c r="K494" s="279" t="s">
        <v>845</v>
      </c>
      <c r="L494" s="37" t="s">
        <v>285</v>
      </c>
      <c r="M494" s="37">
        <v>1.1200000000000001</v>
      </c>
      <c r="N494" s="37">
        <v>5.84</v>
      </c>
      <c r="O494" s="275">
        <f>N494*M494*O$7</f>
        <v>7.6307589120000001</v>
      </c>
      <c r="P494" s="275">
        <f>H494+I494+O494</f>
        <v>11.631046502</v>
      </c>
      <c r="Q494" s="275">
        <f>O494*E494</f>
        <v>194.12650672128001</v>
      </c>
      <c r="R494" s="275">
        <f>P494*E494</f>
        <v>295.89382301088</v>
      </c>
    </row>
    <row r="495" spans="1:18" ht="36">
      <c r="A495" s="279">
        <v>4</v>
      </c>
      <c r="B495" s="13" t="s">
        <v>287</v>
      </c>
      <c r="C495" s="11" t="s">
        <v>288</v>
      </c>
      <c r="D495" s="279" t="s">
        <v>846</v>
      </c>
      <c r="E495" s="279">
        <v>286</v>
      </c>
      <c r="F495" s="279">
        <v>0.221</v>
      </c>
      <c r="G495" s="279"/>
      <c r="H495" s="29">
        <f t="shared" si="407"/>
        <v>0.54538158999999997</v>
      </c>
      <c r="I495" s="29"/>
      <c r="J495" s="11"/>
      <c r="K495" s="279"/>
      <c r="L495" s="37"/>
      <c r="M495" s="37"/>
      <c r="N495" s="37"/>
      <c r="O495" s="275"/>
      <c r="P495" s="275">
        <f t="shared" ref="P495" si="409">H495+I495+O495</f>
        <v>0.54538158999999997</v>
      </c>
      <c r="Q495" s="275"/>
      <c r="R495" s="275">
        <f t="shared" ref="R495" si="410">P495*E495</f>
        <v>155.97913473999998</v>
      </c>
    </row>
    <row r="496" spans="1:18" ht="36">
      <c r="A496" s="279">
        <v>5</v>
      </c>
      <c r="B496" s="13" t="s">
        <v>289</v>
      </c>
      <c r="C496" s="11" t="s">
        <v>293</v>
      </c>
      <c r="D496" s="279" t="s">
        <v>847</v>
      </c>
      <c r="E496" s="279">
        <v>2.12</v>
      </c>
      <c r="F496" s="279">
        <v>0.96</v>
      </c>
      <c r="G496" s="279">
        <v>17.899999999999999</v>
      </c>
      <c r="H496" s="29">
        <f t="shared" si="407"/>
        <v>2.3690783999999998</v>
      </c>
      <c r="I496" s="29">
        <f t="shared" si="408"/>
        <v>54.731039999999993</v>
      </c>
      <c r="J496" s="11" t="s">
        <v>290</v>
      </c>
      <c r="K496" s="279" t="s">
        <v>845</v>
      </c>
      <c r="L496" s="37"/>
      <c r="M496" s="279">
        <v>1.7</v>
      </c>
      <c r="N496" s="37">
        <v>18.260000000000002</v>
      </c>
      <c r="O496" s="275">
        <f>N496*M496*O$7</f>
        <v>36.214838880000002</v>
      </c>
      <c r="P496" s="275">
        <f>H496+I496+O496</f>
        <v>93.314957279999987</v>
      </c>
      <c r="Q496" s="275">
        <f>O496*E496</f>
        <v>76.775458425600007</v>
      </c>
      <c r="R496" s="275">
        <f>P496*E496</f>
        <v>197.82770943359998</v>
      </c>
    </row>
    <row r="497" spans="1:18" ht="54">
      <c r="A497" s="324">
        <v>6</v>
      </c>
      <c r="B497" s="328" t="s">
        <v>291</v>
      </c>
      <c r="C497" s="327" t="s">
        <v>419</v>
      </c>
      <c r="D497" s="324" t="s">
        <v>847</v>
      </c>
      <c r="E497" s="325">
        <v>2.12</v>
      </c>
      <c r="F497" s="324">
        <v>21.2</v>
      </c>
      <c r="G497" s="324">
        <v>12.9</v>
      </c>
      <c r="H497" s="317">
        <f t="shared" si="407"/>
        <v>52.317147999999996</v>
      </c>
      <c r="I497" s="317">
        <f t="shared" si="408"/>
        <v>39.443039999999996</v>
      </c>
      <c r="J497" s="11" t="s">
        <v>445</v>
      </c>
      <c r="K497" s="279" t="s">
        <v>846</v>
      </c>
      <c r="L497" s="39" t="s">
        <v>1037</v>
      </c>
      <c r="M497" s="37">
        <v>100</v>
      </c>
      <c r="N497" s="37">
        <v>4.58</v>
      </c>
      <c r="O497" s="330">
        <f>((N497*M497)+(N498*M498)+(N499*M499))*O$7</f>
        <v>542.42926799999998</v>
      </c>
      <c r="P497" s="325">
        <f t="shared" ref="P497" si="411">H497+I497+O497</f>
        <v>634.18945599999995</v>
      </c>
      <c r="Q497" s="325">
        <f t="shared" ref="Q497" si="412">O497*E497</f>
        <v>1149.9500481600001</v>
      </c>
      <c r="R497" s="325">
        <f t="shared" ref="R497" si="413">P497*E497</f>
        <v>1344.4816467200001</v>
      </c>
    </row>
    <row r="498" spans="1:18" ht="18">
      <c r="A498" s="324"/>
      <c r="B498" s="328"/>
      <c r="C498" s="327"/>
      <c r="D498" s="324"/>
      <c r="E498" s="325"/>
      <c r="F498" s="324"/>
      <c r="G498" s="324"/>
      <c r="H498" s="317"/>
      <c r="I498" s="317"/>
      <c r="J498" s="11" t="s">
        <v>292</v>
      </c>
      <c r="K498" s="279" t="s">
        <v>845</v>
      </c>
      <c r="L498" s="37" t="s">
        <v>1027</v>
      </c>
      <c r="M498" s="279">
        <v>0.05</v>
      </c>
      <c r="N498" s="37">
        <v>4</v>
      </c>
      <c r="O498" s="330"/>
      <c r="P498" s="325"/>
      <c r="Q498" s="325"/>
      <c r="R498" s="325"/>
    </row>
    <row r="499" spans="1:18" ht="18">
      <c r="A499" s="324"/>
      <c r="B499" s="328"/>
      <c r="C499" s="327"/>
      <c r="D499" s="324"/>
      <c r="E499" s="325"/>
      <c r="F499" s="324"/>
      <c r="G499" s="324"/>
      <c r="H499" s="317"/>
      <c r="I499" s="317"/>
      <c r="J499" s="11" t="s">
        <v>420</v>
      </c>
      <c r="K499" s="279" t="s">
        <v>939</v>
      </c>
      <c r="L499" s="37" t="s">
        <v>1064</v>
      </c>
      <c r="M499" s="279">
        <v>0.15</v>
      </c>
      <c r="N499" s="37">
        <v>45</v>
      </c>
      <c r="O499" s="330"/>
      <c r="P499" s="325"/>
      <c r="Q499" s="325"/>
      <c r="R499" s="325"/>
    </row>
    <row r="500" spans="1:18" ht="18">
      <c r="A500" s="324">
        <v>7</v>
      </c>
      <c r="B500" s="328" t="s">
        <v>219</v>
      </c>
      <c r="C500" s="327" t="s">
        <v>885</v>
      </c>
      <c r="D500" s="324" t="s">
        <v>845</v>
      </c>
      <c r="E500" s="324">
        <v>19.100000000000001</v>
      </c>
      <c r="F500" s="324">
        <v>0.52</v>
      </c>
      <c r="G500" s="324">
        <v>0.34</v>
      </c>
      <c r="H500" s="317">
        <f t="shared" ref="H500" si="414">F500*H$7</f>
        <v>1.2832508</v>
      </c>
      <c r="I500" s="317">
        <f t="shared" ref="I500" si="415">G500*I$7</f>
        <v>1.0395840000000001</v>
      </c>
      <c r="J500" s="11" t="s">
        <v>865</v>
      </c>
      <c r="K500" s="279" t="s">
        <v>845</v>
      </c>
      <c r="L500" s="37" t="s">
        <v>114</v>
      </c>
      <c r="M500" s="279">
        <v>1.02</v>
      </c>
      <c r="N500" s="37">
        <v>29.93</v>
      </c>
      <c r="O500" s="330">
        <f>((N500*M500)/1.02+(N501*M501)+(N502*M502))*O$7</f>
        <v>35.342075496</v>
      </c>
      <c r="P500" s="325">
        <f t="shared" ref="P500" si="416">H500+I500+O500</f>
        <v>37.664910296000002</v>
      </c>
      <c r="Q500" s="325">
        <f t="shared" ref="Q500" si="417">O500*E500</f>
        <v>675.03364197360008</v>
      </c>
      <c r="R500" s="325">
        <f t="shared" ref="R500" si="418">P500*E500</f>
        <v>719.39978665360013</v>
      </c>
    </row>
    <row r="501" spans="1:18" ht="18">
      <c r="A501" s="324"/>
      <c r="B501" s="328"/>
      <c r="C501" s="327"/>
      <c r="D501" s="324"/>
      <c r="E501" s="324"/>
      <c r="F501" s="324"/>
      <c r="G501" s="324"/>
      <c r="H501" s="317"/>
      <c r="I501" s="317"/>
      <c r="J501" s="11" t="s">
        <v>79</v>
      </c>
      <c r="K501" s="279" t="s">
        <v>846</v>
      </c>
      <c r="L501" s="37"/>
      <c r="M501" s="279">
        <v>7.5399999999999995E-2</v>
      </c>
      <c r="N501" s="37">
        <v>3.5</v>
      </c>
      <c r="O501" s="330"/>
      <c r="P501" s="325"/>
      <c r="Q501" s="325"/>
      <c r="R501" s="325"/>
    </row>
    <row r="502" spans="1:18" ht="18">
      <c r="A502" s="324"/>
      <c r="B502" s="328"/>
      <c r="C502" s="327"/>
      <c r="D502" s="324"/>
      <c r="E502" s="324"/>
      <c r="F502" s="324"/>
      <c r="G502" s="324"/>
      <c r="H502" s="317"/>
      <c r="I502" s="317"/>
      <c r="J502" s="20" t="s">
        <v>80</v>
      </c>
      <c r="K502" s="279" t="s">
        <v>845</v>
      </c>
      <c r="L502" s="40" t="s">
        <v>978</v>
      </c>
      <c r="M502" s="279">
        <v>8.0000000000000004E-4</v>
      </c>
      <c r="N502" s="37">
        <v>125</v>
      </c>
      <c r="O502" s="330"/>
      <c r="P502" s="325"/>
      <c r="Q502" s="325"/>
      <c r="R502" s="325"/>
    </row>
    <row r="503" spans="1:18" ht="36">
      <c r="A503" s="279">
        <v>8</v>
      </c>
      <c r="B503" s="13" t="s">
        <v>71</v>
      </c>
      <c r="C503" s="11" t="s">
        <v>870</v>
      </c>
      <c r="D503" s="279" t="s">
        <v>846</v>
      </c>
      <c r="E503" s="16">
        <v>191</v>
      </c>
      <c r="F503" s="279"/>
      <c r="G503" s="279"/>
      <c r="H503" s="275"/>
      <c r="I503" s="275"/>
      <c r="J503" s="11" t="s">
        <v>321</v>
      </c>
      <c r="K503" s="279" t="s">
        <v>846</v>
      </c>
      <c r="L503" s="40" t="s">
        <v>1065</v>
      </c>
      <c r="M503" s="279">
        <v>1</v>
      </c>
      <c r="N503" s="37">
        <v>0.42</v>
      </c>
      <c r="O503" s="275">
        <f>N503*M503*O$7</f>
        <v>0.48998879999999995</v>
      </c>
      <c r="P503" s="275">
        <f>H503+I503+O503</f>
        <v>0.48998879999999995</v>
      </c>
      <c r="Q503" s="275">
        <f>O503*E503</f>
        <v>93.587860799999987</v>
      </c>
      <c r="R503" s="275">
        <f>P503*E503</f>
        <v>93.587860799999987</v>
      </c>
    </row>
    <row r="504" spans="1:18" ht="36">
      <c r="A504" s="279">
        <v>9</v>
      </c>
      <c r="B504" s="278" t="s">
        <v>139</v>
      </c>
      <c r="C504" s="11" t="s">
        <v>294</v>
      </c>
      <c r="D504" s="279" t="s">
        <v>847</v>
      </c>
      <c r="E504" s="275">
        <v>1.91</v>
      </c>
      <c r="F504" s="279">
        <v>10.199999999999999</v>
      </c>
      <c r="G504" s="279">
        <v>1.41</v>
      </c>
      <c r="H504" s="29">
        <f t="shared" ref="H504:H505" si="419">F504*H$7</f>
        <v>25.171457999999998</v>
      </c>
      <c r="I504" s="29">
        <f t="shared" ref="I504:I505" si="420">G504*I$7</f>
        <v>4.3112159999999999</v>
      </c>
      <c r="J504" s="11" t="s">
        <v>115</v>
      </c>
      <c r="K504" s="279" t="s">
        <v>845</v>
      </c>
      <c r="L504" s="38" t="s">
        <v>116</v>
      </c>
      <c r="M504" s="279">
        <v>3.06</v>
      </c>
      <c r="N504" s="37">
        <v>26</v>
      </c>
      <c r="O504" s="275">
        <f>N504*M504*O$7</f>
        <v>92.817878399999998</v>
      </c>
      <c r="P504" s="275">
        <f>H504+I504+O504</f>
        <v>122.30055239999999</v>
      </c>
      <c r="Q504" s="275">
        <f>O504*E504</f>
        <v>177.28214774399999</v>
      </c>
      <c r="R504" s="275">
        <f>P504*E504</f>
        <v>233.59405508399996</v>
      </c>
    </row>
    <row r="505" spans="1:18" ht="72">
      <c r="A505" s="279">
        <v>10</v>
      </c>
      <c r="B505" s="13" t="s">
        <v>295</v>
      </c>
      <c r="C505" s="11" t="s">
        <v>297</v>
      </c>
      <c r="D505" s="279" t="s">
        <v>846</v>
      </c>
      <c r="E505" s="16">
        <v>191</v>
      </c>
      <c r="F505" s="279">
        <v>0.436</v>
      </c>
      <c r="G505" s="279">
        <v>7.4999999999999997E-3</v>
      </c>
      <c r="H505" s="29">
        <f t="shared" si="419"/>
        <v>1.0759564399999999</v>
      </c>
      <c r="I505" s="29">
        <f t="shared" si="420"/>
        <v>2.2931999999999998E-2</v>
      </c>
      <c r="J505" s="11" t="s">
        <v>296</v>
      </c>
      <c r="K505" s="279" t="s">
        <v>846</v>
      </c>
      <c r="L505" s="37"/>
      <c r="M505" s="37">
        <v>1.02</v>
      </c>
      <c r="N505" s="37">
        <v>25.1</v>
      </c>
      <c r="O505" s="275">
        <f>N505*M505*O$7</f>
        <v>29.868317279999999</v>
      </c>
      <c r="P505" s="275">
        <f t="shared" ref="P505" si="421">H505+I505+O505</f>
        <v>30.967205719999999</v>
      </c>
      <c r="Q505" s="275">
        <f t="shared" ref="Q505" si="422">O505*E505</f>
        <v>5704.8486004799997</v>
      </c>
      <c r="R505" s="275">
        <f t="shared" ref="R505" si="423">P505*E505</f>
        <v>5914.7362925199996</v>
      </c>
    </row>
    <row r="506" spans="1:18" ht="18">
      <c r="A506" s="279"/>
      <c r="B506" s="13"/>
      <c r="C506" s="17" t="s">
        <v>382</v>
      </c>
      <c r="D506" s="279"/>
      <c r="E506" s="279"/>
      <c r="F506" s="279"/>
      <c r="G506" s="279"/>
      <c r="H506" s="275"/>
      <c r="I506" s="275"/>
      <c r="J506" s="11"/>
      <c r="K506" s="279"/>
      <c r="L506" s="38"/>
      <c r="M506" s="37"/>
      <c r="N506" s="37"/>
      <c r="O506" s="275"/>
      <c r="P506" s="275"/>
      <c r="Q506" s="275"/>
      <c r="R506" s="275"/>
    </row>
    <row r="507" spans="1:18" ht="36">
      <c r="A507" s="279">
        <v>1</v>
      </c>
      <c r="B507" s="279" t="s">
        <v>113</v>
      </c>
      <c r="C507" s="11" t="s">
        <v>360</v>
      </c>
      <c r="D507" s="279" t="s">
        <v>845</v>
      </c>
      <c r="E507" s="279">
        <f>1.5</f>
        <v>1.5</v>
      </c>
      <c r="F507" s="279">
        <v>1.1000000000000001</v>
      </c>
      <c r="G507" s="279"/>
      <c r="H507" s="29">
        <f t="shared" ref="H507:H511" si="424">F507*H$7</f>
        <v>2.714569</v>
      </c>
      <c r="I507" s="29"/>
      <c r="J507" s="11"/>
      <c r="K507" s="279"/>
      <c r="L507" s="37"/>
      <c r="M507" s="37"/>
      <c r="N507" s="37"/>
      <c r="O507" s="275"/>
      <c r="P507" s="275">
        <f>H507+I507+O507</f>
        <v>2.714569</v>
      </c>
      <c r="Q507" s="275"/>
      <c r="R507" s="275">
        <f>P507*E507</f>
        <v>4.0718534999999996</v>
      </c>
    </row>
    <row r="508" spans="1:18" ht="18">
      <c r="A508" s="279">
        <v>2</v>
      </c>
      <c r="B508" s="279" t="s">
        <v>77</v>
      </c>
      <c r="C508" s="11" t="s">
        <v>78</v>
      </c>
      <c r="D508" s="279" t="s">
        <v>845</v>
      </c>
      <c r="E508" s="279">
        <f>0.17</f>
        <v>0.17</v>
      </c>
      <c r="F508" s="279">
        <v>0.56200000000000006</v>
      </c>
      <c r="G508" s="279"/>
      <c r="H508" s="29">
        <f t="shared" si="424"/>
        <v>1.3868979800000001</v>
      </c>
      <c r="I508" s="29"/>
      <c r="J508" s="11"/>
      <c r="K508" s="279"/>
      <c r="L508" s="37"/>
      <c r="M508" s="37"/>
      <c r="N508" s="37"/>
      <c r="O508" s="275"/>
      <c r="P508" s="275">
        <f>H508+I508+O508</f>
        <v>1.3868979800000001</v>
      </c>
      <c r="Q508" s="275"/>
      <c r="R508" s="275">
        <f>P508*E508</f>
        <v>0.23577265660000002</v>
      </c>
    </row>
    <row r="509" spans="1:18" ht="36">
      <c r="A509" s="279">
        <v>3</v>
      </c>
      <c r="B509" s="13" t="s">
        <v>121</v>
      </c>
      <c r="C509" s="11" t="s">
        <v>281</v>
      </c>
      <c r="D509" s="279" t="s">
        <v>847</v>
      </c>
      <c r="E509" s="12">
        <f>0.0216</f>
        <v>2.1600000000000001E-2</v>
      </c>
      <c r="F509" s="279">
        <v>3.57</v>
      </c>
      <c r="G509" s="279">
        <v>0.99</v>
      </c>
      <c r="H509" s="29">
        <f t="shared" si="424"/>
        <v>8.8100103000000001</v>
      </c>
      <c r="I509" s="29">
        <f t="shared" ref="I509:I511" si="425">G509*I$7</f>
        <v>3.0270239999999999</v>
      </c>
      <c r="J509" s="11" t="s">
        <v>130</v>
      </c>
      <c r="K509" s="279" t="s">
        <v>845</v>
      </c>
      <c r="L509" s="37" t="s">
        <v>131</v>
      </c>
      <c r="M509" s="37">
        <v>4.08</v>
      </c>
      <c r="N509" s="37">
        <v>4</v>
      </c>
      <c r="O509" s="275">
        <f>N509*M509*O$7</f>
        <v>19.039564799999997</v>
      </c>
      <c r="P509" s="275">
        <f>H509+I509+O509</f>
        <v>30.876599099999996</v>
      </c>
      <c r="Q509" s="275">
        <f>O509*E509</f>
        <v>0.41125459967999994</v>
      </c>
      <c r="R509" s="275">
        <f>P509*E509</f>
        <v>0.66693454056000001</v>
      </c>
    </row>
    <row r="510" spans="1:18" ht="18">
      <c r="A510" s="279">
        <v>4</v>
      </c>
      <c r="B510" s="279" t="s">
        <v>77</v>
      </c>
      <c r="C510" s="11" t="s">
        <v>236</v>
      </c>
      <c r="D510" s="279" t="s">
        <v>845</v>
      </c>
      <c r="E510" s="279">
        <f>1.3</f>
        <v>1.3</v>
      </c>
      <c r="F510" s="279">
        <v>0.56200000000000006</v>
      </c>
      <c r="G510" s="279"/>
      <c r="H510" s="29">
        <f t="shared" si="424"/>
        <v>1.3868979800000001</v>
      </c>
      <c r="I510" s="29"/>
      <c r="J510" s="11"/>
      <c r="K510" s="279"/>
      <c r="L510" s="37"/>
      <c r="M510" s="37"/>
      <c r="N510" s="37"/>
      <c r="O510" s="275"/>
      <c r="P510" s="275">
        <f>H510+I510+O510</f>
        <v>1.3868979800000001</v>
      </c>
      <c r="Q510" s="275"/>
      <c r="R510" s="275">
        <f>P510*E510</f>
        <v>1.8029673740000001</v>
      </c>
    </row>
    <row r="511" spans="1:18" ht="18">
      <c r="A511" s="324">
        <v>5</v>
      </c>
      <c r="B511" s="328" t="s">
        <v>331</v>
      </c>
      <c r="C511" s="327" t="s">
        <v>884</v>
      </c>
      <c r="D511" s="324" t="s">
        <v>845</v>
      </c>
      <c r="E511" s="324">
        <f>1.3</f>
        <v>1.3</v>
      </c>
      <c r="F511" s="324">
        <v>1.55</v>
      </c>
      <c r="G511" s="324">
        <v>0.76</v>
      </c>
      <c r="H511" s="317">
        <f t="shared" si="424"/>
        <v>3.8250744999999999</v>
      </c>
      <c r="I511" s="317">
        <f t="shared" si="425"/>
        <v>2.3237760000000001</v>
      </c>
      <c r="J511" s="11" t="s">
        <v>854</v>
      </c>
      <c r="K511" s="279" t="s">
        <v>845</v>
      </c>
      <c r="L511" s="37" t="s">
        <v>132</v>
      </c>
      <c r="M511" s="279">
        <v>1.02</v>
      </c>
      <c r="N511" s="37">
        <v>22.5</v>
      </c>
      <c r="O511" s="330">
        <f>((N511*M511)/1.02+(N512*M512)+(N513*M513))*O$7</f>
        <v>30.096978719999999</v>
      </c>
      <c r="P511" s="325">
        <f t="shared" ref="P511" si="426">H511+I511+O511</f>
        <v>36.245829219999997</v>
      </c>
      <c r="Q511" s="325">
        <f t="shared" ref="Q511" si="427">O511*E511</f>
        <v>39.126072336</v>
      </c>
      <c r="R511" s="325">
        <f t="shared" ref="R511" si="428">P511*E511</f>
        <v>47.119577985999996</v>
      </c>
    </row>
    <row r="512" spans="1:18" ht="18">
      <c r="A512" s="324"/>
      <c r="B512" s="328"/>
      <c r="C512" s="327"/>
      <c r="D512" s="324"/>
      <c r="E512" s="324"/>
      <c r="F512" s="324"/>
      <c r="G512" s="324"/>
      <c r="H512" s="317"/>
      <c r="I512" s="317"/>
      <c r="J512" s="11" t="s">
        <v>79</v>
      </c>
      <c r="K512" s="279" t="s">
        <v>846</v>
      </c>
      <c r="L512" s="37"/>
      <c r="M512" s="279">
        <v>0.80300000000000005</v>
      </c>
      <c r="N512" s="37">
        <v>3.5</v>
      </c>
      <c r="O512" s="330"/>
      <c r="P512" s="325"/>
      <c r="Q512" s="325"/>
      <c r="R512" s="325"/>
    </row>
    <row r="513" spans="1:18" ht="18">
      <c r="A513" s="324"/>
      <c r="B513" s="328"/>
      <c r="C513" s="327"/>
      <c r="D513" s="324"/>
      <c r="E513" s="324"/>
      <c r="F513" s="324"/>
      <c r="G513" s="324"/>
      <c r="H513" s="317"/>
      <c r="I513" s="317"/>
      <c r="J513" s="11" t="s">
        <v>80</v>
      </c>
      <c r="K513" s="279" t="s">
        <v>845</v>
      </c>
      <c r="L513" s="40" t="s">
        <v>978</v>
      </c>
      <c r="M513" s="279">
        <v>3.8999999999999998E-3</v>
      </c>
      <c r="N513" s="37">
        <v>125</v>
      </c>
      <c r="O513" s="330"/>
      <c r="P513" s="325"/>
      <c r="Q513" s="325"/>
      <c r="R513" s="325"/>
    </row>
    <row r="514" spans="1:18" ht="36">
      <c r="A514" s="324">
        <v>6</v>
      </c>
      <c r="B514" s="323" t="s">
        <v>332</v>
      </c>
      <c r="C514" s="327" t="s">
        <v>333</v>
      </c>
      <c r="D514" s="324" t="s">
        <v>939</v>
      </c>
      <c r="E514" s="331">
        <f>0.57416</f>
        <v>0.57416</v>
      </c>
      <c r="F514" s="324">
        <v>10.3</v>
      </c>
      <c r="G514" s="324">
        <v>10.8</v>
      </c>
      <c r="H514" s="317">
        <f t="shared" ref="H514" si="429">F514*H$7</f>
        <v>25.418237000000001</v>
      </c>
      <c r="I514" s="317">
        <f t="shared" ref="I514" si="430">G514*I$7</f>
        <v>33.022080000000003</v>
      </c>
      <c r="J514" s="11" t="s">
        <v>133</v>
      </c>
      <c r="K514" s="279" t="s">
        <v>124</v>
      </c>
      <c r="L514" s="37" t="s">
        <v>1020</v>
      </c>
      <c r="M514" s="279">
        <v>1</v>
      </c>
      <c r="N514" s="37">
        <v>0.33300000000000002</v>
      </c>
      <c r="O514" s="330">
        <f>((N514*M514)+(N515*M515)+(N516*M516))*O$7</f>
        <v>5.9766967199999996</v>
      </c>
      <c r="P514" s="325">
        <f t="shared" ref="P514" si="431">H514+I514+O514</f>
        <v>64.41701372</v>
      </c>
      <c r="Q514" s="325">
        <f t="shared" ref="Q514" si="432">O514*E514</f>
        <v>3.4315801887551998</v>
      </c>
      <c r="R514" s="325">
        <f t="shared" ref="R514" si="433">P514*E514</f>
        <v>36.985672597475201</v>
      </c>
    </row>
    <row r="515" spans="1:18" ht="18">
      <c r="A515" s="324"/>
      <c r="B515" s="323"/>
      <c r="C515" s="327"/>
      <c r="D515" s="324"/>
      <c r="E515" s="331"/>
      <c r="F515" s="324"/>
      <c r="G515" s="324"/>
      <c r="H515" s="317"/>
      <c r="I515" s="317"/>
      <c r="J515" s="11" t="s">
        <v>134</v>
      </c>
      <c r="K515" s="279" t="s">
        <v>124</v>
      </c>
      <c r="L515" s="40" t="s">
        <v>1019</v>
      </c>
      <c r="M515" s="279">
        <v>2</v>
      </c>
      <c r="N515" s="37">
        <v>1</v>
      </c>
      <c r="O515" s="330"/>
      <c r="P515" s="325"/>
      <c r="Q515" s="325"/>
      <c r="R515" s="325"/>
    </row>
    <row r="516" spans="1:18" ht="18">
      <c r="A516" s="324"/>
      <c r="B516" s="323"/>
      <c r="C516" s="327"/>
      <c r="D516" s="324"/>
      <c r="E516" s="331"/>
      <c r="F516" s="324"/>
      <c r="G516" s="324"/>
      <c r="H516" s="317"/>
      <c r="I516" s="317"/>
      <c r="J516" s="11" t="s">
        <v>135</v>
      </c>
      <c r="K516" s="279" t="s">
        <v>124</v>
      </c>
      <c r="L516" s="37" t="s">
        <v>1018</v>
      </c>
      <c r="M516" s="279">
        <v>3</v>
      </c>
      <c r="N516" s="37">
        <v>0.93</v>
      </c>
      <c r="O516" s="330"/>
      <c r="P516" s="325"/>
      <c r="Q516" s="325"/>
      <c r="R516" s="325"/>
    </row>
    <row r="517" spans="1:18" ht="36">
      <c r="A517" s="279">
        <v>7</v>
      </c>
      <c r="B517" s="13" t="s">
        <v>71</v>
      </c>
      <c r="C517" s="11" t="s">
        <v>334</v>
      </c>
      <c r="D517" s="279" t="s">
        <v>248</v>
      </c>
      <c r="E517" s="14">
        <f>22.8</f>
        <v>22.8</v>
      </c>
      <c r="F517" s="279"/>
      <c r="G517" s="279"/>
      <c r="H517" s="275"/>
      <c r="I517" s="275"/>
      <c r="J517" s="11" t="s">
        <v>335</v>
      </c>
      <c r="K517" s="279" t="s">
        <v>248</v>
      </c>
      <c r="L517" s="40" t="s">
        <v>1066</v>
      </c>
      <c r="M517" s="279">
        <v>1</v>
      </c>
      <c r="N517" s="37">
        <v>3.05</v>
      </c>
      <c r="O517" s="275">
        <f>N517*M517*O$7</f>
        <v>3.5582519999999995</v>
      </c>
      <c r="P517" s="275">
        <f>H517+I517+O517</f>
        <v>3.5582519999999995</v>
      </c>
      <c r="Q517" s="275">
        <f>O517*E517</f>
        <v>81.128145599999996</v>
      </c>
      <c r="R517" s="275">
        <f>P517*E517</f>
        <v>81.128145599999996</v>
      </c>
    </row>
    <row r="518" spans="1:18" ht="36">
      <c r="A518" s="279">
        <v>8</v>
      </c>
      <c r="B518" s="13" t="s">
        <v>71</v>
      </c>
      <c r="C518" s="11" t="s">
        <v>336</v>
      </c>
      <c r="D518" s="279" t="s">
        <v>248</v>
      </c>
      <c r="E518" s="14">
        <f>10.2</f>
        <v>10.199999999999999</v>
      </c>
      <c r="F518" s="279"/>
      <c r="G518" s="279"/>
      <c r="H518" s="275"/>
      <c r="I518" s="275"/>
      <c r="J518" s="11" t="s">
        <v>337</v>
      </c>
      <c r="K518" s="279" t="s">
        <v>248</v>
      </c>
      <c r="L518" s="40"/>
      <c r="M518" s="279">
        <v>1</v>
      </c>
      <c r="N518" s="37">
        <v>2.95</v>
      </c>
      <c r="O518" s="275">
        <f>N518*M518*O$7</f>
        <v>3.4415879999999999</v>
      </c>
      <c r="P518" s="275">
        <f>H518+I518+O518</f>
        <v>3.4415879999999999</v>
      </c>
      <c r="Q518" s="275">
        <f>O518*E518</f>
        <v>35.104197599999999</v>
      </c>
      <c r="R518" s="275">
        <f>P518*E518</f>
        <v>35.104197599999999</v>
      </c>
    </row>
    <row r="519" spans="1:18" ht="36">
      <c r="A519" s="279">
        <v>9</v>
      </c>
      <c r="B519" s="13" t="s">
        <v>71</v>
      </c>
      <c r="C519" s="11" t="s">
        <v>338</v>
      </c>
      <c r="D519" s="279" t="s">
        <v>248</v>
      </c>
      <c r="E519" s="14">
        <f>9.6</f>
        <v>9.6</v>
      </c>
      <c r="F519" s="279"/>
      <c r="G519" s="279"/>
      <c r="H519" s="275"/>
      <c r="I519" s="275"/>
      <c r="J519" s="11" t="s">
        <v>339</v>
      </c>
      <c r="K519" s="279" t="s">
        <v>248</v>
      </c>
      <c r="L519" s="40"/>
      <c r="M519" s="279">
        <v>1</v>
      </c>
      <c r="N519" s="37">
        <v>2.83</v>
      </c>
      <c r="O519" s="275">
        <f>N519*M519*O$7</f>
        <v>3.3015911999999998</v>
      </c>
      <c r="P519" s="275">
        <f>H519+I519+O519</f>
        <v>3.3015911999999998</v>
      </c>
      <c r="Q519" s="275">
        <f>O519*E519</f>
        <v>31.695275519999996</v>
      </c>
      <c r="R519" s="275">
        <f>P519*E519</f>
        <v>31.695275519999996</v>
      </c>
    </row>
    <row r="520" spans="1:18" ht="36">
      <c r="A520" s="279">
        <v>10</v>
      </c>
      <c r="B520" s="13" t="s">
        <v>71</v>
      </c>
      <c r="C520" s="11" t="s">
        <v>340</v>
      </c>
      <c r="D520" s="279" t="s">
        <v>248</v>
      </c>
      <c r="E520" s="14">
        <f>57.6</f>
        <v>57.6</v>
      </c>
      <c r="F520" s="279"/>
      <c r="G520" s="279"/>
      <c r="H520" s="275"/>
      <c r="I520" s="275"/>
      <c r="J520" s="11" t="s">
        <v>341</v>
      </c>
      <c r="K520" s="279" t="s">
        <v>248</v>
      </c>
      <c r="L520" s="40" t="s">
        <v>1067</v>
      </c>
      <c r="M520" s="279">
        <v>1</v>
      </c>
      <c r="N520" s="37">
        <v>0.5</v>
      </c>
      <c r="O520" s="275">
        <f>N520*M520*O$7</f>
        <v>0.58331999999999995</v>
      </c>
      <c r="P520" s="275">
        <f>H520+I520+O520</f>
        <v>0.58331999999999995</v>
      </c>
      <c r="Q520" s="275">
        <f>O520*E520</f>
        <v>33.599232000000001</v>
      </c>
      <c r="R520" s="275">
        <f>P520*E520</f>
        <v>33.599232000000001</v>
      </c>
    </row>
    <row r="521" spans="1:18" ht="72">
      <c r="A521" s="324">
        <v>11</v>
      </c>
      <c r="B521" s="328" t="s">
        <v>342</v>
      </c>
      <c r="C521" s="327" t="s">
        <v>343</v>
      </c>
      <c r="D521" s="324" t="s">
        <v>847</v>
      </c>
      <c r="E521" s="325">
        <f>0.16</f>
        <v>0.16</v>
      </c>
      <c r="F521" s="324">
        <v>18.100000000000001</v>
      </c>
      <c r="G521" s="324">
        <v>15.3</v>
      </c>
      <c r="H521" s="317">
        <f t="shared" ref="H521" si="434">F521*H$7</f>
        <v>44.666999000000004</v>
      </c>
      <c r="I521" s="317">
        <f t="shared" ref="I521" si="435">G521*I$7</f>
        <v>46.781280000000002</v>
      </c>
      <c r="J521" s="11" t="s">
        <v>344</v>
      </c>
      <c r="K521" s="279" t="s">
        <v>846</v>
      </c>
      <c r="L521" s="37" t="s">
        <v>1091</v>
      </c>
      <c r="M521" s="37">
        <v>101.5</v>
      </c>
      <c r="N521" s="37">
        <v>2.1800000000000002</v>
      </c>
      <c r="O521" s="330">
        <f>((N521*M521)+(N522*M522)+(N523*M523))*O$7</f>
        <v>262.41816839999996</v>
      </c>
      <c r="P521" s="325">
        <f t="shared" ref="P521" si="436">H521+I521+O521</f>
        <v>353.86644739999997</v>
      </c>
      <c r="Q521" s="325">
        <f t="shared" ref="Q521" si="437">O521*E521</f>
        <v>41.98690694399999</v>
      </c>
      <c r="R521" s="325">
        <f t="shared" ref="R521" si="438">P521*E521</f>
        <v>56.618631583999999</v>
      </c>
    </row>
    <row r="522" spans="1:18" ht="18">
      <c r="A522" s="324"/>
      <c r="B522" s="328"/>
      <c r="C522" s="327"/>
      <c r="D522" s="324"/>
      <c r="E522" s="325"/>
      <c r="F522" s="324"/>
      <c r="G522" s="324"/>
      <c r="H522" s="317"/>
      <c r="I522" s="317"/>
      <c r="J522" s="20" t="s">
        <v>345</v>
      </c>
      <c r="K522" s="279" t="s">
        <v>124</v>
      </c>
      <c r="L522" s="37" t="s">
        <v>1020</v>
      </c>
      <c r="M522" s="37">
        <v>5</v>
      </c>
      <c r="N522" s="37">
        <v>0.33300000000000002</v>
      </c>
      <c r="O522" s="330"/>
      <c r="P522" s="325"/>
      <c r="Q522" s="325"/>
      <c r="R522" s="325"/>
    </row>
    <row r="523" spans="1:18" ht="18">
      <c r="A523" s="324"/>
      <c r="B523" s="328"/>
      <c r="C523" s="327"/>
      <c r="D523" s="324"/>
      <c r="E523" s="325"/>
      <c r="F523" s="324"/>
      <c r="G523" s="324"/>
      <c r="H523" s="317"/>
      <c r="I523" s="317"/>
      <c r="J523" s="20" t="s">
        <v>346</v>
      </c>
      <c r="K523" s="279" t="s">
        <v>124</v>
      </c>
      <c r="L523" s="40" t="s">
        <v>1019</v>
      </c>
      <c r="M523" s="37">
        <v>2</v>
      </c>
      <c r="N523" s="37">
        <v>1</v>
      </c>
      <c r="O523" s="330"/>
      <c r="P523" s="325"/>
      <c r="Q523" s="325"/>
      <c r="R523" s="325"/>
    </row>
    <row r="524" spans="1:18" ht="36">
      <c r="A524" s="279">
        <v>12</v>
      </c>
      <c r="B524" s="279" t="s">
        <v>347</v>
      </c>
      <c r="C524" s="11" t="s">
        <v>348</v>
      </c>
      <c r="D524" s="279" t="s">
        <v>847</v>
      </c>
      <c r="E524" s="279">
        <f>0.039</f>
        <v>3.9E-2</v>
      </c>
      <c r="F524" s="279">
        <v>45.89</v>
      </c>
      <c r="G524" s="279">
        <v>0.41</v>
      </c>
      <c r="H524" s="29">
        <f t="shared" ref="H524:H525" si="439">F524*H$7</f>
        <v>113.24688310000001</v>
      </c>
      <c r="I524" s="29">
        <f t="shared" ref="I524:I525" si="440">G524*I$7</f>
        <v>1.2536159999999998</v>
      </c>
      <c r="J524" s="11" t="s">
        <v>349</v>
      </c>
      <c r="K524" s="279" t="s">
        <v>846</v>
      </c>
      <c r="L524" s="37" t="s">
        <v>1090</v>
      </c>
      <c r="M524" s="37">
        <v>101.5</v>
      </c>
      <c r="N524" s="37">
        <v>1.8</v>
      </c>
      <c r="O524" s="275">
        <f>N524*M524*O$7</f>
        <v>213.145128</v>
      </c>
      <c r="P524" s="275">
        <f>H524+I524+O524</f>
        <v>327.64562710000001</v>
      </c>
      <c r="Q524" s="275">
        <f>O524*E524</f>
        <v>8.3126599920000004</v>
      </c>
      <c r="R524" s="275">
        <f>P524*E524</f>
        <v>12.7781794569</v>
      </c>
    </row>
    <row r="525" spans="1:18" ht="36">
      <c r="A525" s="324">
        <v>13</v>
      </c>
      <c r="B525" s="328" t="s">
        <v>350</v>
      </c>
      <c r="C525" s="327" t="s">
        <v>351</v>
      </c>
      <c r="D525" s="324" t="s">
        <v>939</v>
      </c>
      <c r="E525" s="324">
        <f>0.389812</f>
        <v>0.38981199999999999</v>
      </c>
      <c r="F525" s="324">
        <v>10.6</v>
      </c>
      <c r="G525" s="324">
        <v>14.5</v>
      </c>
      <c r="H525" s="317">
        <f t="shared" si="439"/>
        <v>26.158573999999998</v>
      </c>
      <c r="I525" s="317">
        <f t="shared" si="440"/>
        <v>44.3352</v>
      </c>
      <c r="J525" s="11" t="s">
        <v>133</v>
      </c>
      <c r="K525" s="279" t="s">
        <v>124</v>
      </c>
      <c r="L525" s="37" t="s">
        <v>1020</v>
      </c>
      <c r="M525" s="279">
        <v>4.5</v>
      </c>
      <c r="N525" s="37">
        <v>0.33300000000000002</v>
      </c>
      <c r="O525" s="330">
        <f>((N525*M525)+(N526*M526)+(N527*M527))*O$7</f>
        <v>5.3997932400000002</v>
      </c>
      <c r="P525" s="325">
        <f t="shared" ref="P525" si="441">H525+I525+O525</f>
        <v>75.893567239999996</v>
      </c>
      <c r="Q525" s="325">
        <f t="shared" ref="Q525" si="442">O525*E525</f>
        <v>2.1049042024708799</v>
      </c>
      <c r="R525" s="325">
        <f t="shared" ref="R525" si="443">P525*E525</f>
        <v>29.584223232958877</v>
      </c>
    </row>
    <row r="526" spans="1:18" ht="18">
      <c r="A526" s="324"/>
      <c r="B526" s="328"/>
      <c r="C526" s="327"/>
      <c r="D526" s="324"/>
      <c r="E526" s="324"/>
      <c r="F526" s="324"/>
      <c r="G526" s="324"/>
      <c r="H526" s="317"/>
      <c r="I526" s="317"/>
      <c r="J526" s="11" t="s">
        <v>135</v>
      </c>
      <c r="K526" s="279" t="s">
        <v>124</v>
      </c>
      <c r="L526" s="37" t="s">
        <v>1018</v>
      </c>
      <c r="M526" s="279">
        <v>1</v>
      </c>
      <c r="N526" s="37">
        <v>0.93</v>
      </c>
      <c r="O526" s="330"/>
      <c r="P526" s="325"/>
      <c r="Q526" s="325"/>
      <c r="R526" s="325"/>
    </row>
    <row r="527" spans="1:18" ht="18">
      <c r="A527" s="324"/>
      <c r="B527" s="328"/>
      <c r="C527" s="327"/>
      <c r="D527" s="324"/>
      <c r="E527" s="324"/>
      <c r="F527" s="324"/>
      <c r="G527" s="324"/>
      <c r="H527" s="317"/>
      <c r="I527" s="317"/>
      <c r="J527" s="11" t="s">
        <v>134</v>
      </c>
      <c r="K527" s="279" t="s">
        <v>124</v>
      </c>
      <c r="L527" s="40" t="s">
        <v>1019</v>
      </c>
      <c r="M527" s="279">
        <v>2.2000000000000002</v>
      </c>
      <c r="N527" s="37">
        <v>1</v>
      </c>
      <c r="O527" s="330"/>
      <c r="P527" s="325"/>
      <c r="Q527" s="325"/>
      <c r="R527" s="325"/>
    </row>
    <row r="528" spans="1:18" ht="36">
      <c r="A528" s="279">
        <v>14</v>
      </c>
      <c r="B528" s="13" t="s">
        <v>71</v>
      </c>
      <c r="C528" s="11" t="s">
        <v>352</v>
      </c>
      <c r="D528" s="279" t="s">
        <v>248</v>
      </c>
      <c r="E528" s="14">
        <f>15.6</f>
        <v>15.6</v>
      </c>
      <c r="F528" s="279"/>
      <c r="G528" s="279"/>
      <c r="H528" s="275"/>
      <c r="I528" s="275"/>
      <c r="J528" s="11" t="s">
        <v>353</v>
      </c>
      <c r="K528" s="279" t="s">
        <v>248</v>
      </c>
      <c r="L528" s="40" t="s">
        <v>1068</v>
      </c>
      <c r="M528" s="279">
        <v>1</v>
      </c>
      <c r="N528" s="37">
        <v>3.82</v>
      </c>
      <c r="O528" s="275">
        <f>N528*M528*O$7</f>
        <v>4.4565647999999998</v>
      </c>
      <c r="P528" s="275">
        <f>H528+I528+O528</f>
        <v>4.4565647999999998</v>
      </c>
      <c r="Q528" s="275">
        <f>O528*E528</f>
        <v>69.522410879999995</v>
      </c>
      <c r="R528" s="275">
        <f>P528*E528</f>
        <v>69.522410879999995</v>
      </c>
    </row>
    <row r="529" spans="1:18" ht="36">
      <c r="A529" s="279">
        <v>15</v>
      </c>
      <c r="B529" s="13" t="s">
        <v>71</v>
      </c>
      <c r="C529" s="11" t="s">
        <v>354</v>
      </c>
      <c r="D529" s="279" t="s">
        <v>248</v>
      </c>
      <c r="E529" s="14">
        <f>18.4</f>
        <v>18.399999999999999</v>
      </c>
      <c r="F529" s="279"/>
      <c r="G529" s="279"/>
      <c r="H529" s="275"/>
      <c r="I529" s="275"/>
      <c r="J529" s="11" t="s">
        <v>339</v>
      </c>
      <c r="K529" s="279" t="s">
        <v>248</v>
      </c>
      <c r="L529" s="40"/>
      <c r="M529" s="279">
        <v>1</v>
      </c>
      <c r="N529" s="37">
        <v>2.83</v>
      </c>
      <c r="O529" s="275">
        <f>N529*M529*O$7</f>
        <v>3.3015911999999998</v>
      </c>
      <c r="P529" s="275">
        <f>H529+I529+O529</f>
        <v>3.3015911999999998</v>
      </c>
      <c r="Q529" s="275">
        <f>O529*E529</f>
        <v>60.749278079999989</v>
      </c>
      <c r="R529" s="275">
        <f>P529*E529</f>
        <v>60.749278079999989</v>
      </c>
    </row>
    <row r="530" spans="1:18" ht="36">
      <c r="A530" s="279">
        <v>16</v>
      </c>
      <c r="B530" s="13" t="s">
        <v>71</v>
      </c>
      <c r="C530" s="11" t="s">
        <v>89</v>
      </c>
      <c r="D530" s="279" t="s">
        <v>939</v>
      </c>
      <c r="E530" s="15">
        <f>0.05012</f>
        <v>5.0119999999999998E-2</v>
      </c>
      <c r="F530" s="279"/>
      <c r="G530" s="279"/>
      <c r="H530" s="275"/>
      <c r="I530" s="275"/>
      <c r="J530" s="11" t="s">
        <v>89</v>
      </c>
      <c r="K530" s="279" t="s">
        <v>939</v>
      </c>
      <c r="L530" s="40" t="s">
        <v>1056</v>
      </c>
      <c r="M530" s="279">
        <v>1</v>
      </c>
      <c r="N530" s="37">
        <v>479.17</v>
      </c>
      <c r="O530" s="275">
        <f>N530*M530*O$7</f>
        <v>559.01888880000001</v>
      </c>
      <c r="P530" s="275">
        <f>H530+I530+O530</f>
        <v>559.01888880000001</v>
      </c>
      <c r="Q530" s="275">
        <f>O530*E530</f>
        <v>28.018026706655998</v>
      </c>
      <c r="R530" s="275">
        <f>P530*E530</f>
        <v>28.018026706655998</v>
      </c>
    </row>
    <row r="531" spans="1:18" ht="18">
      <c r="A531" s="279">
        <v>17</v>
      </c>
      <c r="B531" s="13" t="s">
        <v>71</v>
      </c>
      <c r="C531" s="11" t="s">
        <v>355</v>
      </c>
      <c r="D531" s="279" t="s">
        <v>939</v>
      </c>
      <c r="E531" s="12">
        <f>0.0096</f>
        <v>9.5999999999999992E-3</v>
      </c>
      <c r="F531" s="279"/>
      <c r="G531" s="279"/>
      <c r="H531" s="275"/>
      <c r="I531" s="275"/>
      <c r="J531" s="11" t="s">
        <v>136</v>
      </c>
      <c r="K531" s="279" t="s">
        <v>939</v>
      </c>
      <c r="L531" s="40" t="s">
        <v>962</v>
      </c>
      <c r="M531" s="279">
        <v>1</v>
      </c>
      <c r="N531" s="37">
        <v>282.5</v>
      </c>
      <c r="O531" s="275">
        <f>N531*M531*O$7</f>
        <v>329.57579999999996</v>
      </c>
      <c r="P531" s="275">
        <f>H531+I531+O531</f>
        <v>329.57579999999996</v>
      </c>
      <c r="Q531" s="275">
        <f>O531*E531</f>
        <v>3.1639276799999991</v>
      </c>
      <c r="R531" s="275">
        <f>P531*E531</f>
        <v>3.1639276799999991</v>
      </c>
    </row>
    <row r="532" spans="1:18" ht="18">
      <c r="A532" s="324">
        <v>18</v>
      </c>
      <c r="B532" s="324" t="s">
        <v>128</v>
      </c>
      <c r="C532" s="327" t="s">
        <v>356</v>
      </c>
      <c r="D532" s="324" t="s">
        <v>847</v>
      </c>
      <c r="E532" s="324">
        <f>0.31</f>
        <v>0.31</v>
      </c>
      <c r="F532" s="324">
        <v>38.4</v>
      </c>
      <c r="G532" s="324">
        <v>0.03</v>
      </c>
      <c r="H532" s="317">
        <f t="shared" ref="H532" si="444">F532*H$7</f>
        <v>94.763135999999989</v>
      </c>
      <c r="I532" s="317">
        <f t="shared" ref="I532" si="445">G532*I$7</f>
        <v>9.172799999999999E-2</v>
      </c>
      <c r="J532" s="20" t="s">
        <v>126</v>
      </c>
      <c r="K532" s="279" t="s">
        <v>124</v>
      </c>
      <c r="L532" s="37" t="s">
        <v>965</v>
      </c>
      <c r="M532" s="279">
        <v>24.4</v>
      </c>
      <c r="N532" s="37">
        <v>0.8</v>
      </c>
      <c r="O532" s="330">
        <f>((N532*M532)+(N533*M533)+(N534*M534))*O$7</f>
        <v>25.817159879999998</v>
      </c>
      <c r="P532" s="325">
        <f t="shared" ref="P532" si="446">H532+I532+O532</f>
        <v>120.67202387999998</v>
      </c>
      <c r="Q532" s="325">
        <f t="shared" ref="Q532" si="447">O532*E532</f>
        <v>8.0033195627999998</v>
      </c>
      <c r="R532" s="325">
        <f t="shared" ref="R532" si="448">P532*E532</f>
        <v>37.408327402799998</v>
      </c>
    </row>
    <row r="533" spans="1:18" ht="18">
      <c r="A533" s="324"/>
      <c r="B533" s="324"/>
      <c r="C533" s="327"/>
      <c r="D533" s="324"/>
      <c r="E533" s="324"/>
      <c r="F533" s="324"/>
      <c r="G533" s="324"/>
      <c r="H533" s="317"/>
      <c r="I533" s="317"/>
      <c r="J533" s="20" t="s">
        <v>129</v>
      </c>
      <c r="K533" s="279" t="s">
        <v>124</v>
      </c>
      <c r="L533" s="37" t="s">
        <v>966</v>
      </c>
      <c r="M533" s="279">
        <v>0.2</v>
      </c>
      <c r="N533" s="37">
        <v>0.28999999999999998</v>
      </c>
      <c r="O533" s="330"/>
      <c r="P533" s="325"/>
      <c r="Q533" s="325"/>
      <c r="R533" s="325"/>
    </row>
    <row r="534" spans="1:18" ht="18">
      <c r="A534" s="324"/>
      <c r="B534" s="324"/>
      <c r="C534" s="327"/>
      <c r="D534" s="324"/>
      <c r="E534" s="324"/>
      <c r="F534" s="324"/>
      <c r="G534" s="324"/>
      <c r="H534" s="317"/>
      <c r="I534" s="317"/>
      <c r="J534" s="20" t="s">
        <v>127</v>
      </c>
      <c r="K534" s="279" t="s">
        <v>124</v>
      </c>
      <c r="L534" s="37"/>
      <c r="M534" s="279">
        <v>2.7</v>
      </c>
      <c r="N534" s="37">
        <v>0.94499999999999995</v>
      </c>
      <c r="O534" s="330"/>
      <c r="P534" s="325"/>
      <c r="Q534" s="325"/>
      <c r="R534" s="325"/>
    </row>
    <row r="535" spans="1:18" ht="54">
      <c r="A535" s="279">
        <v>19</v>
      </c>
      <c r="B535" s="13" t="s">
        <v>357</v>
      </c>
      <c r="C535" s="11" t="s">
        <v>358</v>
      </c>
      <c r="D535" s="279" t="s">
        <v>846</v>
      </c>
      <c r="E535" s="279">
        <f>6</f>
        <v>6</v>
      </c>
      <c r="F535" s="279">
        <v>0.66</v>
      </c>
      <c r="G535" s="279">
        <v>0.16</v>
      </c>
      <c r="H535" s="29">
        <f t="shared" ref="H535" si="449">F535*H$7</f>
        <v>1.6287414</v>
      </c>
      <c r="I535" s="29">
        <f t="shared" ref="I535" si="450">G535*I$7</f>
        <v>0.48921599999999998</v>
      </c>
      <c r="J535" s="11" t="s">
        <v>359</v>
      </c>
      <c r="K535" s="279" t="s">
        <v>846</v>
      </c>
      <c r="L535" s="38" t="s">
        <v>1071</v>
      </c>
      <c r="M535" s="37">
        <v>1</v>
      </c>
      <c r="N535" s="37">
        <v>4.63</v>
      </c>
      <c r="O535" s="275">
        <f>N535*M535*O$7</f>
        <v>5.401543199999999</v>
      </c>
      <c r="P535" s="275">
        <f>H535+I535+O535</f>
        <v>7.5195005999999989</v>
      </c>
      <c r="Q535" s="275">
        <f>O535*E535</f>
        <v>32.409259199999994</v>
      </c>
      <c r="R535" s="275">
        <f>P535*E535</f>
        <v>45.11700359999999</v>
      </c>
    </row>
    <row r="536" spans="1:18" ht="18">
      <c r="A536" s="279"/>
      <c r="B536" s="13"/>
      <c r="C536" s="19" t="s">
        <v>378</v>
      </c>
      <c r="D536" s="279"/>
      <c r="E536" s="279"/>
      <c r="F536" s="279"/>
      <c r="G536" s="279"/>
      <c r="H536" s="275"/>
      <c r="I536" s="275"/>
      <c r="J536" s="11"/>
      <c r="K536" s="279"/>
      <c r="L536" s="38"/>
      <c r="M536" s="37"/>
      <c r="N536" s="37"/>
      <c r="O536" s="275"/>
      <c r="P536" s="275"/>
      <c r="Q536" s="275"/>
      <c r="R536" s="275"/>
    </row>
    <row r="537" spans="1:18" ht="36">
      <c r="A537" s="279">
        <v>1</v>
      </c>
      <c r="B537" s="279" t="s">
        <v>113</v>
      </c>
      <c r="C537" s="11" t="s">
        <v>360</v>
      </c>
      <c r="D537" s="279" t="s">
        <v>845</v>
      </c>
      <c r="E537" s="279">
        <f>0.33*2</f>
        <v>0.66</v>
      </c>
      <c r="F537" s="279">
        <v>1.1000000000000001</v>
      </c>
      <c r="G537" s="279"/>
      <c r="H537" s="29">
        <f t="shared" ref="H537:H541" si="451">F537*H$7</f>
        <v>2.714569</v>
      </c>
      <c r="I537" s="29"/>
      <c r="J537" s="11"/>
      <c r="K537" s="279"/>
      <c r="L537" s="37"/>
      <c r="M537" s="37"/>
      <c r="N537" s="37"/>
      <c r="O537" s="275"/>
      <c r="P537" s="275">
        <f>H537+I537+O537</f>
        <v>2.714569</v>
      </c>
      <c r="Q537" s="275"/>
      <c r="R537" s="275">
        <f>P537*E537</f>
        <v>1.79161554</v>
      </c>
    </row>
    <row r="538" spans="1:18" ht="18">
      <c r="A538" s="279">
        <v>2</v>
      </c>
      <c r="B538" s="279" t="s">
        <v>77</v>
      </c>
      <c r="C538" s="11" t="s">
        <v>78</v>
      </c>
      <c r="D538" s="279" t="s">
        <v>845</v>
      </c>
      <c r="E538" s="279">
        <f>0.03*2</f>
        <v>0.06</v>
      </c>
      <c r="F538" s="279">
        <v>0.56200000000000006</v>
      </c>
      <c r="G538" s="279"/>
      <c r="H538" s="29">
        <f t="shared" si="451"/>
        <v>1.3868979800000001</v>
      </c>
      <c r="I538" s="29"/>
      <c r="J538" s="11"/>
      <c r="K538" s="279"/>
      <c r="L538" s="37"/>
      <c r="M538" s="37"/>
      <c r="N538" s="37"/>
      <c r="O538" s="275"/>
      <c r="P538" s="275">
        <f>H538+I538+O538</f>
        <v>1.3868979800000001</v>
      </c>
      <c r="Q538" s="275"/>
      <c r="R538" s="275">
        <f>P538*E538</f>
        <v>8.3213878800000002E-2</v>
      </c>
    </row>
    <row r="539" spans="1:18" ht="18">
      <c r="A539" s="279">
        <v>3</v>
      </c>
      <c r="B539" s="13" t="s">
        <v>121</v>
      </c>
      <c r="C539" s="11" t="s">
        <v>281</v>
      </c>
      <c r="D539" s="279" t="s">
        <v>847</v>
      </c>
      <c r="E539" s="12">
        <f>0.0033*2</f>
        <v>6.6E-3</v>
      </c>
      <c r="F539" s="279">
        <v>3.57</v>
      </c>
      <c r="G539" s="279">
        <v>0.99</v>
      </c>
      <c r="H539" s="29">
        <f t="shared" si="451"/>
        <v>8.8100103000000001</v>
      </c>
      <c r="I539" s="29">
        <f t="shared" ref="I539:I541" si="452">G539*I$7</f>
        <v>3.0270239999999999</v>
      </c>
      <c r="J539" s="11" t="s">
        <v>122</v>
      </c>
      <c r="K539" s="279" t="s">
        <v>845</v>
      </c>
      <c r="L539" s="37" t="s">
        <v>123</v>
      </c>
      <c r="M539" s="37">
        <v>4.08</v>
      </c>
      <c r="N539" s="37">
        <v>4</v>
      </c>
      <c r="O539" s="275">
        <f>N539*M539*O$7</f>
        <v>19.039564799999997</v>
      </c>
      <c r="P539" s="275">
        <f>H539+I539+O539</f>
        <v>30.876599099999996</v>
      </c>
      <c r="Q539" s="275">
        <f>O539*E539</f>
        <v>0.12566112767999998</v>
      </c>
      <c r="R539" s="275">
        <f>P539*E539</f>
        <v>0.20378555405999998</v>
      </c>
    </row>
    <row r="540" spans="1:18" ht="18">
      <c r="A540" s="279">
        <v>4</v>
      </c>
      <c r="B540" s="279" t="s">
        <v>77</v>
      </c>
      <c r="C540" s="11" t="s">
        <v>236</v>
      </c>
      <c r="D540" s="279" t="s">
        <v>845</v>
      </c>
      <c r="E540" s="279">
        <f>0.33*2</f>
        <v>0.66</v>
      </c>
      <c r="F540" s="279">
        <v>0.56200000000000006</v>
      </c>
      <c r="G540" s="279"/>
      <c r="H540" s="29">
        <f t="shared" si="451"/>
        <v>1.3868979800000001</v>
      </c>
      <c r="I540" s="29"/>
      <c r="J540" s="11"/>
      <c r="K540" s="279"/>
      <c r="L540" s="37"/>
      <c r="M540" s="37"/>
      <c r="N540" s="37"/>
      <c r="O540" s="275"/>
      <c r="P540" s="275">
        <f>H540+I540+O540</f>
        <v>1.3868979800000001</v>
      </c>
      <c r="Q540" s="275"/>
      <c r="R540" s="275">
        <f>P540*E540</f>
        <v>0.91535266680000005</v>
      </c>
    </row>
    <row r="541" spans="1:18" ht="18">
      <c r="A541" s="324">
        <v>5</v>
      </c>
      <c r="B541" s="328" t="s">
        <v>331</v>
      </c>
      <c r="C541" s="327" t="s">
        <v>883</v>
      </c>
      <c r="D541" s="324" t="s">
        <v>845</v>
      </c>
      <c r="E541" s="324">
        <f>0.504*2</f>
        <v>1.008</v>
      </c>
      <c r="F541" s="324">
        <v>1.55</v>
      </c>
      <c r="G541" s="324">
        <v>0.76</v>
      </c>
      <c r="H541" s="317">
        <f t="shared" si="451"/>
        <v>3.8250744999999999</v>
      </c>
      <c r="I541" s="317">
        <f t="shared" si="452"/>
        <v>2.3237760000000001</v>
      </c>
      <c r="J541" s="11" t="s">
        <v>854</v>
      </c>
      <c r="K541" s="279" t="s">
        <v>845</v>
      </c>
      <c r="L541" s="37" t="s">
        <v>132</v>
      </c>
      <c r="M541" s="279">
        <v>1.02</v>
      </c>
      <c r="N541" s="37">
        <v>22.5</v>
      </c>
      <c r="O541" s="330">
        <f>((N541*M541)/1.02+(N542*M542)+(N543*M543))*O$7</f>
        <v>30.096978719999999</v>
      </c>
      <c r="P541" s="325">
        <f t="shared" ref="P541" si="453">H541+I541+O541</f>
        <v>36.245829219999997</v>
      </c>
      <c r="Q541" s="325">
        <f t="shared" ref="Q541" si="454">O541*E541</f>
        <v>30.33775454976</v>
      </c>
      <c r="R541" s="325">
        <f t="shared" ref="R541" si="455">P541*E541</f>
        <v>36.53579585376</v>
      </c>
    </row>
    <row r="542" spans="1:18" ht="18">
      <c r="A542" s="324"/>
      <c r="B542" s="328"/>
      <c r="C542" s="327"/>
      <c r="D542" s="324"/>
      <c r="E542" s="324"/>
      <c r="F542" s="324"/>
      <c r="G542" s="324"/>
      <c r="H542" s="317"/>
      <c r="I542" s="317"/>
      <c r="J542" s="11" t="s">
        <v>79</v>
      </c>
      <c r="K542" s="279" t="s">
        <v>846</v>
      </c>
      <c r="L542" s="37"/>
      <c r="M542" s="279">
        <v>0.80300000000000005</v>
      </c>
      <c r="N542" s="37">
        <v>3.5</v>
      </c>
      <c r="O542" s="330"/>
      <c r="P542" s="325"/>
      <c r="Q542" s="325"/>
      <c r="R542" s="325"/>
    </row>
    <row r="543" spans="1:18" ht="18">
      <c r="A543" s="324"/>
      <c r="B543" s="328"/>
      <c r="C543" s="327"/>
      <c r="D543" s="324"/>
      <c r="E543" s="324"/>
      <c r="F543" s="324"/>
      <c r="G543" s="324"/>
      <c r="H543" s="317"/>
      <c r="I543" s="317"/>
      <c r="J543" s="11" t="s">
        <v>80</v>
      </c>
      <c r="K543" s="279" t="s">
        <v>845</v>
      </c>
      <c r="L543" s="40" t="s">
        <v>978</v>
      </c>
      <c r="M543" s="279">
        <v>3.8999999999999998E-3</v>
      </c>
      <c r="N543" s="37">
        <v>125</v>
      </c>
      <c r="O543" s="330"/>
      <c r="P543" s="325"/>
      <c r="Q543" s="325"/>
      <c r="R543" s="325"/>
    </row>
    <row r="544" spans="1:18" ht="18">
      <c r="A544" s="324">
        <v>6</v>
      </c>
      <c r="B544" s="328" t="s">
        <v>361</v>
      </c>
      <c r="C544" s="327" t="s">
        <v>362</v>
      </c>
      <c r="D544" s="324" t="s">
        <v>845</v>
      </c>
      <c r="E544" s="330">
        <f>0.047*2</f>
        <v>9.4E-2</v>
      </c>
      <c r="F544" s="324">
        <v>9.3000000000000007</v>
      </c>
      <c r="G544" s="324">
        <v>1.3</v>
      </c>
      <c r="H544" s="317">
        <f t="shared" ref="H544" si="456">F544*H$7</f>
        <v>22.950447</v>
      </c>
      <c r="I544" s="317">
        <f t="shared" ref="I544" si="457">G544*I$7</f>
        <v>3.9748800000000002</v>
      </c>
      <c r="J544" s="11" t="s">
        <v>363</v>
      </c>
      <c r="K544" s="279" t="s">
        <v>845</v>
      </c>
      <c r="L544" s="40" t="s">
        <v>978</v>
      </c>
      <c r="M544" s="279">
        <v>1</v>
      </c>
      <c r="N544" s="37">
        <v>125</v>
      </c>
      <c r="O544" s="325">
        <f>((N544*M544)+(N545*M545))*O$7</f>
        <v>158.07971999999998</v>
      </c>
      <c r="P544" s="325">
        <f t="shared" ref="P544" si="458">H544+I544+O544</f>
        <v>185.00504699999999</v>
      </c>
      <c r="Q544" s="325">
        <f t="shared" ref="Q544" si="459">O544*E544</f>
        <v>14.859493679999998</v>
      </c>
      <c r="R544" s="325">
        <f t="shared" ref="R544" si="460">P544*E544</f>
        <v>17.390474418</v>
      </c>
    </row>
    <row r="545" spans="1:18" ht="36">
      <c r="A545" s="324"/>
      <c r="B545" s="328"/>
      <c r="C545" s="327"/>
      <c r="D545" s="324"/>
      <c r="E545" s="330"/>
      <c r="F545" s="324"/>
      <c r="G545" s="324"/>
      <c r="H545" s="317"/>
      <c r="I545" s="317"/>
      <c r="J545" s="11" t="s">
        <v>364</v>
      </c>
      <c r="K545" s="279" t="s">
        <v>124</v>
      </c>
      <c r="L545" s="40"/>
      <c r="M545" s="37">
        <v>10.5</v>
      </c>
      <c r="N545" s="265">
        <v>1</v>
      </c>
      <c r="O545" s="325"/>
      <c r="P545" s="325"/>
      <c r="Q545" s="325"/>
      <c r="R545" s="325"/>
    </row>
    <row r="546" spans="1:18" ht="36">
      <c r="A546" s="279">
        <v>7</v>
      </c>
      <c r="B546" s="13" t="s">
        <v>71</v>
      </c>
      <c r="C546" s="11" t="s">
        <v>365</v>
      </c>
      <c r="D546" s="279" t="s">
        <v>248</v>
      </c>
      <c r="E546" s="279">
        <f>4.2*2</f>
        <v>8.4</v>
      </c>
      <c r="F546" s="279"/>
      <c r="G546" s="279"/>
      <c r="H546" s="275"/>
      <c r="I546" s="275"/>
      <c r="J546" s="11" t="s">
        <v>365</v>
      </c>
      <c r="K546" s="279" t="s">
        <v>248</v>
      </c>
      <c r="L546" s="40"/>
      <c r="M546" s="37">
        <v>1</v>
      </c>
      <c r="N546" s="37">
        <v>1.5</v>
      </c>
      <c r="O546" s="275">
        <f>N546*M546*O$7</f>
        <v>1.7499599999999997</v>
      </c>
      <c r="P546" s="275">
        <f>H546+I546+O546</f>
        <v>1.7499599999999997</v>
      </c>
      <c r="Q546" s="275">
        <f>O546*E546</f>
        <v>14.699663999999999</v>
      </c>
      <c r="R546" s="275">
        <f>P546*E546</f>
        <v>14.699663999999999</v>
      </c>
    </row>
    <row r="547" spans="1:18" ht="18">
      <c r="A547" s="279">
        <v>8</v>
      </c>
      <c r="B547" s="13" t="s">
        <v>71</v>
      </c>
      <c r="C547" s="11" t="s">
        <v>134</v>
      </c>
      <c r="D547" s="279" t="s">
        <v>124</v>
      </c>
      <c r="E547" s="279">
        <f>2.25*2</f>
        <v>4.5</v>
      </c>
      <c r="F547" s="279"/>
      <c r="G547" s="279"/>
      <c r="H547" s="275"/>
      <c r="I547" s="275"/>
      <c r="J547" s="11" t="s">
        <v>134</v>
      </c>
      <c r="K547" s="279" t="s">
        <v>124</v>
      </c>
      <c r="L547" s="40" t="s">
        <v>1019</v>
      </c>
      <c r="M547" s="279">
        <v>1</v>
      </c>
      <c r="N547" s="37">
        <v>1</v>
      </c>
      <c r="O547" s="275">
        <f>N547*M547*O$7</f>
        <v>1.1666399999999999</v>
      </c>
      <c r="P547" s="275">
        <f>H547+I547+O547</f>
        <v>1.1666399999999999</v>
      </c>
      <c r="Q547" s="275">
        <f>O547*E547</f>
        <v>5.2498799999999992</v>
      </c>
      <c r="R547" s="275">
        <f>P547*E547</f>
        <v>5.2498799999999992</v>
      </c>
    </row>
    <row r="548" spans="1:18" ht="36">
      <c r="A548" s="279">
        <v>9</v>
      </c>
      <c r="B548" s="13" t="s">
        <v>71</v>
      </c>
      <c r="C548" s="11" t="s">
        <v>367</v>
      </c>
      <c r="D548" s="279" t="s">
        <v>846</v>
      </c>
      <c r="E548" s="279">
        <f>0.08*2</f>
        <v>0.16</v>
      </c>
      <c r="F548" s="279"/>
      <c r="G548" s="279"/>
      <c r="H548" s="275"/>
      <c r="I548" s="275"/>
      <c r="J548" s="11" t="s">
        <v>368</v>
      </c>
      <c r="K548" s="279" t="s">
        <v>846</v>
      </c>
      <c r="L548" s="38" t="s">
        <v>949</v>
      </c>
      <c r="M548" s="37">
        <v>1</v>
      </c>
      <c r="N548" s="37">
        <v>14.25</v>
      </c>
      <c r="O548" s="275">
        <f>N548*M548*O$7</f>
        <v>16.62462</v>
      </c>
      <c r="P548" s="275">
        <f>H548+I548+O548</f>
        <v>16.62462</v>
      </c>
      <c r="Q548" s="275">
        <f>O548*E548</f>
        <v>2.6599392000000002</v>
      </c>
      <c r="R548" s="275">
        <f>P548*E548</f>
        <v>2.6599392000000002</v>
      </c>
    </row>
    <row r="549" spans="1:18" ht="54">
      <c r="A549" s="279">
        <v>10</v>
      </c>
      <c r="B549" s="279" t="s">
        <v>369</v>
      </c>
      <c r="C549" s="11" t="s">
        <v>370</v>
      </c>
      <c r="D549" s="279" t="s">
        <v>847</v>
      </c>
      <c r="E549" s="279">
        <f>0.025*2</f>
        <v>0.05</v>
      </c>
      <c r="F549" s="279">
        <v>13.68</v>
      </c>
      <c r="G549" s="279"/>
      <c r="H549" s="29">
        <f t="shared" ref="H549:H550" si="461">F549*H$7</f>
        <v>33.7593672</v>
      </c>
      <c r="I549" s="29"/>
      <c r="J549" s="20" t="s">
        <v>137</v>
      </c>
      <c r="K549" s="279" t="s">
        <v>124</v>
      </c>
      <c r="L549" s="37" t="s">
        <v>1062</v>
      </c>
      <c r="M549" s="279">
        <v>11</v>
      </c>
      <c r="N549" s="37">
        <v>2.13</v>
      </c>
      <c r="O549" s="275">
        <f>N549*M549*O$7</f>
        <v>27.334375199999997</v>
      </c>
      <c r="P549" s="275">
        <f>H549+I549+O549</f>
        <v>61.093742399999996</v>
      </c>
      <c r="Q549" s="275">
        <f>O549*E549</f>
        <v>1.3667187599999999</v>
      </c>
      <c r="R549" s="275">
        <f>P549*E549</f>
        <v>3.0546871200000001</v>
      </c>
    </row>
    <row r="550" spans="1:18" ht="18">
      <c r="A550" s="324">
        <v>11</v>
      </c>
      <c r="B550" s="328" t="s">
        <v>128</v>
      </c>
      <c r="C550" s="327" t="s">
        <v>371</v>
      </c>
      <c r="D550" s="324" t="s">
        <v>847</v>
      </c>
      <c r="E550" s="324">
        <f>0.009*2</f>
        <v>1.7999999999999999E-2</v>
      </c>
      <c r="F550" s="324">
        <v>38.4</v>
      </c>
      <c r="G550" s="324">
        <v>0.03</v>
      </c>
      <c r="H550" s="317">
        <f t="shared" si="461"/>
        <v>94.763135999999989</v>
      </c>
      <c r="I550" s="317">
        <f t="shared" ref="I550" si="462">G550*I$7</f>
        <v>9.172799999999999E-2</v>
      </c>
      <c r="J550" s="20" t="s">
        <v>126</v>
      </c>
      <c r="K550" s="279" t="s">
        <v>124</v>
      </c>
      <c r="L550" s="37" t="s">
        <v>965</v>
      </c>
      <c r="M550" s="279">
        <v>24.4</v>
      </c>
      <c r="N550" s="37">
        <v>0.8</v>
      </c>
      <c r="O550" s="330">
        <f>((N550*M550)+(N551*M551)+(N552*M552))*O$7</f>
        <v>25.817159879999998</v>
      </c>
      <c r="P550" s="325">
        <f t="shared" ref="P550" si="463">H550+I550+O550</f>
        <v>120.67202387999998</v>
      </c>
      <c r="Q550" s="325">
        <f t="shared" ref="Q550" si="464">O550*E550</f>
        <v>0.46470887783999992</v>
      </c>
      <c r="R550" s="325">
        <f t="shared" ref="R550" si="465">P550*E550</f>
        <v>2.1720964298399994</v>
      </c>
    </row>
    <row r="551" spans="1:18" ht="18">
      <c r="A551" s="324"/>
      <c r="B551" s="328"/>
      <c r="C551" s="327"/>
      <c r="D551" s="324"/>
      <c r="E551" s="324"/>
      <c r="F551" s="324"/>
      <c r="G551" s="324"/>
      <c r="H551" s="317"/>
      <c r="I551" s="317"/>
      <c r="J551" s="20" t="s">
        <v>129</v>
      </c>
      <c r="K551" s="279" t="s">
        <v>124</v>
      </c>
      <c r="L551" s="37" t="s">
        <v>966</v>
      </c>
      <c r="M551" s="279">
        <v>0.2</v>
      </c>
      <c r="N551" s="37">
        <v>0.28999999999999998</v>
      </c>
      <c r="O551" s="330"/>
      <c r="P551" s="325"/>
      <c r="Q551" s="325"/>
      <c r="R551" s="325"/>
    </row>
    <row r="552" spans="1:18" ht="18">
      <c r="A552" s="324"/>
      <c r="B552" s="328"/>
      <c r="C552" s="327"/>
      <c r="D552" s="324"/>
      <c r="E552" s="324"/>
      <c r="F552" s="324"/>
      <c r="G552" s="324"/>
      <c r="H552" s="317"/>
      <c r="I552" s="317"/>
      <c r="J552" s="20" t="s">
        <v>127</v>
      </c>
      <c r="K552" s="279" t="s">
        <v>124</v>
      </c>
      <c r="L552" s="37"/>
      <c r="M552" s="279">
        <v>2.7</v>
      </c>
      <c r="N552" s="37">
        <v>0.94499999999999995</v>
      </c>
      <c r="O552" s="330"/>
      <c r="P552" s="325"/>
      <c r="Q552" s="325"/>
      <c r="R552" s="325"/>
    </row>
    <row r="553" spans="1:18" ht="18">
      <c r="A553" s="279"/>
      <c r="B553" s="13"/>
      <c r="C553" s="17" t="s">
        <v>379</v>
      </c>
      <c r="D553" s="279"/>
      <c r="E553" s="279"/>
      <c r="F553" s="279"/>
      <c r="G553" s="279"/>
      <c r="H553" s="275"/>
      <c r="I553" s="275"/>
      <c r="J553" s="20"/>
      <c r="K553" s="279"/>
      <c r="L553" s="40"/>
      <c r="M553" s="37"/>
      <c r="N553" s="37"/>
      <c r="O553" s="275"/>
      <c r="P553" s="275"/>
      <c r="Q553" s="275"/>
      <c r="R553" s="275"/>
    </row>
    <row r="554" spans="1:18" ht="36">
      <c r="A554" s="324">
        <v>1</v>
      </c>
      <c r="B554" s="328" t="s">
        <v>350</v>
      </c>
      <c r="C554" s="327" t="s">
        <v>372</v>
      </c>
      <c r="D554" s="324" t="s">
        <v>939</v>
      </c>
      <c r="E554" s="324">
        <f>0.05897</f>
        <v>5.8970000000000002E-2</v>
      </c>
      <c r="F554" s="324">
        <v>10.6</v>
      </c>
      <c r="G554" s="324">
        <v>14.5</v>
      </c>
      <c r="H554" s="317">
        <f t="shared" ref="H554" si="466">F554*H$7</f>
        <v>26.158573999999998</v>
      </c>
      <c r="I554" s="317">
        <f t="shared" ref="I554" si="467">G554*I$7</f>
        <v>44.3352</v>
      </c>
      <c r="J554" s="11" t="s">
        <v>133</v>
      </c>
      <c r="K554" s="279" t="s">
        <v>124</v>
      </c>
      <c r="L554" s="37" t="s">
        <v>1020</v>
      </c>
      <c r="M554" s="279">
        <v>4.5</v>
      </c>
      <c r="N554" s="37">
        <v>0.33300000000000002</v>
      </c>
      <c r="O554" s="330">
        <f>((N554*M554)+(N555*M555)+(N556*M556))*O$7</f>
        <v>5.3997932400000002</v>
      </c>
      <c r="P554" s="325">
        <f t="shared" ref="P554" si="468">H554+I554+O554</f>
        <v>75.893567239999996</v>
      </c>
      <c r="Q554" s="325">
        <f t="shared" ref="Q554" si="469">O554*E554</f>
        <v>0.31842580736280002</v>
      </c>
      <c r="R554" s="325">
        <f t="shared" ref="R554" si="470">P554*E554</f>
        <v>4.4754436601428003</v>
      </c>
    </row>
    <row r="555" spans="1:18" ht="18">
      <c r="A555" s="324"/>
      <c r="B555" s="328"/>
      <c r="C555" s="327"/>
      <c r="D555" s="324"/>
      <c r="E555" s="324"/>
      <c r="F555" s="324"/>
      <c r="G555" s="324"/>
      <c r="H555" s="317"/>
      <c r="I555" s="317"/>
      <c r="J555" s="11" t="s">
        <v>135</v>
      </c>
      <c r="K555" s="279" t="s">
        <v>124</v>
      </c>
      <c r="L555" s="37" t="s">
        <v>1018</v>
      </c>
      <c r="M555" s="279">
        <v>1</v>
      </c>
      <c r="N555" s="37">
        <v>0.93</v>
      </c>
      <c r="O555" s="330"/>
      <c r="P555" s="325"/>
      <c r="Q555" s="325"/>
      <c r="R555" s="325"/>
    </row>
    <row r="556" spans="1:18" ht="18">
      <c r="A556" s="324"/>
      <c r="B556" s="328"/>
      <c r="C556" s="327"/>
      <c r="D556" s="324"/>
      <c r="E556" s="324"/>
      <c r="F556" s="324"/>
      <c r="G556" s="324"/>
      <c r="H556" s="317"/>
      <c r="I556" s="317"/>
      <c r="J556" s="11" t="s">
        <v>134</v>
      </c>
      <c r="K556" s="279" t="s">
        <v>124</v>
      </c>
      <c r="L556" s="40" t="s">
        <v>1019</v>
      </c>
      <c r="M556" s="279">
        <v>2.2000000000000002</v>
      </c>
      <c r="N556" s="37">
        <v>1</v>
      </c>
      <c r="O556" s="330"/>
      <c r="P556" s="325"/>
      <c r="Q556" s="325"/>
      <c r="R556" s="325"/>
    </row>
    <row r="557" spans="1:18" ht="36">
      <c r="A557" s="279">
        <v>2</v>
      </c>
      <c r="B557" s="13" t="s">
        <v>71</v>
      </c>
      <c r="C557" s="11" t="s">
        <v>373</v>
      </c>
      <c r="D557" s="279" t="s">
        <v>248</v>
      </c>
      <c r="E557" s="275">
        <f>15.59</f>
        <v>15.59</v>
      </c>
      <c r="F557" s="279"/>
      <c r="G557" s="279"/>
      <c r="H557" s="275"/>
      <c r="I557" s="275"/>
      <c r="J557" s="11" t="s">
        <v>374</v>
      </c>
      <c r="K557" s="279" t="s">
        <v>248</v>
      </c>
      <c r="L557" s="40"/>
      <c r="M557" s="279">
        <v>1</v>
      </c>
      <c r="N557" s="37">
        <v>0.98</v>
      </c>
      <c r="O557" s="275">
        <f>N557*M557*O$7</f>
        <v>1.1433072</v>
      </c>
      <c r="P557" s="275">
        <f>H557+I557+O557</f>
        <v>1.1433072</v>
      </c>
      <c r="Q557" s="275">
        <f>O557*E557</f>
        <v>17.824159248000001</v>
      </c>
      <c r="R557" s="275">
        <f>P557*E557</f>
        <v>17.824159248000001</v>
      </c>
    </row>
    <row r="558" spans="1:18" ht="36">
      <c r="A558" s="279">
        <v>3</v>
      </c>
      <c r="B558" s="13" t="s">
        <v>71</v>
      </c>
      <c r="C558" s="11" t="s">
        <v>536</v>
      </c>
      <c r="D558" s="279" t="s">
        <v>70</v>
      </c>
      <c r="E558" s="16">
        <f>29</f>
        <v>29</v>
      </c>
      <c r="F558" s="279"/>
      <c r="G558" s="279"/>
      <c r="H558" s="275"/>
      <c r="I558" s="275"/>
      <c r="J558" s="11" t="s">
        <v>536</v>
      </c>
      <c r="K558" s="279" t="s">
        <v>70</v>
      </c>
      <c r="L558" s="40"/>
      <c r="M558" s="279">
        <v>1</v>
      </c>
      <c r="N558" s="37">
        <v>0.05</v>
      </c>
      <c r="O558" s="275">
        <f>N558*M558*O$7</f>
        <v>5.8331999999999995E-2</v>
      </c>
      <c r="P558" s="275">
        <f>H558+I558+O558</f>
        <v>5.8331999999999995E-2</v>
      </c>
      <c r="Q558" s="275">
        <f>O558*E558</f>
        <v>1.6916279999999999</v>
      </c>
      <c r="R558" s="275">
        <f>P558*E558</f>
        <v>1.6916279999999999</v>
      </c>
    </row>
    <row r="559" spans="1:18" ht="36">
      <c r="A559" s="279">
        <v>4</v>
      </c>
      <c r="B559" s="13" t="s">
        <v>71</v>
      </c>
      <c r="C559" s="11" t="s">
        <v>380</v>
      </c>
      <c r="D559" s="279" t="s">
        <v>845</v>
      </c>
      <c r="E559" s="276">
        <f>0.112</f>
        <v>0.112</v>
      </c>
      <c r="F559" s="279"/>
      <c r="G559" s="279"/>
      <c r="H559" s="275"/>
      <c r="I559" s="275"/>
      <c r="J559" s="11" t="s">
        <v>376</v>
      </c>
      <c r="K559" s="279" t="s">
        <v>845</v>
      </c>
      <c r="L559" s="40" t="s">
        <v>978</v>
      </c>
      <c r="M559" s="279">
        <v>1</v>
      </c>
      <c r="N559" s="37">
        <v>125</v>
      </c>
      <c r="O559" s="275">
        <f>N559*M559*O$7</f>
        <v>145.82999999999998</v>
      </c>
      <c r="P559" s="275">
        <f>H559+I559+O559</f>
        <v>145.82999999999998</v>
      </c>
      <c r="Q559" s="275">
        <f>O559*E559</f>
        <v>16.33296</v>
      </c>
      <c r="R559" s="275">
        <f>P559*E559</f>
        <v>16.33296</v>
      </c>
    </row>
    <row r="560" spans="1:18" ht="36">
      <c r="A560" s="279">
        <v>5</v>
      </c>
      <c r="B560" s="279" t="s">
        <v>369</v>
      </c>
      <c r="C560" s="11" t="s">
        <v>377</v>
      </c>
      <c r="D560" s="279" t="s">
        <v>847</v>
      </c>
      <c r="E560" s="279">
        <f>0.06</f>
        <v>0.06</v>
      </c>
      <c r="F560" s="279">
        <v>13.68</v>
      </c>
      <c r="G560" s="279"/>
      <c r="H560" s="29">
        <f t="shared" ref="H560:H561" si="471">F560*H$7</f>
        <v>33.7593672</v>
      </c>
      <c r="I560" s="29"/>
      <c r="J560" s="20" t="s">
        <v>137</v>
      </c>
      <c r="K560" s="279" t="s">
        <v>124</v>
      </c>
      <c r="L560" s="37" t="s">
        <v>1062</v>
      </c>
      <c r="M560" s="279">
        <v>11</v>
      </c>
      <c r="N560" s="37">
        <v>2.13</v>
      </c>
      <c r="O560" s="275">
        <f>N560*M560*O$7</f>
        <v>27.334375199999997</v>
      </c>
      <c r="P560" s="275">
        <f>H560+I560+O560</f>
        <v>61.093742399999996</v>
      </c>
      <c r="Q560" s="275">
        <f>O560*E560</f>
        <v>1.6400625119999996</v>
      </c>
      <c r="R560" s="275">
        <f>P560*E560</f>
        <v>3.6656245439999995</v>
      </c>
    </row>
    <row r="561" spans="1:18" ht="18">
      <c r="A561" s="324">
        <v>6</v>
      </c>
      <c r="B561" s="328" t="s">
        <v>128</v>
      </c>
      <c r="C561" s="327" t="s">
        <v>371</v>
      </c>
      <c r="D561" s="324" t="s">
        <v>847</v>
      </c>
      <c r="E561" s="324">
        <f>0.025</f>
        <v>2.5000000000000001E-2</v>
      </c>
      <c r="F561" s="324">
        <v>38.4</v>
      </c>
      <c r="G561" s="324">
        <v>0.03</v>
      </c>
      <c r="H561" s="317">
        <f t="shared" si="471"/>
        <v>94.763135999999989</v>
      </c>
      <c r="I561" s="317">
        <f t="shared" ref="I561" si="472">G561*I$7</f>
        <v>9.172799999999999E-2</v>
      </c>
      <c r="J561" s="20" t="s">
        <v>126</v>
      </c>
      <c r="K561" s="279" t="s">
        <v>124</v>
      </c>
      <c r="L561" s="37" t="s">
        <v>965</v>
      </c>
      <c r="M561" s="279">
        <v>24.4</v>
      </c>
      <c r="N561" s="37">
        <v>0.8</v>
      </c>
      <c r="O561" s="330">
        <f>((N561*M561)+(N562*M562)+(N563*M563))*O$7</f>
        <v>25.817159879999998</v>
      </c>
      <c r="P561" s="325">
        <f t="shared" ref="P561" si="473">H561+I561+O561</f>
        <v>120.67202387999998</v>
      </c>
      <c r="Q561" s="325">
        <f t="shared" ref="Q561" si="474">O561*E561</f>
        <v>0.645428997</v>
      </c>
      <c r="R561" s="325">
        <f t="shared" ref="R561" si="475">P561*E561</f>
        <v>3.0168005969999996</v>
      </c>
    </row>
    <row r="562" spans="1:18" ht="18">
      <c r="A562" s="324"/>
      <c r="B562" s="328"/>
      <c r="C562" s="327"/>
      <c r="D562" s="324"/>
      <c r="E562" s="324"/>
      <c r="F562" s="324"/>
      <c r="G562" s="324"/>
      <c r="H562" s="317"/>
      <c r="I562" s="317"/>
      <c r="J562" s="20" t="s">
        <v>129</v>
      </c>
      <c r="K562" s="279" t="s">
        <v>124</v>
      </c>
      <c r="L562" s="37" t="s">
        <v>966</v>
      </c>
      <c r="M562" s="279">
        <v>0.2</v>
      </c>
      <c r="N562" s="37">
        <v>0.28999999999999998</v>
      </c>
      <c r="O562" s="330"/>
      <c r="P562" s="325"/>
      <c r="Q562" s="325"/>
      <c r="R562" s="325"/>
    </row>
    <row r="563" spans="1:18" ht="18">
      <c r="A563" s="324"/>
      <c r="B563" s="328"/>
      <c r="C563" s="327"/>
      <c r="D563" s="324"/>
      <c r="E563" s="324"/>
      <c r="F563" s="324"/>
      <c r="G563" s="324"/>
      <c r="H563" s="317"/>
      <c r="I563" s="317"/>
      <c r="J563" s="20" t="s">
        <v>127</v>
      </c>
      <c r="K563" s="279" t="s">
        <v>124</v>
      </c>
      <c r="L563" s="37"/>
      <c r="M563" s="279">
        <v>2.7</v>
      </c>
      <c r="N563" s="37">
        <v>0.94499999999999995</v>
      </c>
      <c r="O563" s="330"/>
      <c r="P563" s="325"/>
      <c r="Q563" s="325"/>
      <c r="R563" s="325"/>
    </row>
    <row r="564" spans="1:18" ht="18">
      <c r="A564" s="279"/>
      <c r="B564" s="279"/>
      <c r="C564" s="50" t="s">
        <v>650</v>
      </c>
      <c r="D564" s="279"/>
      <c r="E564" s="279"/>
      <c r="F564" s="279"/>
      <c r="G564" s="279"/>
      <c r="H564" s="275"/>
      <c r="I564" s="275"/>
      <c r="J564" s="20"/>
      <c r="K564" s="279"/>
      <c r="L564" s="40"/>
      <c r="M564" s="37"/>
      <c r="N564" s="37"/>
      <c r="O564" s="275"/>
      <c r="P564" s="275"/>
      <c r="Q564" s="275"/>
      <c r="R564" s="275"/>
    </row>
    <row r="565" spans="1:18" ht="36">
      <c r="A565" s="279">
        <v>1</v>
      </c>
      <c r="B565" s="278" t="s">
        <v>305</v>
      </c>
      <c r="C565" s="11" t="s">
        <v>306</v>
      </c>
      <c r="D565" s="279" t="s">
        <v>70</v>
      </c>
      <c r="E565" s="279">
        <f>1*2</f>
        <v>2</v>
      </c>
      <c r="F565" s="279">
        <v>5.82</v>
      </c>
      <c r="G565" s="279">
        <v>0.09</v>
      </c>
      <c r="H565" s="29">
        <f t="shared" ref="H565" si="476">F565*H$7</f>
        <v>14.3625378</v>
      </c>
      <c r="I565" s="29">
        <f t="shared" ref="I565" si="477">G565*I$7</f>
        <v>0.27518399999999998</v>
      </c>
      <c r="J565" s="11" t="s">
        <v>307</v>
      </c>
      <c r="K565" s="279" t="s">
        <v>124</v>
      </c>
      <c r="L565" s="40" t="s">
        <v>1059</v>
      </c>
      <c r="M565" s="279">
        <v>0.73</v>
      </c>
      <c r="N565" s="37">
        <v>0.57999999999999996</v>
      </c>
      <c r="O565" s="275">
        <f t="shared" ref="O565:O571" si="478">N565*M565*O$7</f>
        <v>0.49395537599999989</v>
      </c>
      <c r="P565" s="275">
        <f t="shared" ref="P565:P571" si="479">H565+I565+O565</f>
        <v>15.131677176</v>
      </c>
      <c r="Q565" s="275">
        <f t="shared" ref="Q565:Q572" si="480">O565*E565</f>
        <v>0.98791075199999978</v>
      </c>
      <c r="R565" s="275">
        <f t="shared" ref="R565:R571" si="481">P565*E565</f>
        <v>30.263354352</v>
      </c>
    </row>
    <row r="566" spans="1:18" ht="18">
      <c r="A566" s="279">
        <v>2</v>
      </c>
      <c r="B566" s="13" t="s">
        <v>71</v>
      </c>
      <c r="C566" s="11" t="s">
        <v>308</v>
      </c>
      <c r="D566" s="279" t="s">
        <v>845</v>
      </c>
      <c r="E566" s="279">
        <f>0.083*2</f>
        <v>0.16600000000000001</v>
      </c>
      <c r="F566" s="279"/>
      <c r="G566" s="279"/>
      <c r="H566" s="275"/>
      <c r="I566" s="275"/>
      <c r="J566" s="20" t="s">
        <v>309</v>
      </c>
      <c r="K566" s="279" t="s">
        <v>845</v>
      </c>
      <c r="L566" s="40" t="s">
        <v>978</v>
      </c>
      <c r="M566" s="279">
        <v>1</v>
      </c>
      <c r="N566" s="37">
        <v>125</v>
      </c>
      <c r="O566" s="275">
        <f t="shared" si="478"/>
        <v>145.82999999999998</v>
      </c>
      <c r="P566" s="275">
        <f t="shared" si="479"/>
        <v>145.82999999999998</v>
      </c>
      <c r="Q566" s="275">
        <f t="shared" si="480"/>
        <v>24.20778</v>
      </c>
      <c r="R566" s="275">
        <f t="shared" si="481"/>
        <v>24.20778</v>
      </c>
    </row>
    <row r="567" spans="1:18" ht="36">
      <c r="A567" s="279">
        <v>3</v>
      </c>
      <c r="B567" s="13" t="s">
        <v>71</v>
      </c>
      <c r="C567" s="11" t="s">
        <v>310</v>
      </c>
      <c r="D567" s="279" t="s">
        <v>248</v>
      </c>
      <c r="E567" s="14">
        <f>2.4*2</f>
        <v>4.8</v>
      </c>
      <c r="F567" s="279"/>
      <c r="G567" s="279"/>
      <c r="H567" s="275"/>
      <c r="I567" s="275"/>
      <c r="J567" s="11" t="s">
        <v>311</v>
      </c>
      <c r="K567" s="279" t="s">
        <v>248</v>
      </c>
      <c r="L567" s="40"/>
      <c r="M567" s="279">
        <v>1</v>
      </c>
      <c r="N567" s="37">
        <v>5.3</v>
      </c>
      <c r="O567" s="275">
        <f t="shared" si="478"/>
        <v>6.1831919999999991</v>
      </c>
      <c r="P567" s="275">
        <f t="shared" si="479"/>
        <v>6.1831919999999991</v>
      </c>
      <c r="Q567" s="275">
        <f t="shared" si="480"/>
        <v>29.679321599999994</v>
      </c>
      <c r="R567" s="275">
        <f t="shared" si="481"/>
        <v>29.679321599999994</v>
      </c>
    </row>
    <row r="568" spans="1:18" ht="36">
      <c r="A568" s="279">
        <v>4</v>
      </c>
      <c r="B568" s="13" t="s">
        <v>71</v>
      </c>
      <c r="C568" s="11" t="s">
        <v>312</v>
      </c>
      <c r="D568" s="279" t="s">
        <v>70</v>
      </c>
      <c r="E568" s="279">
        <f>80*2</f>
        <v>160</v>
      </c>
      <c r="F568" s="279"/>
      <c r="G568" s="279"/>
      <c r="H568" s="275"/>
      <c r="I568" s="275"/>
      <c r="J568" s="11" t="s">
        <v>312</v>
      </c>
      <c r="K568" s="279" t="s">
        <v>70</v>
      </c>
      <c r="L568" s="38"/>
      <c r="M568" s="279">
        <v>1</v>
      </c>
      <c r="N568" s="37">
        <v>0.03</v>
      </c>
      <c r="O568" s="275">
        <f t="shared" si="478"/>
        <v>3.4999199999999994E-2</v>
      </c>
      <c r="P568" s="275">
        <f t="shared" si="479"/>
        <v>3.4999199999999994E-2</v>
      </c>
      <c r="Q568" s="275">
        <f t="shared" si="480"/>
        <v>5.5998719999999995</v>
      </c>
      <c r="R568" s="275">
        <f t="shared" si="481"/>
        <v>5.5998719999999995</v>
      </c>
    </row>
    <row r="569" spans="1:18" ht="18">
      <c r="A569" s="279">
        <v>5</v>
      </c>
      <c r="B569" s="13" t="s">
        <v>71</v>
      </c>
      <c r="C569" s="11" t="s">
        <v>319</v>
      </c>
      <c r="D569" s="279" t="s">
        <v>70</v>
      </c>
      <c r="E569" s="279">
        <f>16*2</f>
        <v>32</v>
      </c>
      <c r="F569" s="279"/>
      <c r="G569" s="279"/>
      <c r="H569" s="275"/>
      <c r="I569" s="275"/>
      <c r="J569" s="11" t="s">
        <v>319</v>
      </c>
      <c r="K569" s="279" t="s">
        <v>70</v>
      </c>
      <c r="L569" s="38"/>
      <c r="M569" s="279">
        <v>1</v>
      </c>
      <c r="N569" s="37">
        <v>0.05</v>
      </c>
      <c r="O569" s="275">
        <f t="shared" si="478"/>
        <v>5.8331999999999995E-2</v>
      </c>
      <c r="P569" s="275">
        <f t="shared" si="479"/>
        <v>5.8331999999999995E-2</v>
      </c>
      <c r="Q569" s="275">
        <f t="shared" si="480"/>
        <v>1.8666239999999998</v>
      </c>
      <c r="R569" s="275">
        <f t="shared" si="481"/>
        <v>1.8666239999999998</v>
      </c>
    </row>
    <row r="570" spans="1:18" ht="18">
      <c r="A570" s="279">
        <v>6</v>
      </c>
      <c r="B570" s="13" t="s">
        <v>71</v>
      </c>
      <c r="C570" s="11" t="s">
        <v>313</v>
      </c>
      <c r="D570" s="279" t="s">
        <v>70</v>
      </c>
      <c r="E570" s="279">
        <f>27*2</f>
        <v>54</v>
      </c>
      <c r="F570" s="279"/>
      <c r="G570" s="279"/>
      <c r="H570" s="275"/>
      <c r="I570" s="275"/>
      <c r="J570" s="11" t="s">
        <v>313</v>
      </c>
      <c r="K570" s="279" t="s">
        <v>70</v>
      </c>
      <c r="L570" s="38"/>
      <c r="M570" s="279">
        <v>1</v>
      </c>
      <c r="N570" s="37">
        <v>0.04</v>
      </c>
      <c r="O570" s="275">
        <f t="shared" si="478"/>
        <v>4.6665599999999995E-2</v>
      </c>
      <c r="P570" s="275">
        <f t="shared" si="479"/>
        <v>4.6665599999999995E-2</v>
      </c>
      <c r="Q570" s="275">
        <f t="shared" si="480"/>
        <v>2.5199423999999997</v>
      </c>
      <c r="R570" s="275">
        <f t="shared" si="481"/>
        <v>2.5199423999999997</v>
      </c>
    </row>
    <row r="571" spans="1:18" ht="36">
      <c r="A571" s="279">
        <v>7</v>
      </c>
      <c r="B571" s="13" t="s">
        <v>71</v>
      </c>
      <c r="C571" s="11" t="s">
        <v>314</v>
      </c>
      <c r="D571" s="279" t="s">
        <v>845</v>
      </c>
      <c r="E571" s="279">
        <f>0.8*2</f>
        <v>1.6</v>
      </c>
      <c r="F571" s="279"/>
      <c r="G571" s="279"/>
      <c r="H571" s="275"/>
      <c r="I571" s="275"/>
      <c r="J571" s="11" t="s">
        <v>314</v>
      </c>
      <c r="K571" s="279" t="s">
        <v>845</v>
      </c>
      <c r="L571" s="37" t="s">
        <v>322</v>
      </c>
      <c r="M571" s="37">
        <v>1</v>
      </c>
      <c r="N571" s="37">
        <v>7</v>
      </c>
      <c r="O571" s="275">
        <f t="shared" si="478"/>
        <v>8.16648</v>
      </c>
      <c r="P571" s="275">
        <f t="shared" si="479"/>
        <v>8.16648</v>
      </c>
      <c r="Q571" s="275">
        <f t="shared" si="480"/>
        <v>13.066368000000001</v>
      </c>
      <c r="R571" s="275">
        <f t="shared" si="481"/>
        <v>13.066368000000001</v>
      </c>
    </row>
    <row r="572" spans="1:18" ht="18">
      <c r="A572" s="324">
        <v>8</v>
      </c>
      <c r="B572" s="328" t="s">
        <v>315</v>
      </c>
      <c r="C572" s="327" t="s">
        <v>125</v>
      </c>
      <c r="D572" s="324" t="s">
        <v>847</v>
      </c>
      <c r="E572" s="324">
        <f>0.063*2</f>
        <v>0.126</v>
      </c>
      <c r="F572" s="324">
        <v>27.8</v>
      </c>
      <c r="G572" s="324">
        <v>0.8</v>
      </c>
      <c r="H572" s="317">
        <f t="shared" ref="H572" si="482">F572*H$7</f>
        <v>68.604562000000001</v>
      </c>
      <c r="I572" s="317">
        <f t="shared" ref="I572" si="483">G572*I$7</f>
        <v>2.4460800000000003</v>
      </c>
      <c r="J572" s="11" t="s">
        <v>126</v>
      </c>
      <c r="K572" s="279" t="s">
        <v>124</v>
      </c>
      <c r="L572" s="37" t="s">
        <v>965</v>
      </c>
      <c r="M572" s="279">
        <v>24.1</v>
      </c>
      <c r="N572" s="37">
        <v>0.8</v>
      </c>
      <c r="O572" s="325">
        <f>((N572*M572)+(N573*M573)+(N574*M574)+(N575*M575))*O$7</f>
        <v>87.24483911999998</v>
      </c>
      <c r="P572" s="325">
        <f>H572+I572+O572</f>
        <v>158.29548111999998</v>
      </c>
      <c r="Q572" s="325">
        <f t="shared" si="480"/>
        <v>10.992849729119998</v>
      </c>
      <c r="R572" s="325">
        <f>P572*E572</f>
        <v>19.945230621119997</v>
      </c>
    </row>
    <row r="573" spans="1:18" ht="18">
      <c r="A573" s="324"/>
      <c r="B573" s="328"/>
      <c r="C573" s="327"/>
      <c r="D573" s="324"/>
      <c r="E573" s="324"/>
      <c r="F573" s="324"/>
      <c r="G573" s="324"/>
      <c r="H573" s="317"/>
      <c r="I573" s="317"/>
      <c r="J573" s="11" t="s">
        <v>316</v>
      </c>
      <c r="K573" s="279" t="s">
        <v>124</v>
      </c>
      <c r="L573" s="40"/>
      <c r="M573" s="279">
        <v>54</v>
      </c>
      <c r="N573" s="37">
        <v>0.82</v>
      </c>
      <c r="O573" s="325"/>
      <c r="P573" s="325"/>
      <c r="Q573" s="325"/>
      <c r="R573" s="325"/>
    </row>
    <row r="574" spans="1:18" ht="18">
      <c r="A574" s="324"/>
      <c r="B574" s="328"/>
      <c r="C574" s="327"/>
      <c r="D574" s="324"/>
      <c r="E574" s="324"/>
      <c r="F574" s="324"/>
      <c r="G574" s="324"/>
      <c r="H574" s="317"/>
      <c r="I574" s="317"/>
      <c r="J574" s="11" t="s">
        <v>127</v>
      </c>
      <c r="K574" s="279" t="s">
        <v>124</v>
      </c>
      <c r="L574" s="40"/>
      <c r="M574" s="279">
        <v>11.6</v>
      </c>
      <c r="N574" s="37">
        <v>0.94499999999999995</v>
      </c>
      <c r="O574" s="325"/>
      <c r="P574" s="325"/>
      <c r="Q574" s="325"/>
      <c r="R574" s="325"/>
    </row>
    <row r="575" spans="1:18" ht="18">
      <c r="A575" s="324"/>
      <c r="B575" s="328"/>
      <c r="C575" s="327"/>
      <c r="D575" s="324"/>
      <c r="E575" s="324"/>
      <c r="F575" s="324"/>
      <c r="G575" s="324"/>
      <c r="H575" s="317"/>
      <c r="I575" s="317"/>
      <c r="J575" s="11" t="s">
        <v>317</v>
      </c>
      <c r="K575" s="279" t="s">
        <v>124</v>
      </c>
      <c r="L575" s="37" t="s">
        <v>966</v>
      </c>
      <c r="M575" s="279">
        <v>0.9</v>
      </c>
      <c r="N575" s="37">
        <v>0.28999999999999998</v>
      </c>
      <c r="O575" s="325"/>
      <c r="P575" s="325"/>
      <c r="Q575" s="325"/>
      <c r="R575" s="325"/>
    </row>
    <row r="576" spans="1:18" ht="18">
      <c r="A576" s="324">
        <v>9</v>
      </c>
      <c r="B576" s="324" t="s">
        <v>128</v>
      </c>
      <c r="C576" s="327" t="s">
        <v>318</v>
      </c>
      <c r="D576" s="324" t="s">
        <v>847</v>
      </c>
      <c r="E576" s="324">
        <f>0.01*2</f>
        <v>0.02</v>
      </c>
      <c r="F576" s="324">
        <v>38.4</v>
      </c>
      <c r="G576" s="324">
        <v>0.03</v>
      </c>
      <c r="H576" s="317">
        <f t="shared" ref="H576" si="484">F576*H$7</f>
        <v>94.763135999999989</v>
      </c>
      <c r="I576" s="317">
        <f t="shared" ref="I576" si="485">G576*I$7</f>
        <v>9.172799999999999E-2</v>
      </c>
      <c r="J576" s="20" t="s">
        <v>126</v>
      </c>
      <c r="K576" s="279" t="s">
        <v>124</v>
      </c>
      <c r="L576" s="37" t="s">
        <v>965</v>
      </c>
      <c r="M576" s="279">
        <v>24.4</v>
      </c>
      <c r="N576" s="37">
        <v>0.8</v>
      </c>
      <c r="O576" s="330">
        <f>((N576*M576)+(N577*M577)+(N578*M578))*O$7</f>
        <v>25.817159879999998</v>
      </c>
      <c r="P576" s="325">
        <f t="shared" ref="P576" si="486">H576+I576+O576</f>
        <v>120.67202387999998</v>
      </c>
      <c r="Q576" s="325">
        <f t="shared" ref="Q576" si="487">O576*E576</f>
        <v>0.51634319760000003</v>
      </c>
      <c r="R576" s="325">
        <f t="shared" ref="R576" si="488">P576*E576</f>
        <v>2.4134404775999996</v>
      </c>
    </row>
    <row r="577" spans="1:18" ht="18">
      <c r="A577" s="324"/>
      <c r="B577" s="324"/>
      <c r="C577" s="327"/>
      <c r="D577" s="324"/>
      <c r="E577" s="324"/>
      <c r="F577" s="324"/>
      <c r="G577" s="324"/>
      <c r="H577" s="317"/>
      <c r="I577" s="317"/>
      <c r="J577" s="20" t="s">
        <v>129</v>
      </c>
      <c r="K577" s="279" t="s">
        <v>124</v>
      </c>
      <c r="L577" s="37" t="s">
        <v>966</v>
      </c>
      <c r="M577" s="279">
        <v>0.2</v>
      </c>
      <c r="N577" s="37">
        <v>0.28999999999999998</v>
      </c>
      <c r="O577" s="330"/>
      <c r="P577" s="325"/>
      <c r="Q577" s="325"/>
      <c r="R577" s="325"/>
    </row>
    <row r="578" spans="1:18" ht="18">
      <c r="A578" s="324"/>
      <c r="B578" s="324"/>
      <c r="C578" s="327"/>
      <c r="D578" s="324"/>
      <c r="E578" s="324"/>
      <c r="F578" s="324"/>
      <c r="G578" s="324"/>
      <c r="H578" s="317"/>
      <c r="I578" s="317"/>
      <c r="J578" s="20" t="s">
        <v>127</v>
      </c>
      <c r="K578" s="279" t="s">
        <v>124</v>
      </c>
      <c r="L578" s="37"/>
      <c r="M578" s="279">
        <v>2.7</v>
      </c>
      <c r="N578" s="37">
        <v>0.94499999999999995</v>
      </c>
      <c r="O578" s="330"/>
      <c r="P578" s="325"/>
      <c r="Q578" s="325"/>
      <c r="R578" s="325"/>
    </row>
    <row r="579" spans="1:18" ht="18">
      <c r="A579" s="17"/>
      <c r="B579" s="17"/>
      <c r="C579" s="17" t="s">
        <v>383</v>
      </c>
      <c r="D579" s="17"/>
      <c r="E579" s="17"/>
      <c r="F579" s="17"/>
      <c r="G579" s="17"/>
      <c r="H579" s="17"/>
      <c r="I579" s="17"/>
      <c r="J579" s="17"/>
      <c r="K579" s="17"/>
      <c r="L579" s="25"/>
      <c r="M579" s="25"/>
      <c r="N579" s="25"/>
      <c r="O579" s="17"/>
      <c r="P579" s="17"/>
      <c r="Q579" s="17"/>
      <c r="R579" s="17"/>
    </row>
    <row r="580" spans="1:18" ht="36">
      <c r="A580" s="279">
        <v>1</v>
      </c>
      <c r="B580" s="279" t="s">
        <v>82</v>
      </c>
      <c r="C580" s="11" t="s">
        <v>914</v>
      </c>
      <c r="D580" s="279" t="s">
        <v>844</v>
      </c>
      <c r="E580" s="276">
        <v>5.3999999999999999E-2</v>
      </c>
      <c r="F580" s="279">
        <v>10.6</v>
      </c>
      <c r="G580" s="279">
        <v>224.4</v>
      </c>
      <c r="H580" s="29">
        <f t="shared" ref="H580:H582" si="489">F580*H$7</f>
        <v>26.158573999999998</v>
      </c>
      <c r="I580" s="29">
        <f t="shared" ref="I580" si="490">G580*I$7</f>
        <v>686.12544000000003</v>
      </c>
      <c r="J580" s="11"/>
      <c r="K580" s="279"/>
      <c r="L580" s="37"/>
      <c r="M580" s="37"/>
      <c r="N580" s="37"/>
      <c r="O580" s="275"/>
      <c r="P580" s="275">
        <f>H580+I580+O580</f>
        <v>712.28401400000007</v>
      </c>
      <c r="Q580" s="275"/>
      <c r="R580" s="275">
        <f>P580*E580</f>
        <v>38.463336756000004</v>
      </c>
    </row>
    <row r="581" spans="1:18" ht="72">
      <c r="A581" s="279">
        <v>2</v>
      </c>
      <c r="B581" s="13" t="s">
        <v>77</v>
      </c>
      <c r="C581" s="11" t="s">
        <v>384</v>
      </c>
      <c r="D581" s="279" t="s">
        <v>845</v>
      </c>
      <c r="E581" s="16">
        <v>13.5</v>
      </c>
      <c r="F581" s="279">
        <v>0.56200000000000006</v>
      </c>
      <c r="G581" s="279"/>
      <c r="H581" s="29">
        <f t="shared" si="489"/>
        <v>1.3868979800000001</v>
      </c>
      <c r="I581" s="29"/>
      <c r="J581" s="11"/>
      <c r="K581" s="279"/>
      <c r="L581" s="37"/>
      <c r="M581" s="37"/>
      <c r="N581" s="37"/>
      <c r="O581" s="275"/>
      <c r="P581" s="275">
        <f>H581+I581+O581</f>
        <v>1.3868979800000001</v>
      </c>
      <c r="Q581" s="275"/>
      <c r="R581" s="275">
        <f>P581*E581</f>
        <v>18.72312273</v>
      </c>
    </row>
    <row r="582" spans="1:18" ht="18">
      <c r="A582" s="279">
        <v>3</v>
      </c>
      <c r="B582" s="13" t="s">
        <v>77</v>
      </c>
      <c r="C582" s="11" t="s">
        <v>78</v>
      </c>
      <c r="D582" s="279" t="s">
        <v>845</v>
      </c>
      <c r="E582" s="14">
        <v>40.5</v>
      </c>
      <c r="F582" s="279">
        <v>0.56200000000000006</v>
      </c>
      <c r="G582" s="279"/>
      <c r="H582" s="29">
        <f t="shared" si="489"/>
        <v>1.3868979800000001</v>
      </c>
      <c r="I582" s="29"/>
      <c r="J582" s="11"/>
      <c r="K582" s="279"/>
      <c r="L582" s="37"/>
      <c r="M582" s="37"/>
      <c r="N582" s="37"/>
      <c r="O582" s="275"/>
      <c r="P582" s="275">
        <f>H582+I582+O582</f>
        <v>1.3868979800000001</v>
      </c>
      <c r="Q582" s="275"/>
      <c r="R582" s="275">
        <f>P582*E582</f>
        <v>56.16936819</v>
      </c>
    </row>
    <row r="583" spans="1:18" ht="36">
      <c r="A583" s="279">
        <v>4</v>
      </c>
      <c r="B583" s="13" t="s">
        <v>71</v>
      </c>
      <c r="C583" s="11" t="s">
        <v>90</v>
      </c>
      <c r="D583" s="279" t="s">
        <v>248</v>
      </c>
      <c r="E583" s="16">
        <v>135</v>
      </c>
      <c r="F583" s="279"/>
      <c r="G583" s="279"/>
      <c r="H583" s="275"/>
      <c r="I583" s="275"/>
      <c r="J583" s="11" t="s">
        <v>90</v>
      </c>
      <c r="K583" s="279" t="s">
        <v>248</v>
      </c>
      <c r="L583" s="40"/>
      <c r="M583" s="279">
        <v>1</v>
      </c>
      <c r="N583" s="37">
        <v>5.7000000000000002E-2</v>
      </c>
      <c r="O583" s="275">
        <f>N583*M583*O$7</f>
        <v>6.6498479999999999E-2</v>
      </c>
      <c r="P583" s="275">
        <f>H583+I583+O583</f>
        <v>6.6498479999999999E-2</v>
      </c>
      <c r="Q583" s="275">
        <f>O583*E583</f>
        <v>8.9772947999999992</v>
      </c>
      <c r="R583" s="275">
        <f>P583*E583</f>
        <v>8.9772947999999992</v>
      </c>
    </row>
    <row r="584" spans="1:18" ht="18">
      <c r="A584" s="279"/>
      <c r="B584" s="13"/>
      <c r="C584" s="17" t="s">
        <v>391</v>
      </c>
      <c r="D584" s="279"/>
      <c r="E584" s="275"/>
      <c r="F584" s="279"/>
      <c r="G584" s="279"/>
      <c r="H584" s="275"/>
      <c r="I584" s="275"/>
      <c r="J584" s="11"/>
      <c r="K584" s="279"/>
      <c r="L584" s="37"/>
      <c r="M584" s="37"/>
      <c r="N584" s="37"/>
      <c r="O584" s="275"/>
      <c r="P584" s="275"/>
      <c r="Q584" s="275"/>
      <c r="R584" s="275"/>
    </row>
    <row r="585" spans="1:18" ht="54">
      <c r="A585" s="279">
        <v>5</v>
      </c>
      <c r="B585" s="277" t="s">
        <v>91</v>
      </c>
      <c r="C585" s="11" t="s">
        <v>893</v>
      </c>
      <c r="D585" s="279" t="s">
        <v>940</v>
      </c>
      <c r="E585" s="275">
        <v>0.2</v>
      </c>
      <c r="F585" s="279">
        <v>18.2</v>
      </c>
      <c r="G585" s="279">
        <v>12.7</v>
      </c>
      <c r="H585" s="29">
        <f t="shared" ref="H585:H587" si="491">F585*H$7</f>
        <v>44.913777999999994</v>
      </c>
      <c r="I585" s="29">
        <f t="shared" ref="I585:I587" si="492">G585*I$7</f>
        <v>38.831519999999998</v>
      </c>
      <c r="J585" s="11" t="s">
        <v>896</v>
      </c>
      <c r="K585" s="279" t="s">
        <v>248</v>
      </c>
      <c r="L585" s="40"/>
      <c r="M585" s="279">
        <v>100</v>
      </c>
      <c r="N585" s="37">
        <v>0.69</v>
      </c>
      <c r="O585" s="275">
        <f t="shared" ref="O585:O591" si="493">N585*M585*O$7</f>
        <v>80.498159999999999</v>
      </c>
      <c r="P585" s="275">
        <f t="shared" ref="P585:P591" si="494">H585+I585+O585</f>
        <v>164.24345799999998</v>
      </c>
      <c r="Q585" s="275">
        <f t="shared" ref="Q585:Q591" si="495">O585*E585</f>
        <v>16.099632</v>
      </c>
      <c r="R585" s="275">
        <f t="shared" ref="R585:R591" si="496">P585*E585</f>
        <v>32.848691599999995</v>
      </c>
    </row>
    <row r="586" spans="1:18" ht="54">
      <c r="A586" s="279">
        <v>6</v>
      </c>
      <c r="B586" s="277" t="s">
        <v>91</v>
      </c>
      <c r="C586" s="11" t="s">
        <v>892</v>
      </c>
      <c r="D586" s="279" t="s">
        <v>940</v>
      </c>
      <c r="E586" s="275">
        <v>1.6</v>
      </c>
      <c r="F586" s="279">
        <v>18.2</v>
      </c>
      <c r="G586" s="279">
        <v>12.7</v>
      </c>
      <c r="H586" s="29">
        <f t="shared" si="491"/>
        <v>44.913777999999994</v>
      </c>
      <c r="I586" s="29">
        <f t="shared" si="492"/>
        <v>38.831519999999998</v>
      </c>
      <c r="J586" s="11" t="s">
        <v>897</v>
      </c>
      <c r="K586" s="279" t="s">
        <v>248</v>
      </c>
      <c r="L586" s="40"/>
      <c r="M586" s="279">
        <v>100</v>
      </c>
      <c r="N586" s="37">
        <v>0.32</v>
      </c>
      <c r="O586" s="275">
        <f t="shared" si="493"/>
        <v>37.332479999999997</v>
      </c>
      <c r="P586" s="275">
        <f t="shared" si="494"/>
        <v>121.077778</v>
      </c>
      <c r="Q586" s="275">
        <f t="shared" si="495"/>
        <v>59.731967999999995</v>
      </c>
      <c r="R586" s="275">
        <f t="shared" si="496"/>
        <v>193.72444480000001</v>
      </c>
    </row>
    <row r="587" spans="1:18" ht="54">
      <c r="A587" s="279">
        <v>7</v>
      </c>
      <c r="B587" s="277" t="s">
        <v>91</v>
      </c>
      <c r="C587" s="11" t="s">
        <v>895</v>
      </c>
      <c r="D587" s="279" t="s">
        <v>940</v>
      </c>
      <c r="E587" s="275">
        <v>0.16</v>
      </c>
      <c r="F587" s="279">
        <v>18.2</v>
      </c>
      <c r="G587" s="279">
        <v>12.7</v>
      </c>
      <c r="H587" s="29">
        <f t="shared" si="491"/>
        <v>44.913777999999994</v>
      </c>
      <c r="I587" s="29">
        <f t="shared" si="492"/>
        <v>38.831519999999998</v>
      </c>
      <c r="J587" s="11" t="s">
        <v>899</v>
      </c>
      <c r="K587" s="279" t="s">
        <v>248</v>
      </c>
      <c r="L587" s="40"/>
      <c r="M587" s="279">
        <v>100</v>
      </c>
      <c r="N587" s="37">
        <v>0.12</v>
      </c>
      <c r="O587" s="275">
        <f t="shared" si="493"/>
        <v>13.999679999999998</v>
      </c>
      <c r="P587" s="275">
        <f t="shared" si="494"/>
        <v>97.744977999999989</v>
      </c>
      <c r="Q587" s="275">
        <f t="shared" si="495"/>
        <v>2.2399487999999996</v>
      </c>
      <c r="R587" s="275">
        <f t="shared" si="496"/>
        <v>15.639196479999999</v>
      </c>
    </row>
    <row r="588" spans="1:18" ht="36">
      <c r="A588" s="279">
        <v>8</v>
      </c>
      <c r="B588" s="279" t="s">
        <v>71</v>
      </c>
      <c r="C588" s="11" t="s">
        <v>386</v>
      </c>
      <c r="D588" s="279" t="s">
        <v>248</v>
      </c>
      <c r="E588" s="279">
        <v>135</v>
      </c>
      <c r="F588" s="279"/>
      <c r="G588" s="279"/>
      <c r="H588" s="275"/>
      <c r="I588" s="275"/>
      <c r="J588" s="11" t="s">
        <v>386</v>
      </c>
      <c r="K588" s="279" t="s">
        <v>248</v>
      </c>
      <c r="L588" s="40"/>
      <c r="M588" s="279">
        <v>1</v>
      </c>
      <c r="N588" s="37">
        <v>0.57999999999999996</v>
      </c>
      <c r="O588" s="275">
        <f t="shared" si="493"/>
        <v>0.6766511999999999</v>
      </c>
      <c r="P588" s="275">
        <f t="shared" si="494"/>
        <v>0.6766511999999999</v>
      </c>
      <c r="Q588" s="275">
        <f t="shared" si="495"/>
        <v>91.34791199999998</v>
      </c>
      <c r="R588" s="275">
        <f t="shared" si="496"/>
        <v>91.34791199999998</v>
      </c>
    </row>
    <row r="589" spans="1:18" ht="36">
      <c r="A589" s="279">
        <v>9</v>
      </c>
      <c r="B589" s="13" t="s">
        <v>71</v>
      </c>
      <c r="C589" s="11" t="s">
        <v>387</v>
      </c>
      <c r="D589" s="279" t="s">
        <v>248</v>
      </c>
      <c r="E589" s="16">
        <v>26</v>
      </c>
      <c r="F589" s="279"/>
      <c r="G589" s="279"/>
      <c r="H589" s="275"/>
      <c r="I589" s="275"/>
      <c r="J589" s="11" t="s">
        <v>387</v>
      </c>
      <c r="K589" s="279" t="s">
        <v>248</v>
      </c>
      <c r="L589" s="40"/>
      <c r="M589" s="279">
        <v>1</v>
      </c>
      <c r="N589" s="37">
        <v>0.18</v>
      </c>
      <c r="O589" s="275">
        <f t="shared" si="493"/>
        <v>0.20999519999999997</v>
      </c>
      <c r="P589" s="275">
        <f t="shared" si="494"/>
        <v>0.20999519999999997</v>
      </c>
      <c r="Q589" s="275">
        <f t="shared" si="495"/>
        <v>5.459875199999999</v>
      </c>
      <c r="R589" s="275">
        <f t="shared" si="496"/>
        <v>5.459875199999999</v>
      </c>
    </row>
    <row r="590" spans="1:18" ht="54">
      <c r="A590" s="279">
        <v>10</v>
      </c>
      <c r="B590" s="277" t="s">
        <v>388</v>
      </c>
      <c r="C590" s="11" t="s">
        <v>389</v>
      </c>
      <c r="D590" s="277" t="s">
        <v>70</v>
      </c>
      <c r="E590" s="279">
        <v>1</v>
      </c>
      <c r="F590" s="279">
        <v>2.02</v>
      </c>
      <c r="G590" s="279">
        <v>0.06</v>
      </c>
      <c r="H590" s="29">
        <f t="shared" ref="H590:H591" si="497">F590*H$7</f>
        <v>4.9849357999999997</v>
      </c>
      <c r="I590" s="29">
        <f t="shared" ref="I590:I591" si="498">G590*I$7</f>
        <v>0.18345599999999998</v>
      </c>
      <c r="J590" s="11" t="s">
        <v>390</v>
      </c>
      <c r="K590" s="277" t="s">
        <v>70</v>
      </c>
      <c r="L590" s="40"/>
      <c r="M590" s="37">
        <v>1</v>
      </c>
      <c r="N590" s="37">
        <v>48.5</v>
      </c>
      <c r="O590" s="275">
        <f t="shared" si="493"/>
        <v>56.582039999999992</v>
      </c>
      <c r="P590" s="275">
        <f t="shared" si="494"/>
        <v>61.750431799999994</v>
      </c>
      <c r="Q590" s="275">
        <f t="shared" si="495"/>
        <v>56.582039999999992</v>
      </c>
      <c r="R590" s="275">
        <f t="shared" si="496"/>
        <v>61.750431799999994</v>
      </c>
    </row>
    <row r="591" spans="1:18" ht="108">
      <c r="A591" s="279">
        <v>11</v>
      </c>
      <c r="B591" s="278" t="s">
        <v>397</v>
      </c>
      <c r="C591" s="49" t="s">
        <v>1006</v>
      </c>
      <c r="D591" s="277" t="s">
        <v>84</v>
      </c>
      <c r="E591" s="279">
        <v>1</v>
      </c>
      <c r="F591" s="279">
        <f>0.79*0.3</f>
        <v>0.23699999999999999</v>
      </c>
      <c r="G591" s="279">
        <f>1.16*0.3</f>
        <v>0.34799999999999998</v>
      </c>
      <c r="H591" s="29">
        <f t="shared" si="497"/>
        <v>0.58486622999999993</v>
      </c>
      <c r="I591" s="29">
        <f t="shared" si="498"/>
        <v>1.0640447999999998</v>
      </c>
      <c r="J591" s="11" t="s">
        <v>424</v>
      </c>
      <c r="K591" s="279" t="s">
        <v>398</v>
      </c>
      <c r="L591" s="37"/>
      <c r="M591" s="148">
        <v>1.0149999999999999</v>
      </c>
      <c r="N591" s="37">
        <v>6.8</v>
      </c>
      <c r="O591" s="275">
        <f t="shared" si="493"/>
        <v>8.0521492799999983</v>
      </c>
      <c r="P591" s="275">
        <f t="shared" si="494"/>
        <v>9.701060309999999</v>
      </c>
      <c r="Q591" s="275">
        <f t="shared" si="495"/>
        <v>8.0521492799999983</v>
      </c>
      <c r="R591" s="275">
        <f t="shared" si="496"/>
        <v>9.701060309999999</v>
      </c>
    </row>
    <row r="592" spans="1:18" ht="18">
      <c r="A592" s="17"/>
      <c r="B592" s="143"/>
      <c r="C592" s="17" t="s">
        <v>88</v>
      </c>
      <c r="D592" s="143"/>
      <c r="E592" s="17"/>
      <c r="F592" s="17"/>
      <c r="G592" s="17"/>
      <c r="H592" s="17"/>
      <c r="I592" s="17"/>
      <c r="J592" s="17"/>
      <c r="K592" s="17"/>
      <c r="L592" s="25"/>
      <c r="M592" s="25"/>
      <c r="N592" s="25"/>
      <c r="O592" s="17"/>
      <c r="P592" s="17"/>
      <c r="Q592" s="17"/>
      <c r="R592" s="17"/>
    </row>
    <row r="593" spans="1:18" ht="36">
      <c r="A593" s="279">
        <v>12</v>
      </c>
      <c r="B593" s="13" t="s">
        <v>399</v>
      </c>
      <c r="C593" s="11" t="s">
        <v>780</v>
      </c>
      <c r="D593" s="279" t="s">
        <v>845</v>
      </c>
      <c r="E593" s="279">
        <v>6.5</v>
      </c>
      <c r="F593" s="279">
        <v>1.94</v>
      </c>
      <c r="G593" s="279"/>
      <c r="H593" s="29">
        <f t="shared" ref="H593:H595" si="499">F593*H$7</f>
        <v>4.7875125999999995</v>
      </c>
      <c r="I593" s="29"/>
      <c r="J593" s="11"/>
      <c r="K593" s="279"/>
      <c r="L593" s="37"/>
      <c r="M593" s="37"/>
      <c r="N593" s="37"/>
      <c r="O593" s="275"/>
      <c r="P593" s="275">
        <f>H593+I593+O593</f>
        <v>4.7875125999999995</v>
      </c>
      <c r="Q593" s="275"/>
      <c r="R593" s="275">
        <f>P593*E593</f>
        <v>31.118831899999996</v>
      </c>
    </row>
    <row r="594" spans="1:18" ht="72">
      <c r="A594" s="279">
        <v>13</v>
      </c>
      <c r="B594" s="279" t="s">
        <v>77</v>
      </c>
      <c r="C594" s="11" t="s">
        <v>87</v>
      </c>
      <c r="D594" s="279" t="s">
        <v>845</v>
      </c>
      <c r="E594" s="279">
        <v>0.5</v>
      </c>
      <c r="F594" s="279">
        <v>0.56200000000000006</v>
      </c>
      <c r="G594" s="279"/>
      <c r="H594" s="29">
        <f t="shared" si="499"/>
        <v>1.3868979800000001</v>
      </c>
      <c r="I594" s="29"/>
      <c r="J594" s="11"/>
      <c r="K594" s="279"/>
      <c r="L594" s="37"/>
      <c r="M594" s="37"/>
      <c r="N594" s="37"/>
      <c r="O594" s="275"/>
      <c r="P594" s="275">
        <f>H594+I594+O594</f>
        <v>1.3868979800000001</v>
      </c>
      <c r="Q594" s="275"/>
      <c r="R594" s="275">
        <f>P594*E594</f>
        <v>0.69344899000000004</v>
      </c>
    </row>
    <row r="595" spans="1:18" ht="18">
      <c r="A595" s="279">
        <v>14</v>
      </c>
      <c r="B595" s="13" t="s">
        <v>77</v>
      </c>
      <c r="C595" s="11" t="s">
        <v>236</v>
      </c>
      <c r="D595" s="279" t="s">
        <v>845</v>
      </c>
      <c r="E595" s="14">
        <v>6</v>
      </c>
      <c r="F595" s="279">
        <v>0.56200000000000006</v>
      </c>
      <c r="G595" s="279"/>
      <c r="H595" s="29">
        <f t="shared" si="499"/>
        <v>1.3868979800000001</v>
      </c>
      <c r="I595" s="29"/>
      <c r="J595" s="11"/>
      <c r="K595" s="279"/>
      <c r="L595" s="37"/>
      <c r="M595" s="37"/>
      <c r="N595" s="37"/>
      <c r="O595" s="275"/>
      <c r="P595" s="275">
        <f>H595+I595+O595</f>
        <v>1.3868979800000001</v>
      </c>
      <c r="Q595" s="275"/>
      <c r="R595" s="275">
        <f>P595*E595</f>
        <v>8.3213878799999996</v>
      </c>
    </row>
    <row r="596" spans="1:18" ht="18">
      <c r="A596" s="279"/>
      <c r="B596" s="13"/>
      <c r="C596" s="17" t="s">
        <v>541</v>
      </c>
      <c r="D596" s="279"/>
      <c r="E596" s="14"/>
      <c r="F596" s="279"/>
      <c r="G596" s="279"/>
      <c r="H596" s="275"/>
      <c r="I596" s="275"/>
      <c r="J596" s="11"/>
      <c r="K596" s="279"/>
      <c r="L596" s="37"/>
      <c r="M596" s="37"/>
      <c r="N596" s="37"/>
      <c r="O596" s="275"/>
      <c r="P596" s="275"/>
      <c r="Q596" s="275"/>
      <c r="R596" s="275"/>
    </row>
    <row r="597" spans="1:18" ht="18">
      <c r="A597" s="324">
        <v>15</v>
      </c>
      <c r="B597" s="328" t="s">
        <v>83</v>
      </c>
      <c r="C597" s="327" t="s">
        <v>882</v>
      </c>
      <c r="D597" s="324" t="s">
        <v>845</v>
      </c>
      <c r="E597" s="329">
        <v>4.5999999999999996</v>
      </c>
      <c r="F597" s="324">
        <v>3.63</v>
      </c>
      <c r="G597" s="324">
        <v>0.59</v>
      </c>
      <c r="H597" s="317">
        <f t="shared" ref="H597" si="500">F597*H$7</f>
        <v>8.9580776999999987</v>
      </c>
      <c r="I597" s="317">
        <f t="shared" ref="I597" si="501">G597*I$7</f>
        <v>1.8039839999999998</v>
      </c>
      <c r="J597" s="11" t="s">
        <v>853</v>
      </c>
      <c r="K597" s="279" t="s">
        <v>845</v>
      </c>
      <c r="L597" s="37" t="s">
        <v>81</v>
      </c>
      <c r="M597" s="279">
        <v>1.0149999999999999</v>
      </c>
      <c r="N597" s="37">
        <v>27.56</v>
      </c>
      <c r="O597" s="330">
        <f>((N597*M597)/1.02+(N598*M598)+(N599*M599))*O$7</f>
        <v>41.196860623529403</v>
      </c>
      <c r="P597" s="325">
        <f t="shared" ref="P597" si="502">H597+I597+O597</f>
        <v>51.9589223235294</v>
      </c>
      <c r="Q597" s="325">
        <f t="shared" ref="Q597" si="503">O597*E597</f>
        <v>189.50555886823523</v>
      </c>
      <c r="R597" s="325">
        <f t="shared" ref="R597" si="504">P597*E597</f>
        <v>239.01104268823522</v>
      </c>
    </row>
    <row r="598" spans="1:18" ht="18">
      <c r="A598" s="324"/>
      <c r="B598" s="328"/>
      <c r="C598" s="327"/>
      <c r="D598" s="324"/>
      <c r="E598" s="329"/>
      <c r="F598" s="324"/>
      <c r="G598" s="324"/>
      <c r="H598" s="317"/>
      <c r="I598" s="317"/>
      <c r="J598" s="11" t="s">
        <v>79</v>
      </c>
      <c r="K598" s="279" t="s">
        <v>846</v>
      </c>
      <c r="L598" s="37"/>
      <c r="M598" s="279">
        <v>1.6</v>
      </c>
      <c r="N598" s="37">
        <v>3.5</v>
      </c>
      <c r="O598" s="330"/>
      <c r="P598" s="325"/>
      <c r="Q598" s="325"/>
      <c r="R598" s="325"/>
    </row>
    <row r="599" spans="1:18" ht="18">
      <c r="A599" s="324"/>
      <c r="B599" s="328"/>
      <c r="C599" s="327"/>
      <c r="D599" s="324"/>
      <c r="E599" s="329"/>
      <c r="F599" s="324"/>
      <c r="G599" s="324"/>
      <c r="H599" s="317"/>
      <c r="I599" s="317"/>
      <c r="J599" s="11" t="s">
        <v>80</v>
      </c>
      <c r="K599" s="279" t="s">
        <v>845</v>
      </c>
      <c r="L599" s="40" t="s">
        <v>978</v>
      </c>
      <c r="M599" s="279">
        <v>1.83E-2</v>
      </c>
      <c r="N599" s="37">
        <v>125</v>
      </c>
      <c r="O599" s="330"/>
      <c r="P599" s="325"/>
      <c r="Q599" s="325"/>
      <c r="R599" s="325"/>
    </row>
    <row r="600" spans="1:18" ht="36">
      <c r="A600" s="279">
        <v>16</v>
      </c>
      <c r="B600" s="278" t="s">
        <v>392</v>
      </c>
      <c r="C600" s="11" t="s">
        <v>403</v>
      </c>
      <c r="D600" s="277" t="s">
        <v>70</v>
      </c>
      <c r="E600" s="16">
        <v>20</v>
      </c>
      <c r="F600" s="279">
        <f>3.6*0.3</f>
        <v>1.08</v>
      </c>
      <c r="G600" s="279">
        <f>2.44*0.3</f>
        <v>0.73199999999999998</v>
      </c>
      <c r="H600" s="29">
        <f t="shared" ref="H600" si="505">F600*H$7</f>
        <v>2.6652132000000002</v>
      </c>
      <c r="I600" s="29">
        <f t="shared" ref="I600" si="506">G600*I$7</f>
        <v>2.2381631999999998</v>
      </c>
      <c r="J600" s="11"/>
      <c r="K600" s="279"/>
      <c r="L600" s="40"/>
      <c r="M600" s="37"/>
      <c r="N600" s="37"/>
      <c r="O600" s="275"/>
      <c r="P600" s="275">
        <f t="shared" ref="P600:P606" si="507">H600+I600+O600</f>
        <v>4.9033764</v>
      </c>
      <c r="Q600" s="275"/>
      <c r="R600" s="275">
        <f t="shared" ref="R600:R606" si="508">P600*E600</f>
        <v>98.067527999999996</v>
      </c>
    </row>
    <row r="601" spans="1:18" ht="36">
      <c r="A601" s="279">
        <v>17</v>
      </c>
      <c r="B601" s="279" t="s">
        <v>71</v>
      </c>
      <c r="C601" s="11" t="s">
        <v>404</v>
      </c>
      <c r="D601" s="279" t="s">
        <v>248</v>
      </c>
      <c r="E601" s="279">
        <v>16</v>
      </c>
      <c r="F601" s="279"/>
      <c r="G601" s="279"/>
      <c r="H601" s="275"/>
      <c r="I601" s="275"/>
      <c r="J601" s="11" t="s">
        <v>405</v>
      </c>
      <c r="K601" s="279" t="s">
        <v>248</v>
      </c>
      <c r="L601" s="40"/>
      <c r="M601" s="279">
        <v>1</v>
      </c>
      <c r="N601" s="37">
        <v>2.96</v>
      </c>
      <c r="O601" s="275">
        <f t="shared" ref="O601:O606" si="509">N601*M601*O$7</f>
        <v>3.4532543999999996</v>
      </c>
      <c r="P601" s="275">
        <f t="shared" si="507"/>
        <v>3.4532543999999996</v>
      </c>
      <c r="Q601" s="275">
        <f t="shared" ref="Q601:Q606" si="510">O601*E601</f>
        <v>55.252070399999994</v>
      </c>
      <c r="R601" s="275">
        <f t="shared" si="508"/>
        <v>55.252070399999994</v>
      </c>
    </row>
    <row r="602" spans="1:18" ht="36">
      <c r="A602" s="279">
        <v>18</v>
      </c>
      <c r="B602" s="279" t="s">
        <v>71</v>
      </c>
      <c r="C602" s="11" t="s">
        <v>425</v>
      </c>
      <c r="D602" s="279" t="s">
        <v>248</v>
      </c>
      <c r="E602" s="279">
        <v>82</v>
      </c>
      <c r="F602" s="279"/>
      <c r="G602" s="279"/>
      <c r="H602" s="275"/>
      <c r="I602" s="275"/>
      <c r="J602" s="11" t="s">
        <v>426</v>
      </c>
      <c r="K602" s="279" t="s">
        <v>248</v>
      </c>
      <c r="L602" s="40" t="s">
        <v>1060</v>
      </c>
      <c r="M602" s="279">
        <v>1</v>
      </c>
      <c r="N602" s="37">
        <v>2.52</v>
      </c>
      <c r="O602" s="275">
        <f t="shared" si="509"/>
        <v>2.9399327999999998</v>
      </c>
      <c r="P602" s="275">
        <f t="shared" si="507"/>
        <v>2.9399327999999998</v>
      </c>
      <c r="Q602" s="275">
        <f t="shared" si="510"/>
        <v>241.07448959999999</v>
      </c>
      <c r="R602" s="275">
        <f t="shared" si="508"/>
        <v>241.07448959999999</v>
      </c>
    </row>
    <row r="603" spans="1:18" ht="36">
      <c r="A603" s="279">
        <v>19</v>
      </c>
      <c r="B603" s="279" t="s">
        <v>71</v>
      </c>
      <c r="C603" s="11" t="s">
        <v>89</v>
      </c>
      <c r="D603" s="279" t="s">
        <v>939</v>
      </c>
      <c r="E603" s="279">
        <v>0.29120000000000001</v>
      </c>
      <c r="F603" s="279"/>
      <c r="G603" s="279"/>
      <c r="H603" s="275"/>
      <c r="I603" s="275"/>
      <c r="J603" s="11" t="s">
        <v>89</v>
      </c>
      <c r="K603" s="279" t="s">
        <v>939</v>
      </c>
      <c r="L603" s="40" t="s">
        <v>1056</v>
      </c>
      <c r="M603" s="279">
        <v>1</v>
      </c>
      <c r="N603" s="37">
        <v>479.17</v>
      </c>
      <c r="O603" s="275">
        <f t="shared" si="509"/>
        <v>559.01888880000001</v>
      </c>
      <c r="P603" s="275">
        <f t="shared" si="507"/>
        <v>559.01888880000001</v>
      </c>
      <c r="Q603" s="275">
        <f t="shared" si="510"/>
        <v>162.78630041856002</v>
      </c>
      <c r="R603" s="275">
        <f t="shared" si="508"/>
        <v>162.78630041856002</v>
      </c>
    </row>
    <row r="604" spans="1:18" ht="36" customHeight="1">
      <c r="A604" s="279">
        <v>20</v>
      </c>
      <c r="B604" s="13" t="s">
        <v>71</v>
      </c>
      <c r="C604" s="11" t="s">
        <v>393</v>
      </c>
      <c r="D604" s="279" t="s">
        <v>124</v>
      </c>
      <c r="E604" s="14">
        <v>15</v>
      </c>
      <c r="F604" s="279"/>
      <c r="G604" s="279"/>
      <c r="H604" s="275"/>
      <c r="I604" s="275"/>
      <c r="J604" s="11" t="s">
        <v>393</v>
      </c>
      <c r="K604" s="279" t="s">
        <v>124</v>
      </c>
      <c r="L604" s="40"/>
      <c r="M604" s="279">
        <v>1</v>
      </c>
      <c r="N604" s="37">
        <v>1</v>
      </c>
      <c r="O604" s="275">
        <f t="shared" si="509"/>
        <v>1.1666399999999999</v>
      </c>
      <c r="P604" s="275">
        <f t="shared" si="507"/>
        <v>1.1666399999999999</v>
      </c>
      <c r="Q604" s="275">
        <f t="shared" si="510"/>
        <v>17.499599999999997</v>
      </c>
      <c r="R604" s="275">
        <f t="shared" si="508"/>
        <v>17.499599999999997</v>
      </c>
    </row>
    <row r="605" spans="1:18" ht="36" customHeight="1">
      <c r="A605" s="279">
        <v>21</v>
      </c>
      <c r="B605" s="13" t="s">
        <v>71</v>
      </c>
      <c r="C605" s="11" t="s">
        <v>991</v>
      </c>
      <c r="D605" s="279" t="s">
        <v>248</v>
      </c>
      <c r="E605" s="16">
        <v>80</v>
      </c>
      <c r="F605" s="279"/>
      <c r="G605" s="279"/>
      <c r="H605" s="275"/>
      <c r="I605" s="275"/>
      <c r="J605" s="11" t="s">
        <v>991</v>
      </c>
      <c r="K605" s="279" t="s">
        <v>248</v>
      </c>
      <c r="L605" s="40"/>
      <c r="M605" s="279">
        <v>1</v>
      </c>
      <c r="N605" s="37">
        <v>0.32</v>
      </c>
      <c r="O605" s="275">
        <f t="shared" si="509"/>
        <v>0.37332479999999996</v>
      </c>
      <c r="P605" s="275">
        <f t="shared" si="507"/>
        <v>0.37332479999999996</v>
      </c>
      <c r="Q605" s="275">
        <f t="shared" si="510"/>
        <v>29.865983999999997</v>
      </c>
      <c r="R605" s="275">
        <f t="shared" si="508"/>
        <v>29.865983999999997</v>
      </c>
    </row>
    <row r="606" spans="1:18" ht="54">
      <c r="A606" s="279">
        <v>22</v>
      </c>
      <c r="B606" s="13" t="s">
        <v>85</v>
      </c>
      <c r="C606" s="11" t="s">
        <v>900</v>
      </c>
      <c r="D606" s="279" t="s">
        <v>940</v>
      </c>
      <c r="E606" s="275">
        <v>1</v>
      </c>
      <c r="F606" s="279">
        <v>7.55</v>
      </c>
      <c r="G606" s="279">
        <v>3.71</v>
      </c>
      <c r="H606" s="29">
        <f t="shared" ref="H606:H607" si="511">F606*H$7</f>
        <v>18.631814499999997</v>
      </c>
      <c r="I606" s="29">
        <f t="shared" ref="I606" si="512">G606*I$7</f>
        <v>11.343696</v>
      </c>
      <c r="J606" s="11" t="s">
        <v>901</v>
      </c>
      <c r="K606" s="279" t="s">
        <v>248</v>
      </c>
      <c r="L606" s="37"/>
      <c r="M606" s="279">
        <v>100</v>
      </c>
      <c r="N606" s="37">
        <v>0.3</v>
      </c>
      <c r="O606" s="275">
        <f t="shared" si="509"/>
        <v>34.999199999999995</v>
      </c>
      <c r="P606" s="275">
        <f t="shared" si="507"/>
        <v>64.974710499999986</v>
      </c>
      <c r="Q606" s="275">
        <f t="shared" si="510"/>
        <v>34.999199999999995</v>
      </c>
      <c r="R606" s="275">
        <f t="shared" si="508"/>
        <v>64.974710499999986</v>
      </c>
    </row>
    <row r="607" spans="1:18" ht="18">
      <c r="A607" s="324">
        <v>23</v>
      </c>
      <c r="B607" s="324" t="s">
        <v>394</v>
      </c>
      <c r="C607" s="327" t="s">
        <v>406</v>
      </c>
      <c r="D607" s="324" t="s">
        <v>847</v>
      </c>
      <c r="E607" s="330">
        <v>0.32800000000000001</v>
      </c>
      <c r="F607" s="324">
        <v>31.3</v>
      </c>
      <c r="G607" s="324"/>
      <c r="H607" s="317">
        <f t="shared" si="511"/>
        <v>77.241827000000001</v>
      </c>
      <c r="I607" s="317"/>
      <c r="J607" s="20" t="s">
        <v>395</v>
      </c>
      <c r="K607" s="279" t="s">
        <v>124</v>
      </c>
      <c r="L607" s="37"/>
      <c r="M607" s="279">
        <v>1.2</v>
      </c>
      <c r="N607" s="37">
        <v>2.91</v>
      </c>
      <c r="O607" s="330">
        <f>((N607*M607)+(N608*M608)+(N609*M609))*O$7</f>
        <v>8.5730540399999988</v>
      </c>
      <c r="P607" s="325">
        <f t="shared" ref="P607" si="513">H607+I607+O607</f>
        <v>85.814881040000003</v>
      </c>
      <c r="Q607" s="325">
        <f t="shared" ref="Q607" si="514">O607*E607</f>
        <v>2.8119617251199998</v>
      </c>
      <c r="R607" s="325">
        <f t="shared" ref="R607" si="515">P607*E607</f>
        <v>28.147280981120002</v>
      </c>
    </row>
    <row r="608" spans="1:18" ht="18">
      <c r="A608" s="324"/>
      <c r="B608" s="324"/>
      <c r="C608" s="327"/>
      <c r="D608" s="324"/>
      <c r="E608" s="330"/>
      <c r="F608" s="324"/>
      <c r="G608" s="324"/>
      <c r="H608" s="317"/>
      <c r="I608" s="317"/>
      <c r="J608" s="20" t="s">
        <v>127</v>
      </c>
      <c r="K608" s="279" t="s">
        <v>124</v>
      </c>
      <c r="L608" s="40"/>
      <c r="M608" s="279">
        <v>2.7</v>
      </c>
      <c r="N608" s="37">
        <v>0.94499999999999995</v>
      </c>
      <c r="O608" s="330"/>
      <c r="P608" s="325"/>
      <c r="Q608" s="325"/>
      <c r="R608" s="325"/>
    </row>
    <row r="609" spans="1:18" ht="18">
      <c r="A609" s="324"/>
      <c r="B609" s="324"/>
      <c r="C609" s="327"/>
      <c r="D609" s="324"/>
      <c r="E609" s="330"/>
      <c r="F609" s="324"/>
      <c r="G609" s="324"/>
      <c r="H609" s="317"/>
      <c r="I609" s="317"/>
      <c r="J609" s="20" t="s">
        <v>396</v>
      </c>
      <c r="K609" s="279" t="s">
        <v>124</v>
      </c>
      <c r="L609" s="37" t="s">
        <v>966</v>
      </c>
      <c r="M609" s="279">
        <v>4.5</v>
      </c>
      <c r="N609" s="37">
        <v>0.28999999999999998</v>
      </c>
      <c r="O609" s="330"/>
      <c r="P609" s="325"/>
      <c r="Q609" s="325"/>
      <c r="R609" s="325"/>
    </row>
    <row r="610" spans="1:18" ht="90">
      <c r="A610" s="279">
        <v>24</v>
      </c>
      <c r="B610" s="13" t="s">
        <v>637</v>
      </c>
      <c r="C610" s="11" t="s">
        <v>1007</v>
      </c>
      <c r="D610" s="277" t="s">
        <v>84</v>
      </c>
      <c r="E610" s="279">
        <v>20</v>
      </c>
      <c r="F610" s="279">
        <v>0.79</v>
      </c>
      <c r="G610" s="279">
        <v>1.1599999999999999</v>
      </c>
      <c r="H610" s="29">
        <f t="shared" ref="H610" si="516">F610*H$7</f>
        <v>1.9495541000000001</v>
      </c>
      <c r="I610" s="29">
        <f t="shared" ref="I610" si="517">G610*I$7</f>
        <v>3.5468159999999997</v>
      </c>
      <c r="J610" s="11" t="s">
        <v>407</v>
      </c>
      <c r="K610" s="279" t="s">
        <v>398</v>
      </c>
      <c r="L610" s="37"/>
      <c r="M610" s="148">
        <v>1.0149999999999999</v>
      </c>
      <c r="N610" s="37">
        <v>13.1</v>
      </c>
      <c r="O610" s="275">
        <f>N610*M610*O$7</f>
        <v>15.512228759999996</v>
      </c>
      <c r="P610" s="275">
        <f>H610+I610+O610</f>
        <v>21.008598859999996</v>
      </c>
      <c r="Q610" s="275">
        <f>O610*E610</f>
        <v>310.24457519999993</v>
      </c>
      <c r="R610" s="275">
        <f>P610*E610</f>
        <v>420.1719771999999</v>
      </c>
    </row>
    <row r="611" spans="1:18" ht="18">
      <c r="A611" s="279"/>
      <c r="B611" s="13"/>
      <c r="C611" s="36" t="s">
        <v>427</v>
      </c>
      <c r="D611" s="279"/>
      <c r="E611" s="275"/>
      <c r="F611" s="279"/>
      <c r="G611" s="279"/>
      <c r="H611" s="275"/>
      <c r="I611" s="275"/>
      <c r="J611" s="11"/>
      <c r="K611" s="279"/>
      <c r="L611" s="40"/>
      <c r="M611" s="37"/>
      <c r="N611" s="37"/>
      <c r="O611" s="275"/>
      <c r="P611" s="275"/>
      <c r="Q611" s="275"/>
      <c r="R611" s="275"/>
    </row>
    <row r="612" spans="1:18" ht="36">
      <c r="A612" s="279">
        <v>25</v>
      </c>
      <c r="B612" s="13" t="s">
        <v>113</v>
      </c>
      <c r="C612" s="11" t="s">
        <v>911</v>
      </c>
      <c r="D612" s="279" t="s">
        <v>845</v>
      </c>
      <c r="E612" s="279">
        <v>3.15</v>
      </c>
      <c r="F612" s="279">
        <v>1.1000000000000001</v>
      </c>
      <c r="G612" s="279"/>
      <c r="H612" s="29">
        <f t="shared" ref="H612:H616" si="518">F612*H$7</f>
        <v>2.714569</v>
      </c>
      <c r="I612" s="29"/>
      <c r="J612" s="11"/>
      <c r="K612" s="279"/>
      <c r="L612" s="37"/>
      <c r="M612" s="37"/>
      <c r="N612" s="37"/>
      <c r="O612" s="275"/>
      <c r="P612" s="275">
        <f>H612+I612+O612</f>
        <v>2.714569</v>
      </c>
      <c r="Q612" s="275"/>
      <c r="R612" s="275">
        <f>P612*E612</f>
        <v>8.5508923499999998</v>
      </c>
    </row>
    <row r="613" spans="1:18" ht="72">
      <c r="A613" s="279">
        <v>26</v>
      </c>
      <c r="B613" s="279" t="s">
        <v>77</v>
      </c>
      <c r="C613" s="49" t="s">
        <v>428</v>
      </c>
      <c r="D613" s="279" t="s">
        <v>845</v>
      </c>
      <c r="E613" s="279">
        <v>0.9</v>
      </c>
      <c r="F613" s="279">
        <v>0.56200000000000006</v>
      </c>
      <c r="G613" s="279"/>
      <c r="H613" s="29">
        <f t="shared" si="518"/>
        <v>1.3868979800000001</v>
      </c>
      <c r="I613" s="29"/>
      <c r="J613" s="11"/>
      <c r="K613" s="279"/>
      <c r="L613" s="37"/>
      <c r="M613" s="37"/>
      <c r="N613" s="37"/>
      <c r="O613" s="275"/>
      <c r="P613" s="275">
        <f>H613+I613+O613</f>
        <v>1.3868979800000001</v>
      </c>
      <c r="Q613" s="275"/>
      <c r="R613" s="275">
        <f>P613*E613</f>
        <v>1.2482081820000002</v>
      </c>
    </row>
    <row r="614" spans="1:18" ht="18">
      <c r="A614" s="279">
        <v>27</v>
      </c>
      <c r="B614" s="13" t="s">
        <v>77</v>
      </c>
      <c r="C614" s="11" t="s">
        <v>78</v>
      </c>
      <c r="D614" s="279" t="s">
        <v>845</v>
      </c>
      <c r="E614" s="275">
        <v>2.25</v>
      </c>
      <c r="F614" s="279">
        <v>0.56200000000000006</v>
      </c>
      <c r="G614" s="279"/>
      <c r="H614" s="29">
        <f t="shared" si="518"/>
        <v>1.3868979800000001</v>
      </c>
      <c r="I614" s="29"/>
      <c r="J614" s="11"/>
      <c r="K614" s="279"/>
      <c r="L614" s="37"/>
      <c r="M614" s="37"/>
      <c r="N614" s="37"/>
      <c r="O614" s="275"/>
      <c r="P614" s="275">
        <f>H614+I614+O614</f>
        <v>1.3868979800000001</v>
      </c>
      <c r="Q614" s="275"/>
      <c r="R614" s="275">
        <f>P614*E614</f>
        <v>3.1205204550000003</v>
      </c>
    </row>
    <row r="615" spans="1:18" ht="36">
      <c r="A615" s="279">
        <v>28</v>
      </c>
      <c r="B615" s="277" t="s">
        <v>429</v>
      </c>
      <c r="C615" s="11" t="s">
        <v>430</v>
      </c>
      <c r="D615" s="277" t="s">
        <v>940</v>
      </c>
      <c r="E615" s="279">
        <v>0.1</v>
      </c>
      <c r="F615" s="279">
        <f>13.4/2</f>
        <v>6.7</v>
      </c>
      <c r="G615" s="279">
        <f>1.7/2</f>
        <v>0.85</v>
      </c>
      <c r="H615" s="29">
        <f t="shared" si="518"/>
        <v>16.534192999999998</v>
      </c>
      <c r="I615" s="29">
        <f t="shared" ref="I615:I616" si="519">G615*I$7</f>
        <v>2.5989599999999999</v>
      </c>
      <c r="J615" s="11" t="s">
        <v>431</v>
      </c>
      <c r="K615" s="279" t="s">
        <v>248</v>
      </c>
      <c r="L615" s="40"/>
      <c r="M615" s="279">
        <v>100</v>
      </c>
      <c r="N615" s="279">
        <v>0.4</v>
      </c>
      <c r="O615" s="275">
        <f>N615*M615*O$7</f>
        <v>46.665599999999998</v>
      </c>
      <c r="P615" s="275">
        <f>H615+I615+O615</f>
        <v>65.798753000000005</v>
      </c>
      <c r="Q615" s="275">
        <f>O615*E615</f>
        <v>4.6665599999999996</v>
      </c>
      <c r="R615" s="275">
        <f>P615*E615</f>
        <v>6.5798753000000012</v>
      </c>
    </row>
    <row r="616" spans="1:18" ht="36">
      <c r="A616" s="279">
        <v>29</v>
      </c>
      <c r="B616" s="277" t="s">
        <v>432</v>
      </c>
      <c r="C616" s="11" t="s">
        <v>433</v>
      </c>
      <c r="D616" s="277" t="s">
        <v>268</v>
      </c>
      <c r="E616" s="14">
        <v>0.4</v>
      </c>
      <c r="F616" s="279">
        <v>4.5999999999999996</v>
      </c>
      <c r="G616" s="279">
        <v>0.7</v>
      </c>
      <c r="H616" s="29">
        <f t="shared" si="518"/>
        <v>11.351833999999998</v>
      </c>
      <c r="I616" s="29">
        <f t="shared" si="519"/>
        <v>2.1403199999999996</v>
      </c>
      <c r="J616" s="11" t="s">
        <v>434</v>
      </c>
      <c r="K616" s="279" t="s">
        <v>248</v>
      </c>
      <c r="L616" s="40" t="s">
        <v>1003</v>
      </c>
      <c r="M616" s="279">
        <v>25</v>
      </c>
      <c r="N616" s="37">
        <v>1.05</v>
      </c>
      <c r="O616" s="275">
        <f>N616*M616*O$7</f>
        <v>30.624299999999998</v>
      </c>
      <c r="P616" s="275">
        <f>H616+I616+O616</f>
        <v>44.116453999999997</v>
      </c>
      <c r="Q616" s="275">
        <f>O616*E616</f>
        <v>12.24972</v>
      </c>
      <c r="R616" s="275">
        <f>P616*E616</f>
        <v>17.646581600000001</v>
      </c>
    </row>
    <row r="617" spans="1:18" ht="18">
      <c r="A617" s="279"/>
      <c r="B617" s="13"/>
      <c r="C617" s="17" t="s">
        <v>298</v>
      </c>
      <c r="D617" s="279"/>
      <c r="E617" s="15"/>
      <c r="F617" s="279"/>
      <c r="G617" s="279"/>
      <c r="H617" s="275"/>
      <c r="I617" s="275"/>
      <c r="J617" s="11"/>
      <c r="K617" s="279"/>
      <c r="L617" s="37"/>
      <c r="M617" s="37"/>
      <c r="N617" s="37"/>
      <c r="O617" s="275"/>
      <c r="P617" s="275"/>
      <c r="Q617" s="275"/>
      <c r="R617" s="275"/>
    </row>
    <row r="618" spans="1:18" ht="18">
      <c r="A618" s="279">
        <v>1</v>
      </c>
      <c r="B618" s="13"/>
      <c r="C618" s="11" t="s">
        <v>299</v>
      </c>
      <c r="D618" s="277" t="s">
        <v>70</v>
      </c>
      <c r="E618" s="277">
        <v>2</v>
      </c>
      <c r="F618" s="277"/>
      <c r="G618" s="279"/>
      <c r="H618" s="275"/>
      <c r="I618" s="275"/>
      <c r="J618" s="11"/>
      <c r="K618" s="279"/>
      <c r="L618" s="40"/>
      <c r="M618" s="37"/>
      <c r="N618" s="37"/>
      <c r="O618" s="275"/>
      <c r="P618" s="277">
        <v>110</v>
      </c>
      <c r="Q618" s="275"/>
      <c r="R618" s="275">
        <f>P618*E618</f>
        <v>220</v>
      </c>
    </row>
    <row r="619" spans="1:18" ht="18">
      <c r="A619" s="279">
        <v>2</v>
      </c>
      <c r="B619" s="13"/>
      <c r="C619" s="11" t="s">
        <v>300</v>
      </c>
      <c r="D619" s="277" t="s">
        <v>70</v>
      </c>
      <c r="E619" s="277">
        <v>2</v>
      </c>
      <c r="F619" s="277"/>
      <c r="G619" s="279"/>
      <c r="H619" s="275"/>
      <c r="I619" s="275"/>
      <c r="J619" s="11"/>
      <c r="K619" s="279"/>
      <c r="L619" s="40"/>
      <c r="M619" s="37"/>
      <c r="N619" s="37"/>
      <c r="O619" s="275"/>
      <c r="P619" s="277">
        <v>85</v>
      </c>
      <c r="Q619" s="275"/>
      <c r="R619" s="275">
        <f>P619*E619</f>
        <v>170</v>
      </c>
    </row>
    <row r="620" spans="1:18" ht="18">
      <c r="A620" s="279">
        <v>3</v>
      </c>
      <c r="B620" s="13"/>
      <c r="C620" s="11" t="s">
        <v>301</v>
      </c>
      <c r="D620" s="277" t="s">
        <v>70</v>
      </c>
      <c r="E620" s="277">
        <v>2</v>
      </c>
      <c r="F620" s="277"/>
      <c r="G620" s="279"/>
      <c r="H620" s="275"/>
      <c r="I620" s="275"/>
      <c r="J620" s="11"/>
      <c r="K620" s="279"/>
      <c r="L620" s="40"/>
      <c r="M620" s="37"/>
      <c r="N620" s="37"/>
      <c r="O620" s="276"/>
      <c r="P620" s="277">
        <v>80</v>
      </c>
      <c r="Q620" s="275"/>
      <c r="R620" s="275">
        <f>P620*E620</f>
        <v>160</v>
      </c>
    </row>
    <row r="621" spans="1:18" ht="18">
      <c r="A621" s="279">
        <v>4</v>
      </c>
      <c r="B621" s="13"/>
      <c r="C621" s="11" t="s">
        <v>302</v>
      </c>
      <c r="D621" s="277" t="s">
        <v>70</v>
      </c>
      <c r="E621" s="277">
        <v>2</v>
      </c>
      <c r="F621" s="277"/>
      <c r="G621" s="279"/>
      <c r="H621" s="275"/>
      <c r="I621" s="275"/>
      <c r="J621" s="11"/>
      <c r="K621" s="279"/>
      <c r="L621" s="40"/>
      <c r="M621" s="37"/>
      <c r="N621" s="37"/>
      <c r="O621" s="275"/>
      <c r="P621" s="277">
        <v>120</v>
      </c>
      <c r="Q621" s="275"/>
      <c r="R621" s="275">
        <f>P621*E621</f>
        <v>240</v>
      </c>
    </row>
    <row r="622" spans="1:18" ht="18">
      <c r="A622" s="279">
        <v>5</v>
      </c>
      <c r="B622" s="13"/>
      <c r="C622" s="11" t="s">
        <v>303</v>
      </c>
      <c r="D622" s="277" t="s">
        <v>70</v>
      </c>
      <c r="E622" s="277">
        <v>2</v>
      </c>
      <c r="F622" s="277"/>
      <c r="G622" s="279"/>
      <c r="H622" s="275"/>
      <c r="I622" s="275"/>
      <c r="J622" s="11"/>
      <c r="K622" s="279"/>
      <c r="L622" s="40"/>
      <c r="M622" s="37"/>
      <c r="N622" s="37"/>
      <c r="O622" s="275"/>
      <c r="P622" s="277">
        <v>150</v>
      </c>
      <c r="Q622" s="275"/>
      <c r="R622" s="275">
        <f>P622*E622</f>
        <v>300</v>
      </c>
    </row>
    <row r="623" spans="1:18" ht="90">
      <c r="A623" s="279"/>
      <c r="B623" s="13"/>
      <c r="C623" s="53" t="s">
        <v>902</v>
      </c>
      <c r="D623" s="52"/>
      <c r="E623" s="52"/>
      <c r="F623" s="52"/>
      <c r="G623" s="52"/>
      <c r="H623" s="52"/>
      <c r="I623" s="52"/>
      <c r="J623" s="11"/>
      <c r="K623" s="279"/>
      <c r="L623" s="40"/>
      <c r="M623" s="37"/>
      <c r="N623" s="37"/>
      <c r="O623" s="275"/>
      <c r="P623" s="277"/>
      <c r="Q623" s="275"/>
      <c r="R623" s="275"/>
    </row>
    <row r="624" spans="1:18" ht="18">
      <c r="A624" s="17"/>
      <c r="B624" s="17"/>
      <c r="C624" s="17" t="s">
        <v>657</v>
      </c>
      <c r="D624" s="143"/>
      <c r="E624" s="143"/>
      <c r="F624" s="143"/>
      <c r="G624" s="143"/>
      <c r="H624" s="143"/>
      <c r="I624" s="143"/>
      <c r="J624" s="17"/>
      <c r="K624" s="17"/>
      <c r="L624" s="25"/>
      <c r="M624" s="25"/>
      <c r="N624" s="25"/>
      <c r="O624" s="17"/>
      <c r="P624" s="17"/>
      <c r="Q624" s="18"/>
      <c r="R624" s="17"/>
    </row>
    <row r="625" spans="1:18" ht="36">
      <c r="A625" s="279">
        <v>1</v>
      </c>
      <c r="B625" s="277" t="s">
        <v>652</v>
      </c>
      <c r="C625" s="11" t="s">
        <v>903</v>
      </c>
      <c r="D625" s="279" t="s">
        <v>844</v>
      </c>
      <c r="E625" s="279">
        <v>0.81599999999999995</v>
      </c>
      <c r="F625" s="279"/>
      <c r="G625" s="279">
        <f>140+117.4</f>
        <v>257.39999999999998</v>
      </c>
      <c r="H625" s="29"/>
      <c r="I625" s="29">
        <f t="shared" ref="I625:I634" si="520">G625*I$7</f>
        <v>787.02623999999992</v>
      </c>
      <c r="J625" s="11"/>
      <c r="K625" s="279"/>
      <c r="L625" s="37"/>
      <c r="M625" s="37"/>
      <c r="N625" s="37"/>
      <c r="O625" s="275"/>
      <c r="P625" s="275">
        <f t="shared" ref="P625:P633" si="521">H625+I625+O625</f>
        <v>787.02623999999992</v>
      </c>
      <c r="Q625" s="275"/>
      <c r="R625" s="275">
        <f t="shared" ref="R625:R633" si="522">P625*E625</f>
        <v>642.21341183999994</v>
      </c>
    </row>
    <row r="626" spans="1:18" ht="54">
      <c r="A626" s="279">
        <v>2</v>
      </c>
      <c r="B626" s="279" t="s">
        <v>260</v>
      </c>
      <c r="C626" s="11" t="s">
        <v>904</v>
      </c>
      <c r="D626" s="279" t="s">
        <v>844</v>
      </c>
      <c r="E626" s="276">
        <v>0.81599999999999995</v>
      </c>
      <c r="F626" s="279">
        <v>5.92</v>
      </c>
      <c r="G626" s="279">
        <v>187.67</v>
      </c>
      <c r="H626" s="29">
        <f t="shared" ref="H626:H634" si="523">F626*H$7</f>
        <v>14.6093168</v>
      </c>
      <c r="I626" s="29">
        <f t="shared" si="520"/>
        <v>573.81979199999989</v>
      </c>
      <c r="J626" s="11"/>
      <c r="K626" s="279"/>
      <c r="L626" s="37"/>
      <c r="M626" s="37"/>
      <c r="N626" s="37"/>
      <c r="O626" s="275"/>
      <c r="P626" s="275">
        <f t="shared" si="521"/>
        <v>588.42910879999988</v>
      </c>
      <c r="Q626" s="275"/>
      <c r="R626" s="275">
        <f t="shared" si="522"/>
        <v>480.15815278079987</v>
      </c>
    </row>
    <row r="627" spans="1:18" ht="18">
      <c r="A627" s="279">
        <v>3</v>
      </c>
      <c r="B627" s="13" t="s">
        <v>1251</v>
      </c>
      <c r="C627" s="11" t="s">
        <v>658</v>
      </c>
      <c r="D627" s="279" t="s">
        <v>939</v>
      </c>
      <c r="E627" s="279">
        <v>1591</v>
      </c>
      <c r="F627" s="279"/>
      <c r="G627" s="279"/>
      <c r="H627" s="29"/>
      <c r="I627" s="281">
        <f>0.278*1.1</f>
        <v>0.30580000000000007</v>
      </c>
      <c r="J627" s="279"/>
      <c r="K627" s="279"/>
      <c r="L627" s="37"/>
      <c r="M627" s="37"/>
      <c r="N627" s="37"/>
      <c r="O627" s="275"/>
      <c r="P627" s="275">
        <f t="shared" si="521"/>
        <v>0.30580000000000007</v>
      </c>
      <c r="Q627" s="275"/>
      <c r="R627" s="275">
        <f t="shared" si="522"/>
        <v>486.52780000000013</v>
      </c>
    </row>
    <row r="628" spans="1:18" ht="36">
      <c r="A628" s="279">
        <v>4</v>
      </c>
      <c r="B628" s="279" t="s">
        <v>653</v>
      </c>
      <c r="C628" s="11" t="s">
        <v>654</v>
      </c>
      <c r="D628" s="279" t="s">
        <v>847</v>
      </c>
      <c r="E628" s="275">
        <v>27.2</v>
      </c>
      <c r="F628" s="279"/>
      <c r="G628" s="279">
        <v>9.4</v>
      </c>
      <c r="H628" s="29"/>
      <c r="I628" s="29">
        <f t="shared" si="520"/>
        <v>28.741440000000001</v>
      </c>
      <c r="J628" s="11"/>
      <c r="K628" s="279"/>
      <c r="L628" s="37"/>
      <c r="M628" s="37"/>
      <c r="N628" s="37"/>
      <c r="O628" s="275"/>
      <c r="P628" s="275">
        <f t="shared" si="521"/>
        <v>28.741440000000001</v>
      </c>
      <c r="Q628" s="275"/>
      <c r="R628" s="275">
        <f t="shared" si="522"/>
        <v>781.76716799999997</v>
      </c>
    </row>
    <row r="629" spans="1:18" ht="54">
      <c r="A629" s="279">
        <v>5</v>
      </c>
      <c r="B629" s="277" t="s">
        <v>652</v>
      </c>
      <c r="C629" s="11" t="s">
        <v>659</v>
      </c>
      <c r="D629" s="279" t="s">
        <v>844</v>
      </c>
      <c r="E629" s="279">
        <v>4.4999999999999998E-2</v>
      </c>
      <c r="F629" s="279"/>
      <c r="G629" s="279">
        <f>140+58.7</f>
        <v>198.7</v>
      </c>
      <c r="H629" s="29"/>
      <c r="I629" s="29">
        <f t="shared" si="520"/>
        <v>607.54511999999988</v>
      </c>
      <c r="J629" s="11"/>
      <c r="K629" s="279"/>
      <c r="L629" s="37"/>
      <c r="M629" s="37"/>
      <c r="N629" s="37"/>
      <c r="O629" s="275"/>
      <c r="P629" s="275">
        <f t="shared" si="521"/>
        <v>607.54511999999988</v>
      </c>
      <c r="Q629" s="275"/>
      <c r="R629" s="275">
        <f t="shared" si="522"/>
        <v>27.339530399999994</v>
      </c>
    </row>
    <row r="630" spans="1:18" ht="36">
      <c r="A630" s="279">
        <v>6</v>
      </c>
      <c r="B630" s="279" t="s">
        <v>260</v>
      </c>
      <c r="C630" s="11" t="s">
        <v>872</v>
      </c>
      <c r="D630" s="279" t="s">
        <v>844</v>
      </c>
      <c r="E630" s="276">
        <v>4.4999999999999998E-2</v>
      </c>
      <c r="F630" s="279">
        <v>5.92</v>
      </c>
      <c r="G630" s="279">
        <v>187.67</v>
      </c>
      <c r="H630" s="29">
        <f t="shared" si="523"/>
        <v>14.6093168</v>
      </c>
      <c r="I630" s="29">
        <f t="shared" si="520"/>
        <v>573.81979199999989</v>
      </c>
      <c r="J630" s="11"/>
      <c r="K630" s="279"/>
      <c r="L630" s="37"/>
      <c r="M630" s="37"/>
      <c r="N630" s="37"/>
      <c r="O630" s="275"/>
      <c r="P630" s="275">
        <f t="shared" si="521"/>
        <v>588.42910879999988</v>
      </c>
      <c r="Q630" s="275"/>
      <c r="R630" s="275">
        <f t="shared" si="522"/>
        <v>26.479309895999993</v>
      </c>
    </row>
    <row r="631" spans="1:18" ht="18">
      <c r="A631" s="279">
        <v>7</v>
      </c>
      <c r="B631" s="13" t="s">
        <v>1251</v>
      </c>
      <c r="C631" s="11" t="s">
        <v>660</v>
      </c>
      <c r="D631" s="279" t="s">
        <v>939</v>
      </c>
      <c r="E631" s="279">
        <v>87.8</v>
      </c>
      <c r="F631" s="279"/>
      <c r="G631" s="279"/>
      <c r="H631" s="29"/>
      <c r="I631" s="281">
        <f>0.278*1.1</f>
        <v>0.30580000000000007</v>
      </c>
      <c r="J631" s="279"/>
      <c r="K631" s="279"/>
      <c r="L631" s="37"/>
      <c r="M631" s="37"/>
      <c r="N631" s="37"/>
      <c r="O631" s="275"/>
      <c r="P631" s="275">
        <f t="shared" si="521"/>
        <v>0.30580000000000007</v>
      </c>
      <c r="Q631" s="275"/>
      <c r="R631" s="275">
        <f t="shared" si="522"/>
        <v>26.849240000000005</v>
      </c>
    </row>
    <row r="632" spans="1:18" ht="54">
      <c r="A632" s="279">
        <v>8</v>
      </c>
      <c r="B632" s="277" t="s">
        <v>661</v>
      </c>
      <c r="C632" s="11" t="s">
        <v>905</v>
      </c>
      <c r="D632" s="279" t="s">
        <v>847</v>
      </c>
      <c r="E632" s="275">
        <v>27.2</v>
      </c>
      <c r="F632" s="279">
        <v>2.08</v>
      </c>
      <c r="G632" s="279">
        <v>4.74</v>
      </c>
      <c r="H632" s="29">
        <f t="shared" si="523"/>
        <v>5.1330032000000001</v>
      </c>
      <c r="I632" s="29">
        <f t="shared" si="520"/>
        <v>14.493024</v>
      </c>
      <c r="J632" s="11" t="s">
        <v>672</v>
      </c>
      <c r="K632" s="279" t="s">
        <v>939</v>
      </c>
      <c r="L632" s="37" t="s">
        <v>173</v>
      </c>
      <c r="M632" s="275">
        <f>9.74</f>
        <v>9.74</v>
      </c>
      <c r="N632" s="37">
        <v>27</v>
      </c>
      <c r="O632" s="275">
        <f>N632*M632*O$7/1.02</f>
        <v>300.78724235294118</v>
      </c>
      <c r="P632" s="275">
        <f t="shared" si="521"/>
        <v>320.41326955294119</v>
      </c>
      <c r="Q632" s="275">
        <f>O632*E632</f>
        <v>8181.4129919999996</v>
      </c>
      <c r="R632" s="275">
        <f t="shared" si="522"/>
        <v>8715.2409318400005</v>
      </c>
    </row>
    <row r="633" spans="1:18" ht="54">
      <c r="A633" s="279">
        <v>9</v>
      </c>
      <c r="B633" s="277" t="s">
        <v>662</v>
      </c>
      <c r="C633" s="11" t="s">
        <v>906</v>
      </c>
      <c r="D633" s="279" t="s">
        <v>847</v>
      </c>
      <c r="E633" s="275">
        <v>27.2</v>
      </c>
      <c r="F633" s="279">
        <f>2.08+0.012</f>
        <v>2.0920000000000001</v>
      </c>
      <c r="G633" s="279">
        <v>4.74</v>
      </c>
      <c r="H633" s="29">
        <f t="shared" si="523"/>
        <v>5.1626166800000002</v>
      </c>
      <c r="I633" s="29">
        <f t="shared" si="520"/>
        <v>14.493024</v>
      </c>
      <c r="J633" s="11" t="s">
        <v>673</v>
      </c>
      <c r="K633" s="279" t="s">
        <v>939</v>
      </c>
      <c r="L633" s="37" t="s">
        <v>663</v>
      </c>
      <c r="M633" s="29">
        <f>9.31+4.64</f>
        <v>13.95</v>
      </c>
      <c r="N633" s="37">
        <v>26</v>
      </c>
      <c r="O633" s="275">
        <f>N633*M633*O$7/1.02</f>
        <v>414.84345882352937</v>
      </c>
      <c r="P633" s="275">
        <f t="shared" si="521"/>
        <v>434.49909950352935</v>
      </c>
      <c r="Q633" s="275">
        <f>O633*E633</f>
        <v>11283.742079999998</v>
      </c>
      <c r="R633" s="275">
        <f t="shared" si="522"/>
        <v>11818.375506495999</v>
      </c>
    </row>
    <row r="634" spans="1:18" ht="36">
      <c r="A634" s="324">
        <v>10</v>
      </c>
      <c r="B634" s="328" t="s">
        <v>664</v>
      </c>
      <c r="C634" s="327" t="s">
        <v>671</v>
      </c>
      <c r="D634" s="324" t="s">
        <v>847</v>
      </c>
      <c r="E634" s="325">
        <v>27.2</v>
      </c>
      <c r="F634" s="324">
        <v>2.3199999999999998</v>
      </c>
      <c r="G634" s="324">
        <v>5.75</v>
      </c>
      <c r="H634" s="317">
        <f t="shared" si="523"/>
        <v>5.7252727999999991</v>
      </c>
      <c r="I634" s="317">
        <f t="shared" si="520"/>
        <v>17.581199999999999</v>
      </c>
      <c r="J634" s="11" t="s">
        <v>665</v>
      </c>
      <c r="K634" s="279" t="s">
        <v>845</v>
      </c>
      <c r="L634" s="37" t="s">
        <v>123</v>
      </c>
      <c r="M634" s="279">
        <v>2.08</v>
      </c>
      <c r="N634" s="37">
        <v>4</v>
      </c>
      <c r="O634" s="330">
        <f>((N634*M634)+(N635*M635)+(N636*M636)+(N637*M637)+(N638*M638)+(N639*M639))*O$7</f>
        <v>97.218444480000002</v>
      </c>
      <c r="P634" s="325">
        <f t="shared" ref="P634" si="524">H634+I634+O634</f>
        <v>120.52491728</v>
      </c>
      <c r="Q634" s="325">
        <f t="shared" ref="Q634" si="525">O634*E634</f>
        <v>2644.3416898559999</v>
      </c>
      <c r="R634" s="325">
        <f t="shared" ref="R634" si="526">P634*E634</f>
        <v>3278.277750016</v>
      </c>
    </row>
    <row r="635" spans="1:18" ht="36">
      <c r="A635" s="324"/>
      <c r="B635" s="328"/>
      <c r="C635" s="327"/>
      <c r="D635" s="324"/>
      <c r="E635" s="325"/>
      <c r="F635" s="324"/>
      <c r="G635" s="324"/>
      <c r="H635" s="317"/>
      <c r="I635" s="317"/>
      <c r="J635" s="11" t="s">
        <v>666</v>
      </c>
      <c r="K635" s="279" t="s">
        <v>845</v>
      </c>
      <c r="L635" s="37" t="s">
        <v>131</v>
      </c>
      <c r="M635" s="279">
        <v>7.28</v>
      </c>
      <c r="N635" s="37">
        <v>4</v>
      </c>
      <c r="O635" s="330"/>
      <c r="P635" s="325"/>
      <c r="Q635" s="325"/>
      <c r="R635" s="325"/>
    </row>
    <row r="636" spans="1:18" ht="36">
      <c r="A636" s="324"/>
      <c r="B636" s="328"/>
      <c r="C636" s="327"/>
      <c r="D636" s="324"/>
      <c r="E636" s="325"/>
      <c r="F636" s="324"/>
      <c r="G636" s="324"/>
      <c r="H636" s="317"/>
      <c r="I636" s="317"/>
      <c r="J636" s="11" t="s">
        <v>667</v>
      </c>
      <c r="K636" s="279" t="s">
        <v>845</v>
      </c>
      <c r="L636" s="37" t="s">
        <v>179</v>
      </c>
      <c r="M636" s="279">
        <v>4.16</v>
      </c>
      <c r="N636" s="37">
        <v>4</v>
      </c>
      <c r="O636" s="330"/>
      <c r="P636" s="325"/>
      <c r="Q636" s="325"/>
      <c r="R636" s="325"/>
    </row>
    <row r="637" spans="1:18" ht="18">
      <c r="A637" s="324"/>
      <c r="B637" s="328"/>
      <c r="C637" s="327"/>
      <c r="D637" s="324"/>
      <c r="E637" s="325"/>
      <c r="F637" s="324"/>
      <c r="G637" s="324"/>
      <c r="H637" s="317"/>
      <c r="I637" s="317"/>
      <c r="J637" s="11" t="s">
        <v>668</v>
      </c>
      <c r="K637" s="279" t="s">
        <v>845</v>
      </c>
      <c r="L637" s="37" t="s">
        <v>669</v>
      </c>
      <c r="M637" s="279">
        <v>2.08</v>
      </c>
      <c r="N637" s="37">
        <v>4</v>
      </c>
      <c r="O637" s="330"/>
      <c r="P637" s="325"/>
      <c r="Q637" s="325"/>
      <c r="R637" s="325"/>
    </row>
    <row r="638" spans="1:18" ht="36">
      <c r="A638" s="324"/>
      <c r="B638" s="328"/>
      <c r="C638" s="327"/>
      <c r="D638" s="324"/>
      <c r="E638" s="325"/>
      <c r="F638" s="324"/>
      <c r="G638" s="324"/>
      <c r="H638" s="317"/>
      <c r="I638" s="317"/>
      <c r="J638" s="11" t="s">
        <v>670</v>
      </c>
      <c r="K638" s="279" t="s">
        <v>845</v>
      </c>
      <c r="L638" s="37" t="s">
        <v>1027</v>
      </c>
      <c r="M638" s="279">
        <v>5.2</v>
      </c>
      <c r="N638" s="37">
        <v>4</v>
      </c>
      <c r="O638" s="330"/>
      <c r="P638" s="325"/>
      <c r="Q638" s="325"/>
      <c r="R638" s="325"/>
    </row>
    <row r="639" spans="1:18" ht="18">
      <c r="A639" s="324"/>
      <c r="B639" s="328"/>
      <c r="C639" s="327"/>
      <c r="D639" s="324"/>
      <c r="E639" s="325"/>
      <c r="F639" s="324"/>
      <c r="G639" s="324"/>
      <c r="H639" s="317"/>
      <c r="I639" s="317"/>
      <c r="J639" s="11" t="s">
        <v>117</v>
      </c>
      <c r="K639" s="279" t="s">
        <v>845</v>
      </c>
      <c r="L639" s="38"/>
      <c r="M639" s="279">
        <v>0.66</v>
      </c>
      <c r="N639" s="37">
        <v>0.2</v>
      </c>
      <c r="O639" s="330"/>
      <c r="P639" s="325"/>
      <c r="Q639" s="325"/>
      <c r="R639" s="325"/>
    </row>
    <row r="640" spans="1:18" ht="36">
      <c r="A640" s="279">
        <v>11</v>
      </c>
      <c r="B640" s="278" t="s">
        <v>674</v>
      </c>
      <c r="C640" s="11" t="s">
        <v>675</v>
      </c>
      <c r="D640" s="279" t="s">
        <v>248</v>
      </c>
      <c r="E640" s="279">
        <v>44</v>
      </c>
      <c r="F640" s="279">
        <v>0.93</v>
      </c>
      <c r="G640" s="279">
        <v>0.83</v>
      </c>
      <c r="H640" s="29">
        <f t="shared" ref="H640:H642" si="527">F640*H$7</f>
        <v>2.2950447</v>
      </c>
      <c r="I640" s="29">
        <f t="shared" ref="I640:I642" si="528">G640*I$7</f>
        <v>2.5378079999999996</v>
      </c>
      <c r="J640" s="11" t="s">
        <v>678</v>
      </c>
      <c r="K640" s="279" t="s">
        <v>248</v>
      </c>
      <c r="L640" s="37"/>
      <c r="M640" s="16">
        <v>1</v>
      </c>
      <c r="N640" s="256">
        <v>20.07</v>
      </c>
      <c r="O640" s="275">
        <f>N640*M640*O$7</f>
        <v>23.414464799999998</v>
      </c>
      <c r="P640" s="275">
        <f>H640+I640+O640</f>
        <v>28.247317499999998</v>
      </c>
      <c r="Q640" s="275">
        <f>O640*E640</f>
        <v>1030.2364511999999</v>
      </c>
      <c r="R640" s="275">
        <f>P640*E640</f>
        <v>1242.8819699999999</v>
      </c>
    </row>
    <row r="641" spans="1:18" ht="36">
      <c r="A641" s="279">
        <v>12</v>
      </c>
      <c r="B641" s="13" t="s">
        <v>656</v>
      </c>
      <c r="C641" s="11" t="s">
        <v>679</v>
      </c>
      <c r="D641" s="279" t="s">
        <v>847</v>
      </c>
      <c r="E641" s="279">
        <v>0.378</v>
      </c>
      <c r="F641" s="279">
        <v>28.1</v>
      </c>
      <c r="G641" s="279">
        <v>1.66</v>
      </c>
      <c r="H641" s="29">
        <f t="shared" si="527"/>
        <v>69.344898999999998</v>
      </c>
      <c r="I641" s="29">
        <f t="shared" si="528"/>
        <v>5.0756159999999992</v>
      </c>
      <c r="J641" s="11" t="s">
        <v>171</v>
      </c>
      <c r="K641" s="279" t="s">
        <v>939</v>
      </c>
      <c r="L641" s="37" t="s">
        <v>1023</v>
      </c>
      <c r="M641" s="279">
        <v>0.45</v>
      </c>
      <c r="N641" s="37">
        <v>165</v>
      </c>
      <c r="O641" s="275">
        <f>N641*M641*O$7</f>
        <v>86.623019999999997</v>
      </c>
      <c r="P641" s="275">
        <f>H641+I641+O641</f>
        <v>161.04353499999999</v>
      </c>
      <c r="Q641" s="275">
        <f>O641*E641</f>
        <v>32.743501559999999</v>
      </c>
      <c r="R641" s="275">
        <f>P641*E641</f>
        <v>60.87445623</v>
      </c>
    </row>
    <row r="642" spans="1:18" ht="18">
      <c r="A642" s="324">
        <v>13</v>
      </c>
      <c r="B642" s="324" t="s">
        <v>676</v>
      </c>
      <c r="C642" s="327" t="s">
        <v>881</v>
      </c>
      <c r="D642" s="324" t="s">
        <v>845</v>
      </c>
      <c r="E642" s="324">
        <v>3.2</v>
      </c>
      <c r="F642" s="324">
        <v>4.49</v>
      </c>
      <c r="G642" s="324">
        <v>1.23</v>
      </c>
      <c r="H642" s="317">
        <f t="shared" si="527"/>
        <v>11.0803771</v>
      </c>
      <c r="I642" s="317">
        <f t="shared" si="528"/>
        <v>3.7608479999999997</v>
      </c>
      <c r="J642" s="20" t="s">
        <v>865</v>
      </c>
      <c r="K642" s="279" t="s">
        <v>845</v>
      </c>
      <c r="L642" s="37" t="s">
        <v>114</v>
      </c>
      <c r="M642" s="279">
        <v>1.0149999999999999</v>
      </c>
      <c r="N642" s="37">
        <v>29.93</v>
      </c>
      <c r="O642" s="330">
        <f>((N642*M642)/1.02+(N643*M643)+(N644*M644))*O$7</f>
        <v>45.747786011764703</v>
      </c>
      <c r="P642" s="325">
        <f t="shared" ref="P642" si="529">H642+I642+O642</f>
        <v>60.589011111764705</v>
      </c>
      <c r="Q642" s="325">
        <f t="shared" ref="Q642" si="530">O642*E642</f>
        <v>146.39291523764706</v>
      </c>
      <c r="R642" s="325">
        <f t="shared" ref="R642" si="531">P642*E642</f>
        <v>193.88483555764708</v>
      </c>
    </row>
    <row r="643" spans="1:18" ht="18">
      <c r="A643" s="324"/>
      <c r="B643" s="324"/>
      <c r="C643" s="327"/>
      <c r="D643" s="324"/>
      <c r="E643" s="324"/>
      <c r="F643" s="324"/>
      <c r="G643" s="324"/>
      <c r="H643" s="317"/>
      <c r="I643" s="317"/>
      <c r="J643" s="20" t="s">
        <v>79</v>
      </c>
      <c r="K643" s="279" t="s">
        <v>846</v>
      </c>
      <c r="L643" s="37"/>
      <c r="M643" s="279">
        <v>1.28</v>
      </c>
      <c r="N643" s="37">
        <v>3.5</v>
      </c>
      <c r="O643" s="330"/>
      <c r="P643" s="325"/>
      <c r="Q643" s="325"/>
      <c r="R643" s="325"/>
    </row>
    <row r="644" spans="1:18" ht="18">
      <c r="A644" s="324"/>
      <c r="B644" s="324"/>
      <c r="C644" s="327"/>
      <c r="D644" s="324"/>
      <c r="E644" s="324"/>
      <c r="F644" s="324"/>
      <c r="G644" s="324"/>
      <c r="H644" s="317"/>
      <c r="I644" s="317"/>
      <c r="J644" s="20" t="s">
        <v>80</v>
      </c>
      <c r="K644" s="279" t="s">
        <v>845</v>
      </c>
      <c r="L644" s="40" t="s">
        <v>978</v>
      </c>
      <c r="M644" s="279">
        <v>3.9600000000000003E-2</v>
      </c>
      <c r="N644" s="37">
        <v>125</v>
      </c>
      <c r="O644" s="330"/>
      <c r="P644" s="325"/>
      <c r="Q644" s="325"/>
      <c r="R644" s="325"/>
    </row>
    <row r="645" spans="1:18" ht="54">
      <c r="A645" s="279">
        <v>14</v>
      </c>
      <c r="B645" s="13" t="s">
        <v>655</v>
      </c>
      <c r="C645" s="11" t="s">
        <v>677</v>
      </c>
      <c r="D645" s="279" t="s">
        <v>847</v>
      </c>
      <c r="E645" s="279">
        <v>0.24</v>
      </c>
      <c r="F645" s="279">
        <v>14.5</v>
      </c>
      <c r="G645" s="279">
        <v>1.5</v>
      </c>
      <c r="H645" s="29">
        <f t="shared" ref="H645:H646" si="532">F645*H$7</f>
        <v>35.782955000000001</v>
      </c>
      <c r="I645" s="29">
        <f t="shared" ref="I645:I646" si="533">G645*I$7</f>
        <v>4.5863999999999994</v>
      </c>
      <c r="J645" s="11" t="s">
        <v>171</v>
      </c>
      <c r="K645" s="279" t="s">
        <v>939</v>
      </c>
      <c r="L645" s="37" t="s">
        <v>1023</v>
      </c>
      <c r="M645" s="279">
        <v>0.24</v>
      </c>
      <c r="N645" s="37">
        <v>165</v>
      </c>
      <c r="O645" s="275">
        <f>N645*M645*O$7</f>
        <v>46.198943999999997</v>
      </c>
      <c r="P645" s="275">
        <f>H645+I645+O645</f>
        <v>86.568298999999996</v>
      </c>
      <c r="Q645" s="275">
        <f>O645*E645</f>
        <v>11.087746559999999</v>
      </c>
      <c r="R645" s="275">
        <f>P645*E645</f>
        <v>20.776391759999999</v>
      </c>
    </row>
    <row r="646" spans="1:18" ht="72">
      <c r="A646" s="279">
        <v>15</v>
      </c>
      <c r="B646" s="277" t="s">
        <v>174</v>
      </c>
      <c r="C646" s="11" t="s">
        <v>873</v>
      </c>
      <c r="D646" s="279" t="s">
        <v>847</v>
      </c>
      <c r="E646" s="275">
        <v>1.44</v>
      </c>
      <c r="F646" s="279">
        <f>2.08+0.36</f>
        <v>2.44</v>
      </c>
      <c r="G646" s="279">
        <v>4.74</v>
      </c>
      <c r="H646" s="29">
        <f t="shared" si="532"/>
        <v>6.0214075999999999</v>
      </c>
      <c r="I646" s="29">
        <f t="shared" si="533"/>
        <v>14.493024</v>
      </c>
      <c r="J646" s="11" t="s">
        <v>672</v>
      </c>
      <c r="K646" s="279" t="s">
        <v>939</v>
      </c>
      <c r="L646" s="37" t="s">
        <v>173</v>
      </c>
      <c r="M646" s="275">
        <f>9.74+14.52</f>
        <v>24.259999999999998</v>
      </c>
      <c r="N646" s="37">
        <v>27</v>
      </c>
      <c r="O646" s="275">
        <f>N646*M646*O$7/1.02</f>
        <v>749.18875764705865</v>
      </c>
      <c r="P646" s="275">
        <f>H646+I646+O646</f>
        <v>769.70318924705862</v>
      </c>
      <c r="Q646" s="275">
        <f>O646*E646</f>
        <v>1078.8318110117643</v>
      </c>
      <c r="R646" s="275">
        <f>P646*E646</f>
        <v>1108.3725925157644</v>
      </c>
    </row>
    <row r="647" spans="1:18" ht="18">
      <c r="A647" s="279"/>
      <c r="B647" s="277"/>
      <c r="C647" s="17" t="s">
        <v>842</v>
      </c>
      <c r="D647" s="279"/>
      <c r="E647" s="275"/>
      <c r="F647" s="279"/>
      <c r="G647" s="279"/>
      <c r="H647" s="275"/>
      <c r="I647" s="275"/>
      <c r="J647" s="11"/>
      <c r="K647" s="279"/>
      <c r="L647" s="37"/>
      <c r="M647" s="29"/>
      <c r="N647" s="37"/>
      <c r="O647" s="275"/>
      <c r="P647" s="275"/>
      <c r="Q647" s="275"/>
      <c r="R647" s="275"/>
    </row>
    <row r="648" spans="1:18" ht="36">
      <c r="A648" s="279">
        <v>16</v>
      </c>
      <c r="B648" s="277" t="s">
        <v>652</v>
      </c>
      <c r="C648" s="11" t="s">
        <v>903</v>
      </c>
      <c r="D648" s="279" t="s">
        <v>844</v>
      </c>
      <c r="E648" s="279">
        <v>0.1137</v>
      </c>
      <c r="F648" s="279"/>
      <c r="G648" s="279">
        <f>140+117.4</f>
        <v>257.39999999999998</v>
      </c>
      <c r="H648" s="29"/>
      <c r="I648" s="29">
        <f t="shared" ref="I648:I652" si="534">G648*I$7</f>
        <v>787.02623999999992</v>
      </c>
      <c r="J648" s="11"/>
      <c r="K648" s="279"/>
      <c r="L648" s="37"/>
      <c r="M648" s="37"/>
      <c r="N648" s="37"/>
      <c r="O648" s="275"/>
      <c r="P648" s="275">
        <f>H648+I648+O648</f>
        <v>787.02623999999992</v>
      </c>
      <c r="Q648" s="275"/>
      <c r="R648" s="275">
        <f>P648*E648</f>
        <v>89.48488348799998</v>
      </c>
    </row>
    <row r="649" spans="1:18" ht="54">
      <c r="A649" s="279">
        <v>17</v>
      </c>
      <c r="B649" s="279" t="s">
        <v>260</v>
      </c>
      <c r="C649" s="11" t="s">
        <v>904</v>
      </c>
      <c r="D649" s="279" t="s">
        <v>844</v>
      </c>
      <c r="E649" s="276">
        <v>0.1137</v>
      </c>
      <c r="F649" s="279">
        <v>5.92</v>
      </c>
      <c r="G649" s="279">
        <v>187.67</v>
      </c>
      <c r="H649" s="29">
        <f t="shared" ref="H649:H652" si="535">F649*H$7</f>
        <v>14.6093168</v>
      </c>
      <c r="I649" s="29">
        <f t="shared" si="534"/>
        <v>573.81979199999989</v>
      </c>
      <c r="J649" s="11"/>
      <c r="K649" s="279"/>
      <c r="L649" s="37"/>
      <c r="M649" s="37"/>
      <c r="N649" s="37"/>
      <c r="O649" s="275"/>
      <c r="P649" s="275">
        <f>H649+I649+O649</f>
        <v>588.42910879999988</v>
      </c>
      <c r="Q649" s="275"/>
      <c r="R649" s="275">
        <f>P649*E649</f>
        <v>66.904389670559979</v>
      </c>
    </row>
    <row r="650" spans="1:18" ht="18">
      <c r="A650" s="279">
        <v>18</v>
      </c>
      <c r="B650" s="13" t="s">
        <v>1251</v>
      </c>
      <c r="C650" s="11" t="s">
        <v>658</v>
      </c>
      <c r="D650" s="279" t="s">
        <v>939</v>
      </c>
      <c r="E650" s="279">
        <v>221.7</v>
      </c>
      <c r="F650" s="279"/>
      <c r="G650" s="279"/>
      <c r="H650" s="29"/>
      <c r="I650" s="281">
        <f>0.278*1.1</f>
        <v>0.30580000000000007</v>
      </c>
      <c r="J650" s="279"/>
      <c r="K650" s="279"/>
      <c r="L650" s="37"/>
      <c r="M650" s="37"/>
      <c r="N650" s="37"/>
      <c r="O650" s="275"/>
      <c r="P650" s="275">
        <f>H650+I650+O650</f>
        <v>0.30580000000000007</v>
      </c>
      <c r="Q650" s="275"/>
      <c r="R650" s="275">
        <f>P650*E650</f>
        <v>67.795860000000019</v>
      </c>
    </row>
    <row r="651" spans="1:18" ht="36">
      <c r="A651" s="279">
        <v>19</v>
      </c>
      <c r="B651" s="279" t="s">
        <v>653</v>
      </c>
      <c r="C651" s="11" t="s">
        <v>654</v>
      </c>
      <c r="D651" s="279" t="s">
        <v>847</v>
      </c>
      <c r="E651" s="275">
        <v>3.61</v>
      </c>
      <c r="F651" s="279"/>
      <c r="G651" s="279">
        <v>9.4</v>
      </c>
      <c r="H651" s="29"/>
      <c r="I651" s="29">
        <f t="shared" si="534"/>
        <v>28.741440000000001</v>
      </c>
      <c r="J651" s="11"/>
      <c r="K651" s="279"/>
      <c r="L651" s="37"/>
      <c r="M651" s="37"/>
      <c r="N651" s="37"/>
      <c r="O651" s="275"/>
      <c r="P651" s="275">
        <f>H651+I651+O651</f>
        <v>28.741440000000001</v>
      </c>
      <c r="Q651" s="275"/>
      <c r="R651" s="275">
        <f>P651*E651</f>
        <v>103.7565984</v>
      </c>
    </row>
    <row r="652" spans="1:18" ht="54">
      <c r="A652" s="324">
        <v>20</v>
      </c>
      <c r="B652" s="324" t="s">
        <v>180</v>
      </c>
      <c r="C652" s="327" t="s">
        <v>680</v>
      </c>
      <c r="D652" s="324" t="s">
        <v>940</v>
      </c>
      <c r="E652" s="325">
        <v>0.36</v>
      </c>
      <c r="F652" s="324">
        <v>59.2</v>
      </c>
      <c r="G652" s="324">
        <v>0.71</v>
      </c>
      <c r="H652" s="317">
        <f t="shared" si="535"/>
        <v>146.09316799999999</v>
      </c>
      <c r="I652" s="317">
        <f t="shared" si="534"/>
        <v>2.1708959999999999</v>
      </c>
      <c r="J652" s="11" t="s">
        <v>182</v>
      </c>
      <c r="K652" s="279" t="s">
        <v>248</v>
      </c>
      <c r="L652" s="37" t="s">
        <v>1035</v>
      </c>
      <c r="M652" s="37">
        <v>100</v>
      </c>
      <c r="N652" s="37">
        <v>5.75</v>
      </c>
      <c r="O652" s="330">
        <f>((N652*M652)+(N653*M653)/1.02+(N654*M654))*O$7</f>
        <v>874.61193651764688</v>
      </c>
      <c r="P652" s="325">
        <f t="shared" ref="P652" si="536">H652+I652+O652</f>
        <v>1022.8760005176468</v>
      </c>
      <c r="Q652" s="325">
        <f t="shared" ref="Q652" si="537">O652*E652</f>
        <v>314.86029714635288</v>
      </c>
      <c r="R652" s="325">
        <f t="shared" ref="R652" si="538">P652*E652</f>
        <v>368.23536018635286</v>
      </c>
    </row>
    <row r="653" spans="1:18" ht="18">
      <c r="A653" s="324"/>
      <c r="B653" s="324"/>
      <c r="C653" s="327"/>
      <c r="D653" s="324"/>
      <c r="E653" s="325"/>
      <c r="F653" s="324"/>
      <c r="G653" s="324"/>
      <c r="H653" s="317"/>
      <c r="I653" s="317"/>
      <c r="J653" s="20" t="s">
        <v>865</v>
      </c>
      <c r="K653" s="279" t="s">
        <v>845</v>
      </c>
      <c r="L653" s="37" t="s">
        <v>114</v>
      </c>
      <c r="M653" s="279">
        <v>5.9</v>
      </c>
      <c r="N653" s="37">
        <v>29.93</v>
      </c>
      <c r="O653" s="330"/>
      <c r="P653" s="325"/>
      <c r="Q653" s="325"/>
      <c r="R653" s="325"/>
    </row>
    <row r="654" spans="1:18" ht="18">
      <c r="A654" s="324"/>
      <c r="B654" s="324"/>
      <c r="C654" s="327"/>
      <c r="D654" s="324"/>
      <c r="E654" s="325"/>
      <c r="F654" s="324"/>
      <c r="G654" s="324"/>
      <c r="H654" s="317"/>
      <c r="I654" s="317"/>
      <c r="J654" s="20" t="s">
        <v>115</v>
      </c>
      <c r="K654" s="279" t="s">
        <v>845</v>
      </c>
      <c r="L654" s="38" t="s">
        <v>116</v>
      </c>
      <c r="M654" s="279">
        <v>0.06</v>
      </c>
      <c r="N654" s="37">
        <v>26</v>
      </c>
      <c r="O654" s="330"/>
      <c r="P654" s="325"/>
      <c r="Q654" s="325"/>
      <c r="R654" s="325"/>
    </row>
    <row r="655" spans="1:18" ht="54">
      <c r="A655" s="279">
        <v>21</v>
      </c>
      <c r="B655" s="277" t="s">
        <v>661</v>
      </c>
      <c r="C655" s="11" t="s">
        <v>905</v>
      </c>
      <c r="D655" s="279" t="s">
        <v>847</v>
      </c>
      <c r="E655" s="275">
        <v>3.61</v>
      </c>
      <c r="F655" s="279">
        <v>2.08</v>
      </c>
      <c r="G655" s="279">
        <v>4.74</v>
      </c>
      <c r="H655" s="29">
        <f t="shared" ref="H655:H657" si="539">F655*H$7</f>
        <v>5.1330032000000001</v>
      </c>
      <c r="I655" s="29">
        <f t="shared" ref="I655:I657" si="540">G655*I$7</f>
        <v>14.493024</v>
      </c>
      <c r="J655" s="11" t="s">
        <v>672</v>
      </c>
      <c r="K655" s="279" t="s">
        <v>939</v>
      </c>
      <c r="L655" s="37" t="s">
        <v>173</v>
      </c>
      <c r="M655" s="275">
        <f>9.74</f>
        <v>9.74</v>
      </c>
      <c r="N655" s="37">
        <v>27</v>
      </c>
      <c r="O655" s="275">
        <f>N655*M655*O$7/1.02</f>
        <v>300.78724235294118</v>
      </c>
      <c r="P655" s="275">
        <f>H655+I655+O655</f>
        <v>320.41326955294119</v>
      </c>
      <c r="Q655" s="275">
        <f>O655*E655</f>
        <v>1085.8419448941177</v>
      </c>
      <c r="R655" s="275">
        <f>P655*E655</f>
        <v>1156.6919030861177</v>
      </c>
    </row>
    <row r="656" spans="1:18" ht="54">
      <c r="A656" s="279">
        <v>22</v>
      </c>
      <c r="B656" s="277" t="s">
        <v>662</v>
      </c>
      <c r="C656" s="11" t="s">
        <v>906</v>
      </c>
      <c r="D656" s="279" t="s">
        <v>847</v>
      </c>
      <c r="E656" s="275">
        <v>3.61</v>
      </c>
      <c r="F656" s="279">
        <f>2.08+0.012</f>
        <v>2.0920000000000001</v>
      </c>
      <c r="G656" s="279">
        <v>4.74</v>
      </c>
      <c r="H656" s="29">
        <f t="shared" si="539"/>
        <v>5.1626166800000002</v>
      </c>
      <c r="I656" s="29">
        <f t="shared" si="540"/>
        <v>14.493024</v>
      </c>
      <c r="J656" s="11" t="s">
        <v>673</v>
      </c>
      <c r="K656" s="279" t="s">
        <v>939</v>
      </c>
      <c r="L656" s="37" t="s">
        <v>663</v>
      </c>
      <c r="M656" s="275">
        <f>9.31+4.64</f>
        <v>13.95</v>
      </c>
      <c r="N656" s="37">
        <v>26</v>
      </c>
      <c r="O656" s="275">
        <f>N656*M656*O$7/1.02</f>
        <v>414.84345882352937</v>
      </c>
      <c r="P656" s="275">
        <f>H656+I656+O656</f>
        <v>434.49909950352935</v>
      </c>
      <c r="Q656" s="275">
        <f>O656*E656</f>
        <v>1497.5848863529409</v>
      </c>
      <c r="R656" s="275">
        <f>P656*E656</f>
        <v>1568.5417492077408</v>
      </c>
    </row>
    <row r="657" spans="1:18" ht="36">
      <c r="A657" s="324">
        <v>23</v>
      </c>
      <c r="B657" s="328" t="s">
        <v>664</v>
      </c>
      <c r="C657" s="327" t="s">
        <v>671</v>
      </c>
      <c r="D657" s="324" t="s">
        <v>847</v>
      </c>
      <c r="E657" s="325">
        <v>3.61</v>
      </c>
      <c r="F657" s="324">
        <v>2.3199999999999998</v>
      </c>
      <c r="G657" s="324">
        <v>5.75</v>
      </c>
      <c r="H657" s="317">
        <f t="shared" si="539"/>
        <v>5.7252727999999991</v>
      </c>
      <c r="I657" s="317">
        <f t="shared" si="540"/>
        <v>17.581199999999999</v>
      </c>
      <c r="J657" s="11" t="s">
        <v>665</v>
      </c>
      <c r="K657" s="279" t="s">
        <v>845</v>
      </c>
      <c r="L657" s="37" t="s">
        <v>123</v>
      </c>
      <c r="M657" s="279">
        <v>2.08</v>
      </c>
      <c r="N657" s="37">
        <v>4</v>
      </c>
      <c r="O657" s="330">
        <f>((N657*M657)+(N658*M658)+(N659*M659)+(N660*M660)+(N661*M661)+(N662*M662))*O$7</f>
        <v>97.218444480000002</v>
      </c>
      <c r="P657" s="325">
        <f t="shared" ref="P657" si="541">H657+I657+O657</f>
        <v>120.52491728</v>
      </c>
      <c r="Q657" s="325">
        <f t="shared" ref="Q657" si="542">O657*E657</f>
        <v>350.95858457280002</v>
      </c>
      <c r="R657" s="325">
        <f t="shared" ref="R657" si="543">P657*E657</f>
        <v>435.09495138079996</v>
      </c>
    </row>
    <row r="658" spans="1:18" ht="36">
      <c r="A658" s="324"/>
      <c r="B658" s="328"/>
      <c r="C658" s="327"/>
      <c r="D658" s="324"/>
      <c r="E658" s="325"/>
      <c r="F658" s="324"/>
      <c r="G658" s="324"/>
      <c r="H658" s="317"/>
      <c r="I658" s="317"/>
      <c r="J658" s="11" t="s">
        <v>666</v>
      </c>
      <c r="K658" s="279" t="s">
        <v>845</v>
      </c>
      <c r="L658" s="37" t="s">
        <v>131</v>
      </c>
      <c r="M658" s="279">
        <v>7.28</v>
      </c>
      <c r="N658" s="37">
        <v>4</v>
      </c>
      <c r="O658" s="330"/>
      <c r="P658" s="325"/>
      <c r="Q658" s="325"/>
      <c r="R658" s="325"/>
    </row>
    <row r="659" spans="1:18" ht="36">
      <c r="A659" s="324"/>
      <c r="B659" s="328"/>
      <c r="C659" s="327"/>
      <c r="D659" s="324"/>
      <c r="E659" s="325"/>
      <c r="F659" s="324"/>
      <c r="G659" s="324"/>
      <c r="H659" s="317"/>
      <c r="I659" s="317"/>
      <c r="J659" s="11" t="s">
        <v>667</v>
      </c>
      <c r="K659" s="279" t="s">
        <v>845</v>
      </c>
      <c r="L659" s="37" t="s">
        <v>179</v>
      </c>
      <c r="M659" s="279">
        <v>4.16</v>
      </c>
      <c r="N659" s="37">
        <v>4</v>
      </c>
      <c r="O659" s="330"/>
      <c r="P659" s="325"/>
      <c r="Q659" s="325"/>
      <c r="R659" s="325"/>
    </row>
    <row r="660" spans="1:18" ht="18">
      <c r="A660" s="324"/>
      <c r="B660" s="328"/>
      <c r="C660" s="327"/>
      <c r="D660" s="324"/>
      <c r="E660" s="325"/>
      <c r="F660" s="324"/>
      <c r="G660" s="324"/>
      <c r="H660" s="317"/>
      <c r="I660" s="317"/>
      <c r="J660" s="11" t="s">
        <v>668</v>
      </c>
      <c r="K660" s="279" t="s">
        <v>845</v>
      </c>
      <c r="L660" s="37" t="s">
        <v>669</v>
      </c>
      <c r="M660" s="279">
        <v>2.08</v>
      </c>
      <c r="N660" s="37">
        <v>4</v>
      </c>
      <c r="O660" s="330"/>
      <c r="P660" s="325"/>
      <c r="Q660" s="325"/>
      <c r="R660" s="325"/>
    </row>
    <row r="661" spans="1:18" ht="36">
      <c r="A661" s="324"/>
      <c r="B661" s="328"/>
      <c r="C661" s="327"/>
      <c r="D661" s="324"/>
      <c r="E661" s="325"/>
      <c r="F661" s="324"/>
      <c r="G661" s="324"/>
      <c r="H661" s="317"/>
      <c r="I661" s="317"/>
      <c r="J661" s="11" t="s">
        <v>670</v>
      </c>
      <c r="K661" s="279" t="s">
        <v>845</v>
      </c>
      <c r="L661" s="37" t="s">
        <v>1027</v>
      </c>
      <c r="M661" s="279">
        <v>5.2</v>
      </c>
      <c r="N661" s="37">
        <v>4</v>
      </c>
      <c r="O661" s="330"/>
      <c r="P661" s="325"/>
      <c r="Q661" s="325"/>
      <c r="R661" s="325"/>
    </row>
    <row r="662" spans="1:18" ht="18">
      <c r="A662" s="324"/>
      <c r="B662" s="328"/>
      <c r="C662" s="327"/>
      <c r="D662" s="324"/>
      <c r="E662" s="325"/>
      <c r="F662" s="324"/>
      <c r="G662" s="324"/>
      <c r="H662" s="317"/>
      <c r="I662" s="317"/>
      <c r="J662" s="11" t="s">
        <v>117</v>
      </c>
      <c r="K662" s="279" t="s">
        <v>845</v>
      </c>
      <c r="L662" s="38"/>
      <c r="M662" s="279">
        <v>0.66</v>
      </c>
      <c r="N662" s="37">
        <v>0.2</v>
      </c>
      <c r="O662" s="330"/>
      <c r="P662" s="325"/>
      <c r="Q662" s="325"/>
      <c r="R662" s="325"/>
    </row>
    <row r="663" spans="1:18" ht="18">
      <c r="A663" s="279"/>
      <c r="B663" s="13"/>
      <c r="C663" s="17" t="s">
        <v>843</v>
      </c>
      <c r="D663" s="279"/>
      <c r="E663" s="279"/>
      <c r="F663" s="279"/>
      <c r="G663" s="279"/>
      <c r="H663" s="275"/>
      <c r="I663" s="275"/>
      <c r="J663" s="11"/>
      <c r="K663" s="279"/>
      <c r="L663" s="38"/>
      <c r="M663" s="37"/>
      <c r="N663" s="37"/>
      <c r="O663" s="275"/>
      <c r="P663" s="275"/>
      <c r="Q663" s="275"/>
      <c r="R663" s="275"/>
    </row>
    <row r="664" spans="1:18" ht="54">
      <c r="A664" s="277">
        <v>24</v>
      </c>
      <c r="B664" s="277" t="s">
        <v>144</v>
      </c>
      <c r="C664" s="11" t="s">
        <v>681</v>
      </c>
      <c r="D664" s="279" t="s">
        <v>248</v>
      </c>
      <c r="E664" s="277">
        <v>130</v>
      </c>
      <c r="F664" s="277">
        <v>0.44</v>
      </c>
      <c r="G664" s="11"/>
      <c r="H664" s="29">
        <f t="shared" ref="H664:H670" si="544">F664*H$7</f>
        <v>1.0858276</v>
      </c>
      <c r="I664" s="29"/>
      <c r="J664" s="11"/>
      <c r="K664" s="279"/>
      <c r="L664" s="38"/>
      <c r="M664" s="39"/>
      <c r="N664" s="37"/>
      <c r="O664" s="275"/>
      <c r="P664" s="275">
        <f t="shared" ref="P664:P669" si="545">H664+I664+O664</f>
        <v>1.0858276</v>
      </c>
      <c r="Q664" s="275"/>
      <c r="R664" s="275">
        <f t="shared" ref="R664:R669" si="546">P664*E664</f>
        <v>141.157588</v>
      </c>
    </row>
    <row r="665" spans="1:18" ht="18">
      <c r="A665" s="279">
        <v>25</v>
      </c>
      <c r="B665" s="13" t="s">
        <v>1251</v>
      </c>
      <c r="C665" s="11" t="s">
        <v>658</v>
      </c>
      <c r="D665" s="279" t="s">
        <v>939</v>
      </c>
      <c r="E665" s="279">
        <v>11.7</v>
      </c>
      <c r="F665" s="279"/>
      <c r="G665" s="279"/>
      <c r="H665" s="29"/>
      <c r="I665" s="281">
        <f>0.278*1.1</f>
        <v>0.30580000000000007</v>
      </c>
      <c r="J665" s="279"/>
      <c r="K665" s="279"/>
      <c r="L665" s="37"/>
      <c r="M665" s="37"/>
      <c r="N665" s="37"/>
      <c r="O665" s="275"/>
      <c r="P665" s="275">
        <f t="shared" si="545"/>
        <v>0.30580000000000007</v>
      </c>
      <c r="Q665" s="275"/>
      <c r="R665" s="275">
        <f t="shared" si="546"/>
        <v>3.5778600000000007</v>
      </c>
    </row>
    <row r="666" spans="1:18" ht="36">
      <c r="A666" s="279">
        <v>26</v>
      </c>
      <c r="B666" s="277" t="s">
        <v>652</v>
      </c>
      <c r="C666" s="11" t="s">
        <v>903</v>
      </c>
      <c r="D666" s="279" t="s">
        <v>844</v>
      </c>
      <c r="E666" s="279">
        <v>0.23</v>
      </c>
      <c r="F666" s="279"/>
      <c r="G666" s="279">
        <f>140+117.4</f>
        <v>257.39999999999998</v>
      </c>
      <c r="H666" s="29"/>
      <c r="I666" s="29">
        <f t="shared" ref="I666:I670" si="547">G666*I$7</f>
        <v>787.02623999999992</v>
      </c>
      <c r="J666" s="11"/>
      <c r="K666" s="279"/>
      <c r="L666" s="37"/>
      <c r="M666" s="37"/>
      <c r="N666" s="37"/>
      <c r="O666" s="275"/>
      <c r="P666" s="275">
        <f t="shared" si="545"/>
        <v>787.02623999999992</v>
      </c>
      <c r="Q666" s="275"/>
      <c r="R666" s="275">
        <f t="shared" si="546"/>
        <v>181.01603519999998</v>
      </c>
    </row>
    <row r="667" spans="1:18" ht="54">
      <c r="A667" s="279">
        <v>27</v>
      </c>
      <c r="B667" s="279" t="s">
        <v>260</v>
      </c>
      <c r="C667" s="11" t="s">
        <v>904</v>
      </c>
      <c r="D667" s="279" t="s">
        <v>844</v>
      </c>
      <c r="E667" s="276">
        <v>0.23</v>
      </c>
      <c r="F667" s="279">
        <v>5.92</v>
      </c>
      <c r="G667" s="279">
        <v>187.67</v>
      </c>
      <c r="H667" s="29">
        <f t="shared" si="544"/>
        <v>14.6093168</v>
      </c>
      <c r="I667" s="29">
        <f t="shared" si="547"/>
        <v>573.81979199999989</v>
      </c>
      <c r="J667" s="11"/>
      <c r="K667" s="279"/>
      <c r="L667" s="37"/>
      <c r="M667" s="37"/>
      <c r="N667" s="37"/>
      <c r="O667" s="275"/>
      <c r="P667" s="275">
        <f t="shared" si="545"/>
        <v>588.42910879999988</v>
      </c>
      <c r="Q667" s="275"/>
      <c r="R667" s="275">
        <f t="shared" si="546"/>
        <v>135.33869502399997</v>
      </c>
    </row>
    <row r="668" spans="1:18" ht="18">
      <c r="A668" s="279">
        <v>28</v>
      </c>
      <c r="B668" s="13" t="s">
        <v>1251</v>
      </c>
      <c r="C668" s="11" t="s">
        <v>658</v>
      </c>
      <c r="D668" s="279" t="s">
        <v>939</v>
      </c>
      <c r="E668" s="279">
        <v>436.3</v>
      </c>
      <c r="F668" s="279"/>
      <c r="G668" s="279"/>
      <c r="H668" s="29"/>
      <c r="I668" s="281">
        <f>0.278*1.1</f>
        <v>0.30580000000000007</v>
      </c>
      <c r="J668" s="279"/>
      <c r="K668" s="279"/>
      <c r="L668" s="37"/>
      <c r="M668" s="37"/>
      <c r="N668" s="37"/>
      <c r="O668" s="275"/>
      <c r="P668" s="275">
        <f t="shared" si="545"/>
        <v>0.30580000000000007</v>
      </c>
      <c r="Q668" s="275"/>
      <c r="R668" s="275">
        <f t="shared" si="546"/>
        <v>133.42054000000005</v>
      </c>
    </row>
    <row r="669" spans="1:18" ht="36">
      <c r="A669" s="279">
        <v>29</v>
      </c>
      <c r="B669" s="279" t="s">
        <v>653</v>
      </c>
      <c r="C669" s="11" t="s">
        <v>654</v>
      </c>
      <c r="D669" s="279" t="s">
        <v>847</v>
      </c>
      <c r="E669" s="276">
        <v>15.308999999999999</v>
      </c>
      <c r="F669" s="279"/>
      <c r="G669" s="279">
        <v>9.4</v>
      </c>
      <c r="H669" s="29"/>
      <c r="I669" s="29">
        <f t="shared" si="547"/>
        <v>28.741440000000001</v>
      </c>
      <c r="J669" s="11"/>
      <c r="K669" s="279"/>
      <c r="L669" s="37"/>
      <c r="M669" s="37"/>
      <c r="N669" s="37"/>
      <c r="O669" s="275"/>
      <c r="P669" s="275">
        <f t="shared" si="545"/>
        <v>28.741440000000001</v>
      </c>
      <c r="Q669" s="275"/>
      <c r="R669" s="275">
        <f t="shared" si="546"/>
        <v>440.00270496000002</v>
      </c>
    </row>
    <row r="670" spans="1:18" ht="54">
      <c r="A670" s="324">
        <v>30</v>
      </c>
      <c r="B670" s="324" t="s">
        <v>180</v>
      </c>
      <c r="C670" s="327" t="s">
        <v>680</v>
      </c>
      <c r="D670" s="324" t="s">
        <v>940</v>
      </c>
      <c r="E670" s="325">
        <v>10.84</v>
      </c>
      <c r="F670" s="324">
        <v>59.2</v>
      </c>
      <c r="G670" s="324">
        <v>0.71</v>
      </c>
      <c r="H670" s="317">
        <f t="shared" si="544"/>
        <v>146.09316799999999</v>
      </c>
      <c r="I670" s="317">
        <f t="shared" si="547"/>
        <v>2.1708959999999999</v>
      </c>
      <c r="J670" s="11" t="s">
        <v>182</v>
      </c>
      <c r="K670" s="279" t="s">
        <v>248</v>
      </c>
      <c r="L670" s="37" t="s">
        <v>1035</v>
      </c>
      <c r="M670" s="37">
        <v>100</v>
      </c>
      <c r="N670" s="37">
        <v>5.75</v>
      </c>
      <c r="O670" s="330">
        <f>((N670*M670)+(N671*M671)/1.02+(N672*M672))*O$7</f>
        <v>874.61193651764688</v>
      </c>
      <c r="P670" s="325">
        <f t="shared" ref="P670" si="548">H670+I670+O670</f>
        <v>1022.8760005176468</v>
      </c>
      <c r="Q670" s="325">
        <f t="shared" ref="Q670" si="549">O670*E670</f>
        <v>9480.7933918512917</v>
      </c>
      <c r="R670" s="325">
        <f t="shared" ref="R670" si="550">P670*E670</f>
        <v>11087.975845611292</v>
      </c>
    </row>
    <row r="671" spans="1:18" ht="18">
      <c r="A671" s="324"/>
      <c r="B671" s="324"/>
      <c r="C671" s="327"/>
      <c r="D671" s="324"/>
      <c r="E671" s="325"/>
      <c r="F671" s="324"/>
      <c r="G671" s="324"/>
      <c r="H671" s="317"/>
      <c r="I671" s="317"/>
      <c r="J671" s="20" t="s">
        <v>865</v>
      </c>
      <c r="K671" s="279" t="s">
        <v>845</v>
      </c>
      <c r="L671" s="37" t="s">
        <v>114</v>
      </c>
      <c r="M671" s="279">
        <v>5.9</v>
      </c>
      <c r="N671" s="37">
        <v>29.93</v>
      </c>
      <c r="O671" s="330"/>
      <c r="P671" s="325"/>
      <c r="Q671" s="325"/>
      <c r="R671" s="325"/>
    </row>
    <row r="672" spans="1:18" ht="18">
      <c r="A672" s="324"/>
      <c r="B672" s="324"/>
      <c r="C672" s="327"/>
      <c r="D672" s="324"/>
      <c r="E672" s="325"/>
      <c r="F672" s="324"/>
      <c r="G672" s="324"/>
      <c r="H672" s="317"/>
      <c r="I672" s="317"/>
      <c r="J672" s="20" t="s">
        <v>115</v>
      </c>
      <c r="K672" s="279" t="s">
        <v>845</v>
      </c>
      <c r="L672" s="38" t="s">
        <v>116</v>
      </c>
      <c r="M672" s="279">
        <v>0.06</v>
      </c>
      <c r="N672" s="37">
        <v>26</v>
      </c>
      <c r="O672" s="330"/>
      <c r="P672" s="325"/>
      <c r="Q672" s="325"/>
      <c r="R672" s="325"/>
    </row>
    <row r="673" spans="1:18" ht="18">
      <c r="A673" s="324">
        <v>31</v>
      </c>
      <c r="B673" s="328" t="s">
        <v>212</v>
      </c>
      <c r="C673" s="327" t="s">
        <v>880</v>
      </c>
      <c r="D673" s="324" t="s">
        <v>845</v>
      </c>
      <c r="E673" s="324">
        <v>16.68</v>
      </c>
      <c r="F673" s="324">
        <v>1.55</v>
      </c>
      <c r="G673" s="324">
        <v>0.33</v>
      </c>
      <c r="H673" s="317">
        <f t="shared" ref="H673" si="551">F673*H$7</f>
        <v>3.8250744999999999</v>
      </c>
      <c r="I673" s="317">
        <f t="shared" ref="I673" si="552">G673*I$7</f>
        <v>1.0090079999999999</v>
      </c>
      <c r="J673" s="11" t="s">
        <v>865</v>
      </c>
      <c r="K673" s="279" t="s">
        <v>845</v>
      </c>
      <c r="L673" s="37" t="s">
        <v>114</v>
      </c>
      <c r="M673" s="279">
        <v>1.02</v>
      </c>
      <c r="N673" s="37">
        <v>29.93</v>
      </c>
      <c r="O673" s="325">
        <f>((N673*M673)/1.02+(N674*M674)+(N675*M675)+(N676*M676))*O$7</f>
        <v>41.301389279999995</v>
      </c>
      <c r="P673" s="325">
        <f>H673+I673+O673</f>
        <v>46.135471779999996</v>
      </c>
      <c r="Q673" s="325">
        <f t="shared" ref="Q673" si="553">O673*E673</f>
        <v>688.90717319039993</v>
      </c>
      <c r="R673" s="325">
        <f>P673*E673</f>
        <v>769.53966929039996</v>
      </c>
    </row>
    <row r="674" spans="1:18" ht="18">
      <c r="A674" s="324"/>
      <c r="B674" s="328"/>
      <c r="C674" s="327"/>
      <c r="D674" s="324"/>
      <c r="E674" s="324"/>
      <c r="F674" s="324"/>
      <c r="G674" s="324"/>
      <c r="H674" s="317"/>
      <c r="I674" s="317"/>
      <c r="J674" s="11" t="s">
        <v>79</v>
      </c>
      <c r="K674" s="279" t="s">
        <v>846</v>
      </c>
      <c r="L674" s="37"/>
      <c r="M674" s="279">
        <v>0.71699999999999997</v>
      </c>
      <c r="N674" s="37">
        <v>3.5</v>
      </c>
      <c r="O674" s="325"/>
      <c r="P674" s="325"/>
      <c r="Q674" s="325"/>
      <c r="R674" s="325"/>
    </row>
    <row r="675" spans="1:18" ht="18">
      <c r="A675" s="324"/>
      <c r="B675" s="328"/>
      <c r="C675" s="327"/>
      <c r="D675" s="324"/>
      <c r="E675" s="324"/>
      <c r="F675" s="324"/>
      <c r="G675" s="324"/>
      <c r="H675" s="317"/>
      <c r="I675" s="317"/>
      <c r="J675" s="20" t="s">
        <v>80</v>
      </c>
      <c r="K675" s="279" t="s">
        <v>845</v>
      </c>
      <c r="L675" s="40" t="s">
        <v>978</v>
      </c>
      <c r="M675" s="279">
        <v>1.6500000000000001E-2</v>
      </c>
      <c r="N675" s="37">
        <v>125</v>
      </c>
      <c r="O675" s="325"/>
      <c r="P675" s="325"/>
      <c r="Q675" s="325"/>
      <c r="R675" s="325"/>
    </row>
    <row r="676" spans="1:18" ht="18">
      <c r="A676" s="324"/>
      <c r="B676" s="328"/>
      <c r="C676" s="327"/>
      <c r="D676" s="324"/>
      <c r="E676" s="324"/>
      <c r="F676" s="324"/>
      <c r="G676" s="324"/>
      <c r="H676" s="317"/>
      <c r="I676" s="317"/>
      <c r="J676" s="20" t="s">
        <v>134</v>
      </c>
      <c r="K676" s="279" t="s">
        <v>124</v>
      </c>
      <c r="L676" s="40" t="s">
        <v>1019</v>
      </c>
      <c r="M676" s="279">
        <v>0.9</v>
      </c>
      <c r="N676" s="37">
        <v>1</v>
      </c>
      <c r="O676" s="325"/>
      <c r="P676" s="325"/>
      <c r="Q676" s="325"/>
      <c r="R676" s="325"/>
    </row>
    <row r="677" spans="1:18" ht="18">
      <c r="A677" s="324">
        <v>32</v>
      </c>
      <c r="B677" s="328" t="s">
        <v>167</v>
      </c>
      <c r="C677" s="327" t="s">
        <v>682</v>
      </c>
      <c r="D677" s="324" t="s">
        <v>845</v>
      </c>
      <c r="E677" s="324">
        <v>159.72</v>
      </c>
      <c r="F677" s="324">
        <v>0.08</v>
      </c>
      <c r="G677" s="324">
        <v>0.26</v>
      </c>
      <c r="H677" s="317">
        <f t="shared" ref="H677" si="554">F677*H$7</f>
        <v>0.19742319999999999</v>
      </c>
      <c r="I677" s="317">
        <f t="shared" ref="I677" si="555">G677*I$7</f>
        <v>0.79497600000000002</v>
      </c>
      <c r="J677" s="11" t="s">
        <v>168</v>
      </c>
      <c r="K677" s="279" t="s">
        <v>845</v>
      </c>
      <c r="L677" s="37" t="s">
        <v>1026</v>
      </c>
      <c r="M677" s="279">
        <v>1.22</v>
      </c>
      <c r="N677" s="37">
        <v>6</v>
      </c>
      <c r="O677" s="325">
        <f>((N677*M677)+(N678*M678))*O$7</f>
        <v>8.5561377600000004</v>
      </c>
      <c r="P677" s="325">
        <f t="shared" ref="P677" si="556">H677+I677+O677</f>
        <v>9.5485369599999999</v>
      </c>
      <c r="Q677" s="325">
        <f t="shared" ref="Q677" si="557">O677*E677</f>
        <v>1366.5863230272</v>
      </c>
      <c r="R677" s="325">
        <f t="shared" ref="R677" si="558">P677*E677</f>
        <v>1525.0923232512</v>
      </c>
    </row>
    <row r="678" spans="1:18" ht="18">
      <c r="A678" s="324"/>
      <c r="B678" s="328"/>
      <c r="C678" s="327"/>
      <c r="D678" s="324"/>
      <c r="E678" s="324"/>
      <c r="F678" s="324"/>
      <c r="G678" s="324"/>
      <c r="H678" s="317"/>
      <c r="I678" s="317"/>
      <c r="J678" s="11" t="s">
        <v>117</v>
      </c>
      <c r="K678" s="279" t="s">
        <v>845</v>
      </c>
      <c r="L678" s="124"/>
      <c r="M678" s="279">
        <v>7.0000000000000007E-2</v>
      </c>
      <c r="N678" s="37">
        <v>0.2</v>
      </c>
      <c r="O678" s="325"/>
      <c r="P678" s="325"/>
      <c r="Q678" s="325"/>
      <c r="R678" s="325"/>
    </row>
    <row r="679" spans="1:18" ht="54">
      <c r="A679" s="324">
        <v>33</v>
      </c>
      <c r="B679" s="328" t="s">
        <v>563</v>
      </c>
      <c r="C679" s="327" t="s">
        <v>1017</v>
      </c>
      <c r="D679" s="324" t="s">
        <v>847</v>
      </c>
      <c r="E679" s="325">
        <v>13.31</v>
      </c>
      <c r="F679" s="324">
        <v>0.82299999999999995</v>
      </c>
      <c r="G679" s="324"/>
      <c r="H679" s="317">
        <f t="shared" ref="H679" si="559">F679*H$7</f>
        <v>2.0309911699999996</v>
      </c>
      <c r="I679" s="317"/>
      <c r="J679" s="11" t="s">
        <v>928</v>
      </c>
      <c r="K679" s="279" t="s">
        <v>939</v>
      </c>
      <c r="L679" s="37" t="s">
        <v>564</v>
      </c>
      <c r="M679" s="37">
        <v>7.14</v>
      </c>
      <c r="N679" s="37">
        <v>28</v>
      </c>
      <c r="O679" s="325">
        <f>((N679*M679)/1.02+(N680*M680))*O$7</f>
        <v>232.06802879999992</v>
      </c>
      <c r="P679" s="325">
        <f t="shared" ref="P679" si="560">H679+I679+O679</f>
        <v>234.09901996999992</v>
      </c>
      <c r="Q679" s="325">
        <f t="shared" ref="Q679" si="561">O679*E679</f>
        <v>3088.8254633279989</v>
      </c>
      <c r="R679" s="325">
        <f t="shared" ref="R679" si="562">P679*E679</f>
        <v>3115.8579558006991</v>
      </c>
    </row>
    <row r="680" spans="1:18" ht="18">
      <c r="A680" s="324"/>
      <c r="B680" s="328"/>
      <c r="C680" s="327"/>
      <c r="D680" s="324"/>
      <c r="E680" s="325"/>
      <c r="F680" s="324"/>
      <c r="G680" s="324"/>
      <c r="H680" s="317"/>
      <c r="I680" s="317"/>
      <c r="J680" s="11" t="s">
        <v>292</v>
      </c>
      <c r="K680" s="279" t="s">
        <v>845</v>
      </c>
      <c r="L680" s="40" t="s">
        <v>285</v>
      </c>
      <c r="M680" s="37">
        <v>0.5</v>
      </c>
      <c r="N680" s="37">
        <v>5.84</v>
      </c>
      <c r="O680" s="325"/>
      <c r="P680" s="325"/>
      <c r="Q680" s="325"/>
      <c r="R680" s="325"/>
    </row>
    <row r="681" spans="1:18" ht="18">
      <c r="A681" s="279"/>
      <c r="B681" s="277"/>
      <c r="C681" s="17" t="s">
        <v>690</v>
      </c>
      <c r="D681" s="279"/>
      <c r="E681" s="275"/>
      <c r="F681" s="279"/>
      <c r="G681" s="279"/>
      <c r="H681" s="275"/>
      <c r="I681" s="275"/>
      <c r="J681" s="11"/>
      <c r="K681" s="279"/>
      <c r="L681" s="37"/>
      <c r="M681" s="29"/>
      <c r="N681" s="37"/>
      <c r="O681" s="275"/>
      <c r="P681" s="275"/>
      <c r="Q681" s="275"/>
      <c r="R681" s="275"/>
    </row>
    <row r="682" spans="1:18" ht="18">
      <c r="A682" s="324">
        <v>34</v>
      </c>
      <c r="B682" s="328" t="s">
        <v>676</v>
      </c>
      <c r="C682" s="327" t="s">
        <v>879</v>
      </c>
      <c r="D682" s="324" t="s">
        <v>845</v>
      </c>
      <c r="E682" s="329">
        <v>1.2</v>
      </c>
      <c r="F682" s="324">
        <v>4.49</v>
      </c>
      <c r="G682" s="324">
        <v>1.23</v>
      </c>
      <c r="H682" s="317">
        <f t="shared" ref="H682" si="563">F682*H$7</f>
        <v>11.0803771</v>
      </c>
      <c r="I682" s="317">
        <f t="shared" ref="I682" si="564">G682*I$7</f>
        <v>3.7608479999999997</v>
      </c>
      <c r="J682" s="11" t="s">
        <v>850</v>
      </c>
      <c r="K682" s="279" t="s">
        <v>845</v>
      </c>
      <c r="L682" s="37" t="s">
        <v>141</v>
      </c>
      <c r="M682" s="279">
        <v>1.0149999999999999</v>
      </c>
      <c r="N682" s="37">
        <v>31.39</v>
      </c>
      <c r="O682" s="330">
        <f>((N682*M682)/1.02+(N683*M683)+(N684*M684))*O$7</f>
        <v>47.442730929411766</v>
      </c>
      <c r="P682" s="325">
        <f t="shared" ref="P682" si="565">H682+I682+O682</f>
        <v>62.283956029411769</v>
      </c>
      <c r="Q682" s="325">
        <f t="shared" ref="Q682" si="566">O682*E682</f>
        <v>56.931277115294115</v>
      </c>
      <c r="R682" s="325">
        <f t="shared" ref="R682" si="567">P682*E682</f>
        <v>74.740747235294123</v>
      </c>
    </row>
    <row r="683" spans="1:18" ht="18">
      <c r="A683" s="324"/>
      <c r="B683" s="328"/>
      <c r="C683" s="327"/>
      <c r="D683" s="324"/>
      <c r="E683" s="329"/>
      <c r="F683" s="324"/>
      <c r="G683" s="324"/>
      <c r="H683" s="317"/>
      <c r="I683" s="317"/>
      <c r="J683" s="11" t="s">
        <v>79</v>
      </c>
      <c r="K683" s="279" t="s">
        <v>846</v>
      </c>
      <c r="L683" s="37"/>
      <c r="M683" s="279">
        <v>1.28</v>
      </c>
      <c r="N683" s="37">
        <v>3.5</v>
      </c>
      <c r="O683" s="330"/>
      <c r="P683" s="325"/>
      <c r="Q683" s="325"/>
      <c r="R683" s="325"/>
    </row>
    <row r="684" spans="1:18" ht="18">
      <c r="A684" s="324"/>
      <c r="B684" s="328"/>
      <c r="C684" s="327"/>
      <c r="D684" s="324"/>
      <c r="E684" s="329"/>
      <c r="F684" s="324"/>
      <c r="G684" s="324"/>
      <c r="H684" s="317"/>
      <c r="I684" s="317"/>
      <c r="J684" s="11" t="s">
        <v>80</v>
      </c>
      <c r="K684" s="279" t="s">
        <v>845</v>
      </c>
      <c r="L684" s="40" t="s">
        <v>978</v>
      </c>
      <c r="M684" s="279">
        <v>3.9600000000000003E-2</v>
      </c>
      <c r="N684" s="37">
        <v>125</v>
      </c>
      <c r="O684" s="330"/>
      <c r="P684" s="325"/>
      <c r="Q684" s="325"/>
      <c r="R684" s="325"/>
    </row>
    <row r="685" spans="1:18" ht="18">
      <c r="A685" s="279"/>
      <c r="B685" s="279"/>
      <c r="C685" s="17" t="s">
        <v>691</v>
      </c>
      <c r="D685" s="279"/>
      <c r="E685" s="279"/>
      <c r="F685" s="279"/>
      <c r="G685" s="279"/>
      <c r="H685" s="275"/>
      <c r="I685" s="275"/>
      <c r="J685" s="11"/>
      <c r="K685" s="279"/>
      <c r="L685" s="37"/>
      <c r="M685" s="37"/>
      <c r="N685" s="37"/>
      <c r="O685" s="275"/>
      <c r="P685" s="275"/>
      <c r="Q685" s="275"/>
      <c r="R685" s="275"/>
    </row>
    <row r="686" spans="1:18" ht="54">
      <c r="A686" s="279">
        <v>35</v>
      </c>
      <c r="B686" s="279" t="s">
        <v>683</v>
      </c>
      <c r="C686" s="11" t="s">
        <v>689</v>
      </c>
      <c r="D686" s="279" t="s">
        <v>845</v>
      </c>
      <c r="E686" s="14">
        <v>0.4</v>
      </c>
      <c r="F686" s="279">
        <v>4.4000000000000004</v>
      </c>
      <c r="G686" s="279">
        <v>4.3</v>
      </c>
      <c r="H686" s="29">
        <f t="shared" ref="H686:H690" si="568">F686*H$7</f>
        <v>10.858276</v>
      </c>
      <c r="I686" s="29">
        <f t="shared" ref="I686:I690" si="569">G686*I$7</f>
        <v>13.147679999999999</v>
      </c>
      <c r="J686" s="11"/>
      <c r="K686" s="279"/>
      <c r="L686" s="37"/>
      <c r="M686" s="37"/>
      <c r="N686" s="37"/>
      <c r="O686" s="275"/>
      <c r="P686" s="275">
        <f>H686+I686+O686</f>
        <v>24.005955999999998</v>
      </c>
      <c r="Q686" s="275"/>
      <c r="R686" s="275">
        <f>P686*E686</f>
        <v>9.6023823999999998</v>
      </c>
    </row>
    <row r="687" spans="1:18" ht="36">
      <c r="A687" s="279">
        <v>36</v>
      </c>
      <c r="B687" s="279" t="s">
        <v>162</v>
      </c>
      <c r="C687" s="11" t="s">
        <v>684</v>
      </c>
      <c r="D687" s="279" t="s">
        <v>939</v>
      </c>
      <c r="E687" s="14">
        <v>0.4</v>
      </c>
      <c r="F687" s="279">
        <v>0.23</v>
      </c>
      <c r="G687" s="279"/>
      <c r="H687" s="29">
        <f t="shared" si="568"/>
        <v>0.56759170000000003</v>
      </c>
      <c r="I687" s="29"/>
      <c r="J687" s="279"/>
      <c r="K687" s="279"/>
      <c r="L687" s="37"/>
      <c r="M687" s="37"/>
      <c r="N687" s="37"/>
      <c r="O687" s="275"/>
      <c r="P687" s="275">
        <f>H687+I687+O687</f>
        <v>0.56759170000000003</v>
      </c>
      <c r="Q687" s="275"/>
      <c r="R687" s="275">
        <f>P687*E687</f>
        <v>0.22703668000000002</v>
      </c>
    </row>
    <row r="688" spans="1:18" ht="18">
      <c r="A688" s="279">
        <v>37</v>
      </c>
      <c r="B688" s="13" t="s">
        <v>1251</v>
      </c>
      <c r="C688" s="11" t="s">
        <v>658</v>
      </c>
      <c r="D688" s="279" t="s">
        <v>939</v>
      </c>
      <c r="E688" s="279">
        <v>0.8</v>
      </c>
      <c r="F688" s="279"/>
      <c r="G688" s="279"/>
      <c r="H688" s="29"/>
      <c r="I688" s="281">
        <f>0.278*1.1</f>
        <v>0.30580000000000007</v>
      </c>
      <c r="J688" s="279"/>
      <c r="K688" s="279"/>
      <c r="L688" s="37"/>
      <c r="M688" s="37"/>
      <c r="N688" s="37"/>
      <c r="O688" s="275"/>
      <c r="P688" s="275">
        <f>H688+I688+O688</f>
        <v>0.30580000000000007</v>
      </c>
      <c r="Q688" s="275"/>
      <c r="R688" s="275">
        <f>P688*E688</f>
        <v>0.24464000000000008</v>
      </c>
    </row>
    <row r="689" spans="1:18" ht="54">
      <c r="A689" s="279">
        <v>38</v>
      </c>
      <c r="B689" s="278" t="s">
        <v>139</v>
      </c>
      <c r="C689" s="11" t="s">
        <v>685</v>
      </c>
      <c r="D689" s="279" t="s">
        <v>847</v>
      </c>
      <c r="E689" s="275">
        <v>0.1</v>
      </c>
      <c r="F689" s="279">
        <v>10.199999999999999</v>
      </c>
      <c r="G689" s="279">
        <v>1.41</v>
      </c>
      <c r="H689" s="29">
        <f t="shared" si="568"/>
        <v>25.171457999999998</v>
      </c>
      <c r="I689" s="29">
        <f t="shared" si="569"/>
        <v>4.3112159999999999</v>
      </c>
      <c r="J689" s="11" t="s">
        <v>115</v>
      </c>
      <c r="K689" s="279" t="s">
        <v>845</v>
      </c>
      <c r="L689" s="38" t="s">
        <v>116</v>
      </c>
      <c r="M689" s="279">
        <v>3.06</v>
      </c>
      <c r="N689" s="37">
        <v>26</v>
      </c>
      <c r="O689" s="275">
        <f>N689*M689*O$7</f>
        <v>92.817878399999998</v>
      </c>
      <c r="P689" s="275">
        <f>H689+I689+O689</f>
        <v>122.30055239999999</v>
      </c>
      <c r="Q689" s="275">
        <f>O689*E689</f>
        <v>9.2817878399999998</v>
      </c>
      <c r="R689" s="275">
        <f>P689*E689</f>
        <v>12.230055239999999</v>
      </c>
    </row>
    <row r="690" spans="1:18" ht="36">
      <c r="A690" s="324">
        <v>39</v>
      </c>
      <c r="B690" s="328" t="s">
        <v>686</v>
      </c>
      <c r="C690" s="327" t="s">
        <v>687</v>
      </c>
      <c r="D690" s="324" t="s">
        <v>70</v>
      </c>
      <c r="E690" s="334">
        <v>5</v>
      </c>
      <c r="F690" s="324">
        <v>0.8</v>
      </c>
      <c r="G690" s="324">
        <v>0.09</v>
      </c>
      <c r="H690" s="317">
        <f t="shared" si="568"/>
        <v>1.974232</v>
      </c>
      <c r="I690" s="317">
        <f t="shared" si="569"/>
        <v>0.27518399999999998</v>
      </c>
      <c r="J690" s="11" t="s">
        <v>688</v>
      </c>
      <c r="K690" s="279" t="s">
        <v>70</v>
      </c>
      <c r="L690" s="40" t="s">
        <v>1073</v>
      </c>
      <c r="M690" s="37">
        <v>1</v>
      </c>
      <c r="N690" s="37">
        <v>82.22</v>
      </c>
      <c r="O690" s="325">
        <f>((N690*M690)+(N691*M691))*O$7</f>
        <v>98.897822759999997</v>
      </c>
      <c r="P690" s="325">
        <f t="shared" ref="P690" si="570">H690+I690+O690</f>
        <v>101.14723875999999</v>
      </c>
      <c r="Q690" s="325">
        <f t="shared" ref="Q690" si="571">O690*E690</f>
        <v>494.48911379999998</v>
      </c>
      <c r="R690" s="325">
        <f t="shared" ref="R690" si="572">P690*E690</f>
        <v>505.73619379999997</v>
      </c>
    </row>
    <row r="691" spans="1:18" ht="18">
      <c r="A691" s="324"/>
      <c r="B691" s="328"/>
      <c r="C691" s="327"/>
      <c r="D691" s="324"/>
      <c r="E691" s="334"/>
      <c r="F691" s="324"/>
      <c r="G691" s="324"/>
      <c r="H691" s="317"/>
      <c r="I691" s="317"/>
      <c r="J691" s="20" t="s">
        <v>127</v>
      </c>
      <c r="K691" s="279" t="s">
        <v>124</v>
      </c>
      <c r="L691" s="37"/>
      <c r="M691" s="37">
        <v>2.7</v>
      </c>
      <c r="N691" s="37">
        <v>0.94499999999999995</v>
      </c>
      <c r="O691" s="325"/>
      <c r="P691" s="325"/>
      <c r="Q691" s="325"/>
      <c r="R691" s="325"/>
    </row>
    <row r="692" spans="1:18" ht="18">
      <c r="A692" s="279"/>
      <c r="B692" s="279"/>
      <c r="C692" s="17" t="s">
        <v>692</v>
      </c>
      <c r="D692" s="279"/>
      <c r="E692" s="279"/>
      <c r="F692" s="279"/>
      <c r="G692" s="279"/>
      <c r="H692" s="275"/>
      <c r="I692" s="275"/>
      <c r="J692" s="11"/>
      <c r="K692" s="279"/>
      <c r="L692" s="37"/>
      <c r="M692" s="37"/>
      <c r="N692" s="37"/>
      <c r="O692" s="275"/>
      <c r="P692" s="275"/>
      <c r="Q692" s="275"/>
      <c r="R692" s="275"/>
    </row>
    <row r="693" spans="1:18" ht="54">
      <c r="A693" s="324">
        <v>40</v>
      </c>
      <c r="B693" s="324" t="s">
        <v>262</v>
      </c>
      <c r="C693" s="327" t="s">
        <v>693</v>
      </c>
      <c r="D693" s="324" t="s">
        <v>248</v>
      </c>
      <c r="E693" s="324">
        <v>51.2</v>
      </c>
      <c r="F693" s="324">
        <v>0.40100000000000002</v>
      </c>
      <c r="G693" s="324">
        <v>7.1000000000000004E-3</v>
      </c>
      <c r="H693" s="317">
        <f t="shared" ref="H693" si="573">F693*H$7</f>
        <v>0.98958379000000007</v>
      </c>
      <c r="I693" s="317">
        <f t="shared" ref="I693" si="574">G693*I$7</f>
        <v>2.1708959999999999E-2</v>
      </c>
      <c r="J693" s="11" t="s">
        <v>263</v>
      </c>
      <c r="K693" s="279" t="s">
        <v>248</v>
      </c>
      <c r="L693" s="37" t="s">
        <v>1036</v>
      </c>
      <c r="M693" s="37">
        <v>1</v>
      </c>
      <c r="N693" s="37">
        <f>1.25*2</f>
        <v>2.5</v>
      </c>
      <c r="O693" s="330">
        <f>((N693*M693)+(N694*M694)/1.02+(N695*M695))*O$7</f>
        <v>4.2698818122352939</v>
      </c>
      <c r="P693" s="325">
        <f t="shared" ref="P693" si="575">H693+I693+O693</f>
        <v>5.2811745622352939</v>
      </c>
      <c r="Q693" s="325">
        <f t="shared" ref="Q693" si="576">O693*E693</f>
        <v>218.61794878644707</v>
      </c>
      <c r="R693" s="325">
        <f t="shared" ref="R693" si="577">P693*E693</f>
        <v>270.39613758644708</v>
      </c>
    </row>
    <row r="694" spans="1:18" ht="18">
      <c r="A694" s="324"/>
      <c r="B694" s="324"/>
      <c r="C694" s="327"/>
      <c r="D694" s="324"/>
      <c r="E694" s="324"/>
      <c r="F694" s="324"/>
      <c r="G694" s="324"/>
      <c r="H694" s="317"/>
      <c r="I694" s="317"/>
      <c r="J694" s="20" t="s">
        <v>865</v>
      </c>
      <c r="K694" s="279" t="s">
        <v>845</v>
      </c>
      <c r="L694" s="37" t="s">
        <v>114</v>
      </c>
      <c r="M694" s="279">
        <v>3.9E-2</v>
      </c>
      <c r="N694" s="37">
        <v>29.93</v>
      </c>
      <c r="O694" s="330"/>
      <c r="P694" s="325"/>
      <c r="Q694" s="325"/>
      <c r="R694" s="325"/>
    </row>
    <row r="695" spans="1:18" ht="18">
      <c r="A695" s="324"/>
      <c r="B695" s="324"/>
      <c r="C695" s="327"/>
      <c r="D695" s="324"/>
      <c r="E695" s="324"/>
      <c r="F695" s="324"/>
      <c r="G695" s="324"/>
      <c r="H695" s="317"/>
      <c r="I695" s="317"/>
      <c r="J695" s="20" t="s">
        <v>115</v>
      </c>
      <c r="K695" s="279" t="s">
        <v>845</v>
      </c>
      <c r="L695" s="38" t="s">
        <v>116</v>
      </c>
      <c r="M695" s="279">
        <v>5.9999999999999995E-4</v>
      </c>
      <c r="N695" s="37">
        <v>26</v>
      </c>
      <c r="O695" s="330"/>
      <c r="P695" s="325"/>
      <c r="Q695" s="325"/>
      <c r="R695" s="325"/>
    </row>
    <row r="696" spans="1:18" ht="72">
      <c r="A696" s="279">
        <v>41</v>
      </c>
      <c r="B696" s="13" t="s">
        <v>282</v>
      </c>
      <c r="C696" s="11" t="s">
        <v>695</v>
      </c>
      <c r="D696" s="279" t="s">
        <v>845</v>
      </c>
      <c r="E696" s="279">
        <v>1.9</v>
      </c>
      <c r="F696" s="279">
        <v>1.67</v>
      </c>
      <c r="G696" s="279"/>
      <c r="H696" s="29">
        <f t="shared" ref="H696:H697" si="578">F696*H$7</f>
        <v>4.1212092999999994</v>
      </c>
      <c r="I696" s="29"/>
      <c r="J696" s="11" t="s">
        <v>168</v>
      </c>
      <c r="K696" s="279" t="s">
        <v>845</v>
      </c>
      <c r="L696" s="37" t="s">
        <v>1026</v>
      </c>
      <c r="M696" s="279">
        <v>1.25</v>
      </c>
      <c r="N696" s="37">
        <v>6</v>
      </c>
      <c r="O696" s="275">
        <f>N696*M696*O$7</f>
        <v>8.7497999999999987</v>
      </c>
      <c r="P696" s="275">
        <f>H696+I696+O696</f>
        <v>12.871009299999997</v>
      </c>
      <c r="Q696" s="275">
        <f>O696*E696</f>
        <v>16.624619999999997</v>
      </c>
      <c r="R696" s="275">
        <f>P696*E696</f>
        <v>24.454917669999993</v>
      </c>
    </row>
    <row r="697" spans="1:18" ht="18">
      <c r="A697" s="324">
        <v>42</v>
      </c>
      <c r="B697" s="328" t="s">
        <v>219</v>
      </c>
      <c r="C697" s="327" t="s">
        <v>878</v>
      </c>
      <c r="D697" s="324" t="s">
        <v>845</v>
      </c>
      <c r="E697" s="324">
        <v>1.9</v>
      </c>
      <c r="F697" s="324">
        <v>0.52</v>
      </c>
      <c r="G697" s="324">
        <v>0.34</v>
      </c>
      <c r="H697" s="317">
        <f t="shared" si="578"/>
        <v>1.2832508</v>
      </c>
      <c r="I697" s="317">
        <f t="shared" ref="I697" si="579">G697*I$7</f>
        <v>1.0395840000000001</v>
      </c>
      <c r="J697" s="11" t="s">
        <v>865</v>
      </c>
      <c r="K697" s="279" t="s">
        <v>845</v>
      </c>
      <c r="L697" s="37" t="s">
        <v>114</v>
      </c>
      <c r="M697" s="279">
        <v>1.02</v>
      </c>
      <c r="N697" s="37">
        <v>29.93</v>
      </c>
      <c r="O697" s="330">
        <f>((N697*M697)/1.02+(N698*M698)+(N699*M699))*O$7</f>
        <v>35.342075496</v>
      </c>
      <c r="P697" s="325">
        <f t="shared" ref="P697" si="580">H697+I697+O697</f>
        <v>37.664910296000002</v>
      </c>
      <c r="Q697" s="325">
        <f t="shared" ref="Q697" si="581">O697*E697</f>
        <v>67.149943442400001</v>
      </c>
      <c r="R697" s="325">
        <f t="shared" ref="R697" si="582">P697*E697</f>
        <v>71.5633295624</v>
      </c>
    </row>
    <row r="698" spans="1:18" ht="18">
      <c r="A698" s="324"/>
      <c r="B698" s="328"/>
      <c r="C698" s="327"/>
      <c r="D698" s="324"/>
      <c r="E698" s="324"/>
      <c r="F698" s="324"/>
      <c r="G698" s="324"/>
      <c r="H698" s="317"/>
      <c r="I698" s="317"/>
      <c r="J698" s="11" t="s">
        <v>79</v>
      </c>
      <c r="K698" s="279" t="s">
        <v>846</v>
      </c>
      <c r="L698" s="37"/>
      <c r="M698" s="279">
        <v>7.5399999999999995E-2</v>
      </c>
      <c r="N698" s="37">
        <v>3.5</v>
      </c>
      <c r="O698" s="330"/>
      <c r="P698" s="325"/>
      <c r="Q698" s="325"/>
      <c r="R698" s="325"/>
    </row>
    <row r="699" spans="1:18" ht="18">
      <c r="A699" s="324"/>
      <c r="B699" s="328"/>
      <c r="C699" s="327"/>
      <c r="D699" s="324"/>
      <c r="E699" s="324"/>
      <c r="F699" s="324"/>
      <c r="G699" s="324"/>
      <c r="H699" s="317"/>
      <c r="I699" s="317"/>
      <c r="J699" s="20" t="s">
        <v>80</v>
      </c>
      <c r="K699" s="279" t="s">
        <v>845</v>
      </c>
      <c r="L699" s="40" t="s">
        <v>978</v>
      </c>
      <c r="M699" s="279">
        <v>8.0000000000000004E-4</v>
      </c>
      <c r="N699" s="37">
        <v>125</v>
      </c>
      <c r="O699" s="330"/>
      <c r="P699" s="325"/>
      <c r="Q699" s="325"/>
      <c r="R699" s="325"/>
    </row>
    <row r="700" spans="1:18" ht="36">
      <c r="A700" s="324">
        <v>43</v>
      </c>
      <c r="B700" s="328" t="s">
        <v>186</v>
      </c>
      <c r="C700" s="327" t="s">
        <v>694</v>
      </c>
      <c r="D700" s="324" t="s">
        <v>846</v>
      </c>
      <c r="E700" s="324">
        <v>19.2</v>
      </c>
      <c r="F700" s="324">
        <v>2.15</v>
      </c>
      <c r="G700" s="324">
        <v>3.5999999999999997E-2</v>
      </c>
      <c r="H700" s="317">
        <f t="shared" ref="H700" si="583">F700*H$7</f>
        <v>5.3057485</v>
      </c>
      <c r="I700" s="317">
        <f t="shared" ref="I700" si="584">G700*I$7</f>
        <v>0.11007359999999999</v>
      </c>
      <c r="J700" s="11" t="s">
        <v>470</v>
      </c>
      <c r="K700" s="279" t="s">
        <v>846</v>
      </c>
      <c r="L700" s="37" t="s">
        <v>1072</v>
      </c>
      <c r="M700" s="279">
        <v>1</v>
      </c>
      <c r="N700" s="37">
        <v>4.96</v>
      </c>
      <c r="O700" s="325">
        <f>((N700*M700)+(N701*M701))*O$7</f>
        <v>6.6965135999999994</v>
      </c>
      <c r="P700" s="325">
        <f t="shared" ref="P700" si="585">H700+I700+O700</f>
        <v>12.112335699999999</v>
      </c>
      <c r="Q700" s="325">
        <f t="shared" ref="Q700" si="586">O700*E700</f>
        <v>128.57306111999998</v>
      </c>
      <c r="R700" s="325">
        <f t="shared" ref="R700" si="587">P700*E700</f>
        <v>232.55684543999996</v>
      </c>
    </row>
    <row r="701" spans="1:18" ht="18">
      <c r="A701" s="324"/>
      <c r="B701" s="328"/>
      <c r="C701" s="327"/>
      <c r="D701" s="324"/>
      <c r="E701" s="324"/>
      <c r="F701" s="324"/>
      <c r="G701" s="324"/>
      <c r="H701" s="317"/>
      <c r="I701" s="317"/>
      <c r="J701" s="11" t="s">
        <v>115</v>
      </c>
      <c r="K701" s="279" t="s">
        <v>845</v>
      </c>
      <c r="L701" s="38" t="s">
        <v>116</v>
      </c>
      <c r="M701" s="279">
        <v>0.03</v>
      </c>
      <c r="N701" s="37">
        <v>26</v>
      </c>
      <c r="O701" s="325"/>
      <c r="P701" s="325"/>
      <c r="Q701" s="325"/>
      <c r="R701" s="325"/>
    </row>
    <row r="702" spans="1:18" ht="18">
      <c r="A702" s="279"/>
      <c r="B702" s="13"/>
      <c r="C702" s="50" t="s">
        <v>793</v>
      </c>
      <c r="D702" s="279"/>
      <c r="E702" s="279"/>
      <c r="F702" s="279"/>
      <c r="G702" s="279"/>
      <c r="H702" s="275"/>
      <c r="I702" s="275"/>
      <c r="J702" s="11"/>
      <c r="K702" s="279"/>
      <c r="L702" s="38"/>
      <c r="M702" s="37"/>
      <c r="N702" s="37"/>
      <c r="O702" s="276"/>
      <c r="P702" s="275"/>
      <c r="Q702" s="275"/>
      <c r="R702" s="275"/>
    </row>
    <row r="703" spans="1:18" ht="18">
      <c r="A703" s="279">
        <v>1</v>
      </c>
      <c r="B703" s="13" t="s">
        <v>113</v>
      </c>
      <c r="C703" s="11" t="s">
        <v>794</v>
      </c>
      <c r="D703" s="279" t="s">
        <v>845</v>
      </c>
      <c r="E703" s="279">
        <f>1.5*5</f>
        <v>7.5</v>
      </c>
      <c r="F703" s="279">
        <v>1.1000000000000001</v>
      </c>
      <c r="G703" s="279"/>
      <c r="H703" s="29">
        <f t="shared" ref="H703:H707" si="588">F703*H$7</f>
        <v>2.714569</v>
      </c>
      <c r="I703" s="29"/>
      <c r="J703" s="11"/>
      <c r="K703" s="279"/>
      <c r="L703" s="37"/>
      <c r="M703" s="37"/>
      <c r="N703" s="37"/>
      <c r="O703" s="275"/>
      <c r="P703" s="275">
        <f>H703+I703+O703</f>
        <v>2.714569</v>
      </c>
      <c r="Q703" s="275"/>
      <c r="R703" s="275">
        <f>P703*E703</f>
        <v>20.359267500000001</v>
      </c>
    </row>
    <row r="704" spans="1:18" ht="18">
      <c r="A704" s="279">
        <v>2</v>
      </c>
      <c r="B704" s="13" t="s">
        <v>121</v>
      </c>
      <c r="C704" s="11" t="s">
        <v>555</v>
      </c>
      <c r="D704" s="279" t="s">
        <v>847</v>
      </c>
      <c r="E704" s="275">
        <f>0.05*5</f>
        <v>0.25</v>
      </c>
      <c r="F704" s="279">
        <v>3.57</v>
      </c>
      <c r="G704" s="279">
        <v>0.99</v>
      </c>
      <c r="H704" s="29">
        <f t="shared" si="588"/>
        <v>8.8100103000000001</v>
      </c>
      <c r="I704" s="29">
        <f t="shared" ref="I704:I707" si="589">G704*I$7</f>
        <v>3.0270239999999999</v>
      </c>
      <c r="J704" s="11"/>
      <c r="K704" s="279"/>
      <c r="L704" s="37"/>
      <c r="M704" s="37"/>
      <c r="N704" s="37"/>
      <c r="O704" s="275"/>
      <c r="P704" s="275">
        <f>H704+I704+O704</f>
        <v>11.837034299999999</v>
      </c>
      <c r="Q704" s="275"/>
      <c r="R704" s="275">
        <f>P704*E704</f>
        <v>2.9592585749999998</v>
      </c>
    </row>
    <row r="705" spans="1:18" ht="35.25" customHeight="1">
      <c r="A705" s="279">
        <v>3</v>
      </c>
      <c r="B705" s="13" t="s">
        <v>142</v>
      </c>
      <c r="C705" s="11" t="s">
        <v>795</v>
      </c>
      <c r="D705" s="279" t="s">
        <v>845</v>
      </c>
      <c r="E705" s="275">
        <f>0.75*5</f>
        <v>3.75</v>
      </c>
      <c r="F705" s="279">
        <v>1.82</v>
      </c>
      <c r="G705" s="279">
        <v>1.06</v>
      </c>
      <c r="H705" s="29">
        <f t="shared" si="588"/>
        <v>4.4913778000000004</v>
      </c>
      <c r="I705" s="29">
        <f t="shared" si="589"/>
        <v>3.2410559999999999</v>
      </c>
      <c r="J705" s="11" t="s">
        <v>130</v>
      </c>
      <c r="K705" s="279" t="s">
        <v>845</v>
      </c>
      <c r="L705" s="37" t="s">
        <v>131</v>
      </c>
      <c r="M705" s="37">
        <v>1.02</v>
      </c>
      <c r="N705" s="37">
        <v>4</v>
      </c>
      <c r="O705" s="275">
        <f>N705*M705*O$7</f>
        <v>4.7598911999999993</v>
      </c>
      <c r="P705" s="275">
        <f>H705+I705+O705</f>
        <v>12.492325000000001</v>
      </c>
      <c r="Q705" s="275">
        <f>O705*E705</f>
        <v>17.849591999999998</v>
      </c>
      <c r="R705" s="275">
        <f>P705*E705</f>
        <v>46.846218750000006</v>
      </c>
    </row>
    <row r="706" spans="1:18" ht="36">
      <c r="A706" s="279">
        <v>4</v>
      </c>
      <c r="B706" s="13" t="s">
        <v>238</v>
      </c>
      <c r="C706" s="11" t="s">
        <v>877</v>
      </c>
      <c r="D706" s="279" t="s">
        <v>845</v>
      </c>
      <c r="E706" s="14">
        <f>0.9*5</f>
        <v>4.5</v>
      </c>
      <c r="F706" s="279">
        <v>1.62</v>
      </c>
      <c r="G706" s="279"/>
      <c r="H706" s="29">
        <f t="shared" si="588"/>
        <v>3.9978198000000003</v>
      </c>
      <c r="I706" s="29"/>
      <c r="J706" s="11" t="s">
        <v>850</v>
      </c>
      <c r="K706" s="279" t="s">
        <v>845</v>
      </c>
      <c r="L706" s="37" t="s">
        <v>141</v>
      </c>
      <c r="M706" s="279">
        <v>1.02</v>
      </c>
      <c r="N706" s="37">
        <v>31.39</v>
      </c>
      <c r="O706" s="275">
        <f>N706*M706*O$7/1.02</f>
        <v>36.6208296</v>
      </c>
      <c r="P706" s="275">
        <f>H706+I706+O706</f>
        <v>40.618649400000002</v>
      </c>
      <c r="Q706" s="275">
        <f>O706*E706</f>
        <v>164.79373319999999</v>
      </c>
      <c r="R706" s="275">
        <f>P706*E706</f>
        <v>182.7839223</v>
      </c>
    </row>
    <row r="707" spans="1:18" ht="18">
      <c r="A707" s="324">
        <v>5</v>
      </c>
      <c r="B707" s="328" t="s">
        <v>331</v>
      </c>
      <c r="C707" s="327" t="s">
        <v>876</v>
      </c>
      <c r="D707" s="324" t="s">
        <v>845</v>
      </c>
      <c r="E707" s="329">
        <f>0.5*5</f>
        <v>2.5</v>
      </c>
      <c r="F707" s="324">
        <v>1.55</v>
      </c>
      <c r="G707" s="324">
        <v>0.76</v>
      </c>
      <c r="H707" s="317">
        <f t="shared" si="588"/>
        <v>3.8250744999999999</v>
      </c>
      <c r="I707" s="317">
        <f t="shared" si="589"/>
        <v>2.3237760000000001</v>
      </c>
      <c r="J707" s="11" t="s">
        <v>850</v>
      </c>
      <c r="K707" s="279" t="s">
        <v>845</v>
      </c>
      <c r="L707" s="37" t="s">
        <v>141</v>
      </c>
      <c r="M707" s="279">
        <v>1.02</v>
      </c>
      <c r="N707" s="37">
        <v>31.39</v>
      </c>
      <c r="O707" s="330">
        <f>((N707*M707)/1.02+(N708*M708)+(N709*M709))*O$7</f>
        <v>40.468408319999988</v>
      </c>
      <c r="P707" s="325">
        <f t="shared" ref="P707" si="590">H707+I707+O707</f>
        <v>46.617258819999989</v>
      </c>
      <c r="Q707" s="325">
        <f t="shared" ref="Q707" si="591">O707*E707</f>
        <v>101.17102079999997</v>
      </c>
      <c r="R707" s="325">
        <f t="shared" ref="R707" si="592">P707*E707</f>
        <v>116.54314704999997</v>
      </c>
    </row>
    <row r="708" spans="1:18" ht="18">
      <c r="A708" s="324"/>
      <c r="B708" s="328"/>
      <c r="C708" s="327"/>
      <c r="D708" s="324"/>
      <c r="E708" s="329"/>
      <c r="F708" s="324"/>
      <c r="G708" s="324"/>
      <c r="H708" s="317"/>
      <c r="I708" s="317"/>
      <c r="J708" s="11" t="s">
        <v>79</v>
      </c>
      <c r="K708" s="279" t="s">
        <v>846</v>
      </c>
      <c r="L708" s="37"/>
      <c r="M708" s="279">
        <v>0.80300000000000005</v>
      </c>
      <c r="N708" s="37">
        <v>3.5</v>
      </c>
      <c r="O708" s="330"/>
      <c r="P708" s="325"/>
      <c r="Q708" s="325"/>
      <c r="R708" s="325"/>
    </row>
    <row r="709" spans="1:18" ht="18">
      <c r="A709" s="324"/>
      <c r="B709" s="328"/>
      <c r="C709" s="327"/>
      <c r="D709" s="324"/>
      <c r="E709" s="329"/>
      <c r="F709" s="324"/>
      <c r="G709" s="324"/>
      <c r="H709" s="317"/>
      <c r="I709" s="317"/>
      <c r="J709" s="11" t="s">
        <v>80</v>
      </c>
      <c r="K709" s="279" t="s">
        <v>845</v>
      </c>
      <c r="L709" s="40" t="s">
        <v>978</v>
      </c>
      <c r="M709" s="279">
        <v>3.8999999999999998E-3</v>
      </c>
      <c r="N709" s="37">
        <v>125</v>
      </c>
      <c r="O709" s="330"/>
      <c r="P709" s="325"/>
      <c r="Q709" s="325"/>
      <c r="R709" s="325"/>
    </row>
    <row r="710" spans="1:18" ht="18">
      <c r="A710" s="324">
        <v>6</v>
      </c>
      <c r="B710" s="328" t="s">
        <v>219</v>
      </c>
      <c r="C710" s="327" t="s">
        <v>875</v>
      </c>
      <c r="D710" s="324" t="s">
        <v>845</v>
      </c>
      <c r="E710" s="329">
        <f>0.12*5</f>
        <v>0.6</v>
      </c>
      <c r="F710" s="324">
        <v>0.52</v>
      </c>
      <c r="G710" s="324">
        <v>0.34</v>
      </c>
      <c r="H710" s="317">
        <f t="shared" ref="H710" si="593">F710*H$7</f>
        <v>1.2832508</v>
      </c>
      <c r="I710" s="317">
        <f t="shared" ref="I710" si="594">G710*I$7</f>
        <v>1.0395840000000001</v>
      </c>
      <c r="J710" s="11" t="s">
        <v>850</v>
      </c>
      <c r="K710" s="279" t="s">
        <v>845</v>
      </c>
      <c r="L710" s="37" t="s">
        <v>141</v>
      </c>
      <c r="M710" s="279">
        <v>1.02</v>
      </c>
      <c r="N710" s="37">
        <v>31.39</v>
      </c>
      <c r="O710" s="330">
        <f>((N710*M710)/1.02+(N711*M711)+(N712*M712))*O$7</f>
        <v>37.045369895999997</v>
      </c>
      <c r="P710" s="325">
        <f t="shared" ref="P710" si="595">H710+I710+O710</f>
        <v>39.368204695999999</v>
      </c>
      <c r="Q710" s="325">
        <f t="shared" ref="Q710" si="596">O710*E710</f>
        <v>22.227221937599996</v>
      </c>
      <c r="R710" s="325">
        <f t="shared" ref="R710" si="597">P710*E710</f>
        <v>23.6209228176</v>
      </c>
    </row>
    <row r="711" spans="1:18" ht="18">
      <c r="A711" s="324"/>
      <c r="B711" s="328"/>
      <c r="C711" s="327"/>
      <c r="D711" s="324"/>
      <c r="E711" s="329"/>
      <c r="F711" s="324"/>
      <c r="G711" s="324"/>
      <c r="H711" s="317"/>
      <c r="I711" s="317"/>
      <c r="J711" s="11" t="s">
        <v>79</v>
      </c>
      <c r="K711" s="279" t="s">
        <v>846</v>
      </c>
      <c r="L711" s="37"/>
      <c r="M711" s="279">
        <v>7.5399999999999995E-2</v>
      </c>
      <c r="N711" s="37">
        <v>3.5</v>
      </c>
      <c r="O711" s="330"/>
      <c r="P711" s="325"/>
      <c r="Q711" s="325"/>
      <c r="R711" s="325"/>
    </row>
    <row r="712" spans="1:18" ht="18">
      <c r="A712" s="324"/>
      <c r="B712" s="328"/>
      <c r="C712" s="327"/>
      <c r="D712" s="324"/>
      <c r="E712" s="329"/>
      <c r="F712" s="324"/>
      <c r="G712" s="324"/>
      <c r="H712" s="317"/>
      <c r="I712" s="317"/>
      <c r="J712" s="20" t="s">
        <v>80</v>
      </c>
      <c r="K712" s="279" t="s">
        <v>845</v>
      </c>
      <c r="L712" s="40" t="s">
        <v>978</v>
      </c>
      <c r="M712" s="279">
        <v>8.0000000000000004E-4</v>
      </c>
      <c r="N712" s="37">
        <v>125</v>
      </c>
      <c r="O712" s="330"/>
      <c r="P712" s="325"/>
      <c r="Q712" s="325"/>
      <c r="R712" s="325"/>
    </row>
    <row r="713" spans="1:18" ht="18">
      <c r="A713" s="324">
        <v>7</v>
      </c>
      <c r="B713" s="328" t="s">
        <v>219</v>
      </c>
      <c r="C713" s="327" t="s">
        <v>874</v>
      </c>
      <c r="D713" s="324" t="s">
        <v>845</v>
      </c>
      <c r="E713" s="329">
        <f>0.5*5</f>
        <v>2.5</v>
      </c>
      <c r="F713" s="324">
        <v>0.52</v>
      </c>
      <c r="G713" s="324">
        <v>0.34</v>
      </c>
      <c r="H713" s="317">
        <f t="shared" ref="H713" si="598">F713*H$7</f>
        <v>1.2832508</v>
      </c>
      <c r="I713" s="317">
        <f t="shared" ref="I713" si="599">G713*I$7</f>
        <v>1.0395840000000001</v>
      </c>
      <c r="J713" s="11" t="s">
        <v>850</v>
      </c>
      <c r="K713" s="279" t="s">
        <v>845</v>
      </c>
      <c r="L713" s="37" t="s">
        <v>141</v>
      </c>
      <c r="M713" s="279">
        <v>1.02</v>
      </c>
      <c r="N713" s="37">
        <v>31.39</v>
      </c>
      <c r="O713" s="330">
        <f>((N713*M713)/1.02+(N714*M714)+(N715*M715))*O$7</f>
        <v>37.045369895999997</v>
      </c>
      <c r="P713" s="325">
        <f t="shared" ref="P713" si="600">H713+I713+O713</f>
        <v>39.368204695999999</v>
      </c>
      <c r="Q713" s="325">
        <f t="shared" ref="Q713" si="601">O713*E713</f>
        <v>92.613424739999999</v>
      </c>
      <c r="R713" s="325">
        <f t="shared" ref="R713" si="602">P713*E713</f>
        <v>98.420511739999995</v>
      </c>
    </row>
    <row r="714" spans="1:18" ht="18">
      <c r="A714" s="324"/>
      <c r="B714" s="328"/>
      <c r="C714" s="327"/>
      <c r="D714" s="324"/>
      <c r="E714" s="329"/>
      <c r="F714" s="324"/>
      <c r="G714" s="324"/>
      <c r="H714" s="317"/>
      <c r="I714" s="317"/>
      <c r="J714" s="11" t="s">
        <v>79</v>
      </c>
      <c r="K714" s="279" t="s">
        <v>846</v>
      </c>
      <c r="L714" s="37"/>
      <c r="M714" s="279">
        <v>7.5399999999999995E-2</v>
      </c>
      <c r="N714" s="37">
        <v>3.5</v>
      </c>
      <c r="O714" s="330"/>
      <c r="P714" s="325"/>
      <c r="Q714" s="325"/>
      <c r="R714" s="325"/>
    </row>
    <row r="715" spans="1:18" ht="18">
      <c r="A715" s="324"/>
      <c r="B715" s="328"/>
      <c r="C715" s="327"/>
      <c r="D715" s="324"/>
      <c r="E715" s="329"/>
      <c r="F715" s="324"/>
      <c r="G715" s="324"/>
      <c r="H715" s="317"/>
      <c r="I715" s="317"/>
      <c r="J715" s="20" t="s">
        <v>80</v>
      </c>
      <c r="K715" s="279" t="s">
        <v>845</v>
      </c>
      <c r="L715" s="40" t="s">
        <v>978</v>
      </c>
      <c r="M715" s="279">
        <v>8.0000000000000004E-4</v>
      </c>
      <c r="N715" s="37">
        <v>125</v>
      </c>
      <c r="O715" s="330"/>
      <c r="P715" s="325"/>
      <c r="Q715" s="325"/>
      <c r="R715" s="325"/>
    </row>
    <row r="716" spans="1:18" ht="18">
      <c r="A716" s="279">
        <v>8</v>
      </c>
      <c r="B716" s="13" t="s">
        <v>71</v>
      </c>
      <c r="C716" s="11" t="s">
        <v>797</v>
      </c>
      <c r="D716" s="279" t="s">
        <v>939</v>
      </c>
      <c r="E716" s="15">
        <f>0.03591*5</f>
        <v>0.17954999999999999</v>
      </c>
      <c r="F716" s="279"/>
      <c r="G716" s="279"/>
      <c r="H716" s="275"/>
      <c r="I716" s="275"/>
      <c r="J716" s="11" t="s">
        <v>138</v>
      </c>
      <c r="K716" s="279" t="s">
        <v>939</v>
      </c>
      <c r="L716" s="40" t="s">
        <v>1031</v>
      </c>
      <c r="M716" s="37">
        <v>1</v>
      </c>
      <c r="N716" s="37">
        <v>216.67</v>
      </c>
      <c r="O716" s="275">
        <f>N716*M716*O$7</f>
        <v>252.77588879999996</v>
      </c>
      <c r="P716" s="275">
        <f>H716+I716+O716</f>
        <v>252.77588879999996</v>
      </c>
      <c r="Q716" s="275">
        <f>O716*E716</f>
        <v>45.38591083403999</v>
      </c>
      <c r="R716" s="275">
        <f>P716*E716</f>
        <v>45.38591083403999</v>
      </c>
    </row>
    <row r="717" spans="1:18" ht="18">
      <c r="A717" s="279">
        <v>9</v>
      </c>
      <c r="B717" s="13" t="s">
        <v>71</v>
      </c>
      <c r="C717" s="11" t="s">
        <v>796</v>
      </c>
      <c r="D717" s="279" t="s">
        <v>939</v>
      </c>
      <c r="E717" s="12">
        <f>0.00888*5</f>
        <v>4.4400000000000002E-2</v>
      </c>
      <c r="F717" s="279"/>
      <c r="G717" s="279"/>
      <c r="H717" s="275"/>
      <c r="I717" s="275"/>
      <c r="J717" s="11" t="s">
        <v>136</v>
      </c>
      <c r="K717" s="279" t="s">
        <v>939</v>
      </c>
      <c r="L717" s="40" t="s">
        <v>1028</v>
      </c>
      <c r="M717" s="279">
        <v>1</v>
      </c>
      <c r="N717" s="37">
        <v>282.5</v>
      </c>
      <c r="O717" s="275">
        <f>N717*M717*O$7</f>
        <v>329.57579999999996</v>
      </c>
      <c r="P717" s="275">
        <f>H717+I717+O717</f>
        <v>329.57579999999996</v>
      </c>
      <c r="Q717" s="275">
        <f>O717*E717</f>
        <v>14.633165519999999</v>
      </c>
      <c r="R717" s="275">
        <f>P717*E717</f>
        <v>14.633165519999999</v>
      </c>
    </row>
    <row r="718" spans="1:18" ht="18">
      <c r="A718" s="324">
        <v>10</v>
      </c>
      <c r="B718" s="323" t="s">
        <v>722</v>
      </c>
      <c r="C718" s="327" t="s">
        <v>798</v>
      </c>
      <c r="D718" s="324" t="s">
        <v>846</v>
      </c>
      <c r="E718" s="329">
        <f>0.3*5</f>
        <v>1.5</v>
      </c>
      <c r="F718" s="324">
        <v>6.14</v>
      </c>
      <c r="G718" s="324">
        <v>0.115</v>
      </c>
      <c r="H718" s="317">
        <f t="shared" ref="H718" si="603">F718*H$7</f>
        <v>15.152230599999999</v>
      </c>
      <c r="I718" s="317">
        <f t="shared" ref="I718" si="604">G718*I$7</f>
        <v>0.35162399999999999</v>
      </c>
      <c r="J718" s="11" t="s">
        <v>479</v>
      </c>
      <c r="K718" s="279" t="s">
        <v>846</v>
      </c>
      <c r="L718" s="37" t="s">
        <v>1072</v>
      </c>
      <c r="M718" s="37">
        <v>0.98</v>
      </c>
      <c r="N718" s="37">
        <v>4.96</v>
      </c>
      <c r="O718" s="325">
        <f>((N718*M718)+(N719*M719))*O$7</f>
        <v>6.762778752</v>
      </c>
      <c r="P718" s="325">
        <f t="shared" ref="P718" si="605">H718+I718+O718</f>
        <v>22.266633351999999</v>
      </c>
      <c r="Q718" s="325">
        <f t="shared" ref="Q718" si="606">O718*E718</f>
        <v>10.144168128</v>
      </c>
      <c r="R718" s="325">
        <f t="shared" ref="R718" si="607">P718*E718</f>
        <v>33.399950027999999</v>
      </c>
    </row>
    <row r="719" spans="1:18" ht="18">
      <c r="A719" s="324"/>
      <c r="B719" s="323"/>
      <c r="C719" s="327"/>
      <c r="D719" s="324"/>
      <c r="E719" s="329"/>
      <c r="F719" s="324"/>
      <c r="G719" s="324"/>
      <c r="H719" s="317"/>
      <c r="I719" s="317"/>
      <c r="J719" s="11" t="s">
        <v>115</v>
      </c>
      <c r="K719" s="279" t="s">
        <v>845</v>
      </c>
      <c r="L719" s="38" t="s">
        <v>116</v>
      </c>
      <c r="M719" s="37">
        <v>3.5999999999999997E-2</v>
      </c>
      <c r="N719" s="37">
        <v>26</v>
      </c>
      <c r="O719" s="325"/>
      <c r="P719" s="325"/>
      <c r="Q719" s="325"/>
      <c r="R719" s="325"/>
    </row>
    <row r="720" spans="1:18" ht="18">
      <c r="A720" s="324">
        <v>11</v>
      </c>
      <c r="B720" s="328" t="s">
        <v>186</v>
      </c>
      <c r="C720" s="327" t="s">
        <v>799</v>
      </c>
      <c r="D720" s="324" t="s">
        <v>846</v>
      </c>
      <c r="E720" s="324">
        <f>5*5</f>
        <v>25</v>
      </c>
      <c r="F720" s="324">
        <v>2.15</v>
      </c>
      <c r="G720" s="324">
        <v>3.5999999999999997E-2</v>
      </c>
      <c r="H720" s="317">
        <f t="shared" ref="H720" si="608">F720*H$7</f>
        <v>5.3057485</v>
      </c>
      <c r="I720" s="317">
        <f t="shared" ref="I720" si="609">G720*I$7</f>
        <v>0.11007359999999999</v>
      </c>
      <c r="J720" s="11" t="s">
        <v>479</v>
      </c>
      <c r="K720" s="279" t="s">
        <v>846</v>
      </c>
      <c r="L720" s="37" t="s">
        <v>1072</v>
      </c>
      <c r="M720" s="37">
        <v>1</v>
      </c>
      <c r="N720" s="37">
        <v>4.96</v>
      </c>
      <c r="O720" s="325">
        <f>((N720*M720)+(N721*M721))*O$7</f>
        <v>6.6965135999999994</v>
      </c>
      <c r="P720" s="325">
        <f t="shared" ref="P720" si="610">H720+I720+O720</f>
        <v>12.112335699999999</v>
      </c>
      <c r="Q720" s="325">
        <f t="shared" ref="Q720" si="611">O720*E720</f>
        <v>167.41283999999999</v>
      </c>
      <c r="R720" s="325">
        <f t="shared" ref="R720" si="612">P720*E720</f>
        <v>302.80839249999997</v>
      </c>
    </row>
    <row r="721" spans="1:18" ht="18">
      <c r="A721" s="324"/>
      <c r="B721" s="328"/>
      <c r="C721" s="327"/>
      <c r="D721" s="324"/>
      <c r="E721" s="324"/>
      <c r="F721" s="324"/>
      <c r="G721" s="324"/>
      <c r="H721" s="317"/>
      <c r="I721" s="317"/>
      <c r="J721" s="11" t="s">
        <v>115</v>
      </c>
      <c r="K721" s="279" t="s">
        <v>845</v>
      </c>
      <c r="L721" s="38" t="s">
        <v>116</v>
      </c>
      <c r="M721" s="279">
        <v>0.03</v>
      </c>
      <c r="N721" s="37">
        <v>26</v>
      </c>
      <c r="O721" s="325"/>
      <c r="P721" s="325"/>
      <c r="Q721" s="325"/>
      <c r="R721" s="325"/>
    </row>
    <row r="722" spans="1:18" ht="18">
      <c r="A722" s="21"/>
      <c r="B722" s="21"/>
      <c r="C722" s="21" t="s">
        <v>6</v>
      </c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41"/>
      <c r="R722" s="41">
        <f>SUM(R11:R721)</f>
        <v>123585.32010627692</v>
      </c>
    </row>
    <row r="723" spans="1:18" ht="18">
      <c r="A723" s="21"/>
      <c r="B723" s="21"/>
      <c r="C723" s="21" t="s">
        <v>907</v>
      </c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41"/>
      <c r="R723" s="41">
        <f>R153+R154+R155+R156+R157+R302+R303+R304+R305+R306+R468+R469+R470+R471+R472+R618+R619+R620+R621+R622</f>
        <v>2725</v>
      </c>
    </row>
    <row r="724" spans="1:18" ht="18">
      <c r="A724" s="21"/>
      <c r="B724" s="21"/>
      <c r="C724" s="21" t="s">
        <v>410</v>
      </c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41"/>
      <c r="R724" s="41">
        <f>R722-R723</f>
        <v>120860.32010627692</v>
      </c>
    </row>
    <row r="725" spans="1:18" ht="18">
      <c r="A725" s="21"/>
      <c r="B725" s="21"/>
      <c r="C725" s="21" t="s">
        <v>23</v>
      </c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41"/>
      <c r="R725" s="41">
        <f>R724*13.3%</f>
        <v>16074.422574134831</v>
      </c>
    </row>
    <row r="726" spans="1:18" s="2" customFormat="1" ht="18">
      <c r="A726" s="21"/>
      <c r="B726" s="21"/>
      <c r="C726" s="21" t="s">
        <v>6</v>
      </c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41"/>
      <c r="R726" s="41">
        <f>R725+R724</f>
        <v>136934.74268041176</v>
      </c>
    </row>
    <row r="727" spans="1:18" s="2" customFormat="1" ht="18">
      <c r="A727" s="21"/>
      <c r="B727" s="21"/>
      <c r="C727" s="21" t="s">
        <v>24</v>
      </c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41"/>
      <c r="R727" s="41">
        <f>R726*11%</f>
        <v>15062.821694845294</v>
      </c>
    </row>
    <row r="728" spans="1:18" s="2" customFormat="1" ht="18">
      <c r="A728" s="21"/>
      <c r="B728" s="21"/>
      <c r="C728" s="21" t="s">
        <v>6</v>
      </c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41"/>
      <c r="R728" s="41">
        <f>R727+R726</f>
        <v>151997.56437525706</v>
      </c>
    </row>
    <row r="729" spans="1:18" s="2" customFormat="1">
      <c r="A729" s="9"/>
      <c r="B729" s="9"/>
      <c r="C729" s="198"/>
      <c r="D729" s="270"/>
      <c r="E729" s="270"/>
      <c r="F729" s="270"/>
      <c r="G729" s="270"/>
      <c r="H729" s="270"/>
      <c r="I729" s="270"/>
      <c r="J729" s="198"/>
      <c r="K729" s="270"/>
      <c r="L729" s="270"/>
      <c r="M729" s="270"/>
      <c r="N729" s="270"/>
      <c r="O729" s="198"/>
      <c r="P729" s="198"/>
      <c r="Q729" s="198"/>
      <c r="R729" s="198"/>
    </row>
    <row r="730" spans="1:18" s="2" customFormat="1">
      <c r="A730" s="9"/>
      <c r="B730" s="9"/>
      <c r="C730" s="198"/>
      <c r="D730" s="198"/>
      <c r="E730" s="198"/>
      <c r="F730" s="198"/>
      <c r="G730" s="198"/>
      <c r="H730" s="198"/>
      <c r="I730" s="270"/>
      <c r="J730" s="198"/>
      <c r="K730" s="270"/>
      <c r="L730" s="270"/>
      <c r="M730" s="270"/>
      <c r="N730" s="270"/>
      <c r="O730" s="198"/>
      <c r="P730" s="198"/>
      <c r="Q730" s="198"/>
      <c r="R730" s="198"/>
    </row>
    <row r="731" spans="1:18" s="2" customFormat="1" ht="18">
      <c r="A731" s="9"/>
      <c r="B731" s="9"/>
      <c r="C731" s="198"/>
      <c r="D731" s="271" t="s">
        <v>75</v>
      </c>
      <c r="E731" s="198"/>
      <c r="F731" s="198"/>
      <c r="G731" s="271" t="s">
        <v>1205</v>
      </c>
      <c r="H731" s="198"/>
      <c r="I731" s="270"/>
      <c r="J731" s="198"/>
      <c r="K731" s="270"/>
      <c r="L731" s="270"/>
      <c r="M731" s="270"/>
      <c r="N731" s="270"/>
      <c r="O731" s="198"/>
      <c r="P731" s="198"/>
      <c r="Q731" s="198"/>
      <c r="R731" s="198"/>
    </row>
    <row r="732" spans="1:18" s="2" customForma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</row>
    <row r="733" spans="1:18" s="2" customForma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</row>
    <row r="734" spans="1:18" s="2" customForma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</row>
    <row r="735" spans="1:18" s="2" customFormat="1">
      <c r="Q735" s="3"/>
    </row>
    <row r="736" spans="1:18" s="2" customFormat="1">
      <c r="Q736" s="3"/>
    </row>
    <row r="737" spans="17:17" s="2" customFormat="1">
      <c r="Q737" s="3"/>
    </row>
    <row r="738" spans="17:17" s="2" customFormat="1">
      <c r="Q738" s="3"/>
    </row>
    <row r="739" spans="17:17" s="2" customFormat="1">
      <c r="Q739" s="3"/>
    </row>
    <row r="740" spans="17:17" s="2" customFormat="1">
      <c r="Q740" s="3"/>
    </row>
    <row r="741" spans="17:17" s="2" customFormat="1">
      <c r="Q741" s="3"/>
    </row>
    <row r="742" spans="17:17" s="2" customFormat="1">
      <c r="Q742" s="3"/>
    </row>
    <row r="743" spans="17:17" s="2" customFormat="1">
      <c r="Q743" s="3"/>
    </row>
    <row r="744" spans="17:17" s="2" customFormat="1">
      <c r="Q744" s="3"/>
    </row>
    <row r="745" spans="17:17" s="2" customFormat="1">
      <c r="Q745" s="3"/>
    </row>
    <row r="746" spans="17:17" s="2" customFormat="1">
      <c r="Q746" s="3"/>
    </row>
    <row r="747" spans="17:17" s="2" customFormat="1">
      <c r="Q747" s="3"/>
    </row>
    <row r="748" spans="17:17" s="2" customFormat="1">
      <c r="Q748" s="3"/>
    </row>
    <row r="749" spans="17:17" s="2" customFormat="1">
      <c r="Q749" s="3"/>
    </row>
    <row r="750" spans="17:17" s="2" customFormat="1">
      <c r="Q750" s="3"/>
    </row>
    <row r="751" spans="17:17" s="2" customFormat="1">
      <c r="Q751" s="3"/>
    </row>
    <row r="752" spans="17:17" s="2" customFormat="1">
      <c r="Q752" s="3"/>
    </row>
    <row r="753" spans="17:17" s="2" customFormat="1">
      <c r="Q753" s="3"/>
    </row>
    <row r="754" spans="17:17" s="2" customFormat="1">
      <c r="Q754" s="3"/>
    </row>
    <row r="755" spans="17:17" s="2" customFormat="1">
      <c r="Q755" s="3"/>
    </row>
    <row r="756" spans="17:17" s="2" customFormat="1">
      <c r="Q756" s="3"/>
    </row>
    <row r="757" spans="17:17" s="2" customFormat="1">
      <c r="Q757" s="3"/>
    </row>
    <row r="758" spans="17:17" s="2" customFormat="1">
      <c r="Q758" s="3"/>
    </row>
    <row r="759" spans="17:17" s="2" customFormat="1">
      <c r="Q759" s="3"/>
    </row>
    <row r="760" spans="17:17" s="2" customFormat="1">
      <c r="Q760" s="3"/>
    </row>
    <row r="761" spans="17:17" s="2" customFormat="1">
      <c r="Q761" s="3"/>
    </row>
    <row r="762" spans="17:17" s="2" customFormat="1">
      <c r="Q762" s="3"/>
    </row>
    <row r="763" spans="17:17" s="2" customFormat="1">
      <c r="Q763" s="3"/>
    </row>
    <row r="764" spans="17:17" s="2" customFormat="1">
      <c r="Q764" s="3"/>
    </row>
    <row r="765" spans="17:17" s="2" customFormat="1">
      <c r="Q765" s="3"/>
    </row>
    <row r="766" spans="17:17" s="2" customFormat="1">
      <c r="Q766" s="3"/>
    </row>
    <row r="767" spans="17:17" s="2" customFormat="1">
      <c r="Q767" s="3"/>
    </row>
    <row r="768" spans="17:17" s="2" customFormat="1">
      <c r="Q768" s="3"/>
    </row>
    <row r="769" spans="17:17" s="2" customFormat="1">
      <c r="Q769" s="3"/>
    </row>
    <row r="770" spans="17:17" s="2" customFormat="1">
      <c r="Q770" s="3"/>
    </row>
    <row r="771" spans="17:17" s="2" customFormat="1">
      <c r="Q771" s="3"/>
    </row>
    <row r="772" spans="17:17" s="2" customFormat="1">
      <c r="Q772" s="3"/>
    </row>
    <row r="773" spans="17:17" s="2" customFormat="1">
      <c r="Q773" s="3"/>
    </row>
    <row r="774" spans="17:17" s="2" customFormat="1">
      <c r="Q774" s="3"/>
    </row>
    <row r="775" spans="17:17" s="2" customFormat="1">
      <c r="Q775" s="3"/>
    </row>
    <row r="776" spans="17:17" s="2" customFormat="1">
      <c r="Q776" s="3"/>
    </row>
    <row r="777" spans="17:17" s="2" customFormat="1">
      <c r="Q777" s="3"/>
    </row>
    <row r="778" spans="17:17" s="2" customFormat="1">
      <c r="Q778" s="3"/>
    </row>
    <row r="779" spans="17:17" s="2" customFormat="1">
      <c r="Q779" s="3"/>
    </row>
    <row r="780" spans="17:17" s="2" customFormat="1">
      <c r="Q780" s="3"/>
    </row>
    <row r="781" spans="17:17" s="2" customFormat="1">
      <c r="Q781" s="3"/>
    </row>
    <row r="782" spans="17:17" s="2" customFormat="1">
      <c r="Q782" s="3"/>
    </row>
    <row r="783" spans="17:17" s="2" customFormat="1">
      <c r="Q783" s="3"/>
    </row>
    <row r="784" spans="17:17" s="2" customFormat="1">
      <c r="Q784" s="3"/>
    </row>
    <row r="785" spans="17:17" s="2" customFormat="1">
      <c r="Q785" s="3"/>
    </row>
    <row r="786" spans="17:17" s="2" customFormat="1">
      <c r="Q786" s="3"/>
    </row>
    <row r="787" spans="17:17" s="2" customFormat="1">
      <c r="Q787" s="3"/>
    </row>
    <row r="788" spans="17:17" s="2" customFormat="1">
      <c r="Q788" s="3"/>
    </row>
    <row r="789" spans="17:17" s="2" customFormat="1">
      <c r="Q789" s="3"/>
    </row>
    <row r="790" spans="17:17" s="2" customFormat="1">
      <c r="Q790" s="3"/>
    </row>
    <row r="791" spans="17:17" s="2" customFormat="1">
      <c r="Q791" s="3"/>
    </row>
    <row r="792" spans="17:17" s="2" customFormat="1">
      <c r="Q792" s="3"/>
    </row>
    <row r="793" spans="17:17" s="2" customFormat="1">
      <c r="Q793" s="3"/>
    </row>
    <row r="794" spans="17:17" s="2" customFormat="1">
      <c r="Q794" s="3"/>
    </row>
    <row r="795" spans="17:17" s="2" customFormat="1">
      <c r="Q795" s="3"/>
    </row>
    <row r="796" spans="17:17" s="2" customFormat="1">
      <c r="Q796" s="3"/>
    </row>
    <row r="797" spans="17:17" s="2" customFormat="1">
      <c r="Q797" s="3"/>
    </row>
    <row r="798" spans="17:17" s="2" customFormat="1">
      <c r="Q798" s="3"/>
    </row>
    <row r="799" spans="17:17" s="2" customFormat="1">
      <c r="Q799" s="3"/>
    </row>
    <row r="800" spans="17:17" s="2" customFormat="1">
      <c r="Q800" s="3"/>
    </row>
    <row r="801" spans="1:18" s="2" customFormat="1">
      <c r="Q801" s="3"/>
    </row>
    <row r="802" spans="1:18" s="2" customFormat="1">
      <c r="Q802" s="3"/>
    </row>
    <row r="803" spans="1:18" s="2" customFormat="1">
      <c r="Q803" s="3"/>
    </row>
    <row r="804" spans="1:18" s="2" customForma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4"/>
      <c r="R804" s="1"/>
    </row>
    <row r="805" spans="1:18" s="2" customForma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4"/>
      <c r="R805" s="1"/>
    </row>
    <row r="806" spans="1:18" s="2" customForma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4"/>
      <c r="R806" s="1"/>
    </row>
    <row r="807" spans="1:18" s="2" customForma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4"/>
      <c r="R807" s="1"/>
    </row>
    <row r="808" spans="1:18" s="2" customForma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4"/>
      <c r="R808" s="1"/>
    </row>
    <row r="809" spans="1:18" s="2" customForma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4"/>
      <c r="R809" s="1"/>
    </row>
    <row r="810" spans="1:18" s="2" customForma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4"/>
      <c r="R810" s="1"/>
    </row>
    <row r="811" spans="1:18" s="2" customForma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4"/>
      <c r="R811" s="1"/>
    </row>
    <row r="812" spans="1:18" s="2" customForma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4"/>
      <c r="R812" s="1"/>
    </row>
    <row r="813" spans="1:18" s="2" customForma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4"/>
      <c r="R813" s="1"/>
    </row>
    <row r="814" spans="1:18" s="2" customForma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4"/>
      <c r="R814" s="1"/>
    </row>
    <row r="815" spans="1:18" s="2" customForma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4"/>
      <c r="R815" s="1"/>
    </row>
    <row r="816" spans="1:18" s="2" customForma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4"/>
      <c r="R816" s="1"/>
    </row>
    <row r="817" spans="1:18" s="2" customForma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4"/>
      <c r="R817" s="1"/>
    </row>
    <row r="818" spans="1:18" s="2" customForma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4"/>
      <c r="R818" s="1"/>
    </row>
    <row r="819" spans="1:18" s="2" customForma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4"/>
      <c r="R819" s="1"/>
    </row>
    <row r="820" spans="1:18" s="2" customForma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4"/>
      <c r="R820" s="1"/>
    </row>
    <row r="821" spans="1:18" s="2" customForma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4"/>
      <c r="R821" s="1"/>
    </row>
    <row r="822" spans="1:18" s="2" customForma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4"/>
      <c r="R822" s="1"/>
    </row>
    <row r="823" spans="1:18" s="2" customForma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4"/>
      <c r="R823" s="1"/>
    </row>
    <row r="824" spans="1:18" s="2" customForma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4"/>
      <c r="R824" s="1"/>
    </row>
    <row r="825" spans="1:18" s="2" customForma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4"/>
      <c r="R825" s="1"/>
    </row>
    <row r="826" spans="1:18" s="2" customForma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4"/>
      <c r="R826" s="1"/>
    </row>
    <row r="827" spans="1:18" s="2" customForma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4"/>
      <c r="R827" s="1"/>
    </row>
    <row r="828" spans="1:18" s="2" customForma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4"/>
      <c r="R828" s="1"/>
    </row>
    <row r="829" spans="1:18" s="2" customForma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4"/>
      <c r="R829" s="1"/>
    </row>
    <row r="830" spans="1:18" s="2" customForma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4"/>
      <c r="R830" s="1"/>
    </row>
    <row r="831" spans="1:18" s="2" customForma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4"/>
      <c r="R831" s="1"/>
    </row>
    <row r="832" spans="1:18" s="2" customForma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4"/>
      <c r="R832" s="1"/>
    </row>
    <row r="833" spans="1:18" s="2" customForma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4"/>
      <c r="R833" s="1"/>
    </row>
    <row r="834" spans="1:18" s="2" customForma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4"/>
      <c r="R834" s="1"/>
    </row>
    <row r="835" spans="1:18" s="2" customForma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4"/>
      <c r="R835" s="1"/>
    </row>
    <row r="836" spans="1:18" s="2" customForma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4"/>
      <c r="R836" s="1"/>
    </row>
    <row r="837" spans="1:18" s="2" customForma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4"/>
      <c r="R837" s="1"/>
    </row>
    <row r="838" spans="1:18" s="2" customForma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4"/>
      <c r="R838" s="1"/>
    </row>
    <row r="839" spans="1:18" s="2" customForma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4"/>
      <c r="R839" s="1"/>
    </row>
    <row r="840" spans="1:18" s="2" customForma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4"/>
      <c r="R840" s="1"/>
    </row>
    <row r="841" spans="1:18" s="2" customForma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4"/>
      <c r="R841" s="1"/>
    </row>
    <row r="842" spans="1:18" s="2" customForma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4"/>
      <c r="R842" s="1"/>
    </row>
    <row r="843" spans="1:18" s="2" customForma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4"/>
      <c r="R843" s="1"/>
    </row>
    <row r="844" spans="1:18" s="2" customForma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4"/>
      <c r="R844" s="1"/>
    </row>
    <row r="845" spans="1:18" s="2" customForma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4"/>
      <c r="R845" s="1"/>
    </row>
    <row r="846" spans="1:18" s="2" customForma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4"/>
      <c r="R846" s="1"/>
    </row>
    <row r="847" spans="1:18" s="2" customForma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4"/>
      <c r="R847" s="1"/>
    </row>
    <row r="848" spans="1:18" s="2" customForma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4"/>
      <c r="R848" s="1"/>
    </row>
    <row r="849" spans="1:18" s="2" customForma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4"/>
      <c r="R849" s="1"/>
    </row>
    <row r="850" spans="1:18" s="2" customForma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4"/>
      <c r="R850" s="1"/>
    </row>
    <row r="851" spans="1:18" s="2" customForma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4"/>
      <c r="R851" s="1"/>
    </row>
    <row r="852" spans="1:18" s="2" customForma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4"/>
      <c r="R852" s="1"/>
    </row>
    <row r="853" spans="1:18" s="2" customForma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4"/>
      <c r="R853" s="1"/>
    </row>
    <row r="854" spans="1:18" s="2" customForma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4"/>
      <c r="R854" s="1"/>
    </row>
    <row r="855" spans="1:18" s="2" customForma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4"/>
      <c r="R855" s="1"/>
    </row>
    <row r="856" spans="1:18" s="2" customForma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4"/>
      <c r="R856" s="1"/>
    </row>
    <row r="857" spans="1:18" s="2" customForma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4"/>
      <c r="R857" s="1"/>
    </row>
    <row r="858" spans="1:18" s="2" customForma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4"/>
      <c r="R858" s="1"/>
    </row>
    <row r="859" spans="1:18" s="2" customForma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4"/>
      <c r="R859" s="1"/>
    </row>
    <row r="860" spans="1:18" s="2" customForma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4"/>
      <c r="R860" s="1"/>
    </row>
    <row r="861" spans="1:18" s="2" customForma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4"/>
      <c r="R861" s="1"/>
    </row>
    <row r="862" spans="1:18" s="2" customForma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4"/>
      <c r="R862" s="1"/>
    </row>
    <row r="863" spans="1:18" s="2" customForma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4"/>
      <c r="R863" s="1"/>
    </row>
    <row r="864" spans="1:18" s="2" customForma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4"/>
      <c r="R864" s="1"/>
    </row>
    <row r="865" spans="1:18" s="2" customForma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4"/>
      <c r="R865" s="1"/>
    </row>
    <row r="866" spans="1:18" s="2" customForma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4"/>
      <c r="R866" s="1"/>
    </row>
    <row r="867" spans="1:18" s="2" customForma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4"/>
      <c r="R867" s="1"/>
    </row>
    <row r="868" spans="1:18" s="2" customForma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4"/>
      <c r="R868" s="1"/>
    </row>
    <row r="869" spans="1:18" s="2" customForma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4"/>
      <c r="R869" s="1"/>
    </row>
    <row r="870" spans="1:18" s="2" customForma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4"/>
      <c r="R870" s="1"/>
    </row>
    <row r="871" spans="1:18" s="2" customForma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4"/>
      <c r="R871" s="1"/>
    </row>
    <row r="872" spans="1:18" s="2" customForma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4"/>
      <c r="R872" s="1"/>
    </row>
    <row r="873" spans="1:18" s="2" customForma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4"/>
      <c r="R873" s="1"/>
    </row>
    <row r="874" spans="1:18" s="2" customForma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4"/>
      <c r="R874" s="1"/>
    </row>
    <row r="875" spans="1:18" s="2" customForma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4"/>
      <c r="R875" s="1"/>
    </row>
    <row r="876" spans="1:18" s="2" customForma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4"/>
      <c r="R876" s="1"/>
    </row>
    <row r="877" spans="1:18" s="2" customForma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4"/>
      <c r="R877" s="1"/>
    </row>
    <row r="878" spans="1:18" s="2" customForma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4"/>
      <c r="R878" s="1"/>
    </row>
    <row r="879" spans="1:18" s="2" customForma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4"/>
      <c r="R879" s="1"/>
    </row>
    <row r="880" spans="1:18" s="2" customForma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4"/>
      <c r="R880" s="1"/>
    </row>
    <row r="881" spans="1:18" s="2" customForma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4"/>
      <c r="R881" s="1"/>
    </row>
    <row r="882" spans="1:18" s="2" customForma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4"/>
      <c r="R882" s="1"/>
    </row>
    <row r="883" spans="1:18" s="2" customForma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4"/>
      <c r="R883" s="1"/>
    </row>
    <row r="884" spans="1:18" s="2" customForma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4"/>
      <c r="R884" s="1"/>
    </row>
    <row r="885" spans="1:18" s="2" customForma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4"/>
      <c r="R885" s="1"/>
    </row>
    <row r="886" spans="1:18" s="2" customForma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4"/>
      <c r="R886" s="1"/>
    </row>
    <row r="887" spans="1:18" s="2" customForma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4"/>
      <c r="R887" s="1"/>
    </row>
    <row r="888" spans="1:18" s="2" customForma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4"/>
      <c r="R888" s="1"/>
    </row>
    <row r="889" spans="1:18" s="2" customForma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4"/>
      <c r="R889" s="1"/>
    </row>
    <row r="890" spans="1:18" s="2" customForma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4"/>
      <c r="R890" s="1"/>
    </row>
    <row r="891" spans="1:18" s="2" customForma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4"/>
      <c r="R891" s="1"/>
    </row>
    <row r="892" spans="1:18" s="2" customForma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4"/>
      <c r="R892" s="1"/>
    </row>
    <row r="893" spans="1:18" s="2" customForma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4"/>
      <c r="R893" s="1"/>
    </row>
    <row r="894" spans="1:18" s="2" customForma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4"/>
      <c r="R894" s="1"/>
    </row>
    <row r="895" spans="1:18" s="2" customForma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4"/>
      <c r="R895" s="1"/>
    </row>
    <row r="896" spans="1:18" s="2" customForma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4"/>
      <c r="R896" s="1"/>
    </row>
    <row r="897" spans="1:18" s="2" customForma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4"/>
      <c r="R897" s="1"/>
    </row>
    <row r="898" spans="1:18" s="2" customForma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4"/>
      <c r="R898" s="1"/>
    </row>
    <row r="899" spans="1:18" s="2" customForma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4"/>
      <c r="R899" s="1"/>
    </row>
    <row r="900" spans="1:18" s="2" customForma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4"/>
      <c r="R900" s="1"/>
    </row>
    <row r="901" spans="1:18" s="2" customForma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4"/>
      <c r="R901" s="1"/>
    </row>
    <row r="902" spans="1:18" s="2" customForma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4"/>
      <c r="R902" s="1"/>
    </row>
    <row r="903" spans="1:18" s="2" customForma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4"/>
      <c r="R903" s="1"/>
    </row>
    <row r="904" spans="1:18" s="2" customForma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4"/>
      <c r="R904" s="1"/>
    </row>
    <row r="905" spans="1:18" s="2" customForma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4"/>
      <c r="R905" s="1"/>
    </row>
    <row r="906" spans="1:18" s="2" customForma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4"/>
      <c r="R906" s="1"/>
    </row>
    <row r="907" spans="1:18" s="2" customForma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4"/>
      <c r="R907" s="1"/>
    </row>
    <row r="908" spans="1:18" s="2" customForma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4"/>
      <c r="R908" s="1"/>
    </row>
    <row r="909" spans="1:18" s="2" customForma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4"/>
      <c r="R909" s="1"/>
    </row>
    <row r="910" spans="1:18" s="2" customForma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4"/>
      <c r="R910" s="1"/>
    </row>
    <row r="911" spans="1:18" s="2" customForma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4"/>
      <c r="R911" s="1"/>
    </row>
    <row r="912" spans="1:18" s="2" customFormat="1" ht="36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4"/>
      <c r="R912" s="1"/>
    </row>
    <row r="913" spans="1:2334" s="2" customForma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4"/>
      <c r="R913" s="1"/>
    </row>
    <row r="914" spans="1:2334" s="7" customFormat="1" ht="39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4"/>
      <c r="R914" s="1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  <c r="FE914" s="2"/>
      <c r="FF914" s="2"/>
      <c r="FG914" s="2"/>
      <c r="FH914" s="2"/>
      <c r="FI914" s="2"/>
      <c r="FJ914" s="2"/>
      <c r="FK914" s="2"/>
      <c r="FL914" s="2"/>
      <c r="FM914" s="2"/>
      <c r="FN914" s="2"/>
      <c r="FO914" s="2"/>
      <c r="FP914" s="2"/>
      <c r="FQ914" s="2"/>
      <c r="FR914" s="2"/>
      <c r="FS914" s="2"/>
      <c r="FT914" s="2"/>
      <c r="FU914" s="2"/>
      <c r="FV914" s="2"/>
      <c r="FW914" s="2"/>
      <c r="FX914" s="2"/>
      <c r="FY914" s="2"/>
      <c r="FZ914" s="2"/>
      <c r="GA914" s="2"/>
      <c r="GB914" s="2"/>
      <c r="GC914" s="2"/>
      <c r="GD914" s="2"/>
      <c r="GE914" s="2"/>
      <c r="GF914" s="2"/>
      <c r="GG914" s="2"/>
      <c r="GH914" s="2"/>
      <c r="GI914" s="2"/>
      <c r="GJ914" s="2"/>
      <c r="GK914" s="2"/>
      <c r="GL914" s="2"/>
      <c r="GM914" s="2"/>
      <c r="GN914" s="2"/>
      <c r="GO914" s="2"/>
      <c r="GP914" s="2"/>
      <c r="GQ914" s="2"/>
      <c r="GR914" s="2"/>
      <c r="GS914" s="2"/>
      <c r="GT914" s="2"/>
      <c r="GU914" s="2"/>
      <c r="GV914" s="2"/>
      <c r="GW914" s="2"/>
      <c r="GX914" s="2"/>
      <c r="GY914" s="2"/>
      <c r="GZ914" s="2"/>
      <c r="HA914" s="2"/>
      <c r="HB914" s="2"/>
      <c r="HC914" s="2"/>
      <c r="HD914" s="2"/>
      <c r="HE914" s="2"/>
      <c r="HF914" s="2"/>
      <c r="HG914" s="2"/>
      <c r="HH914" s="2"/>
      <c r="HI914" s="2"/>
      <c r="HJ914" s="2"/>
      <c r="HK914" s="2"/>
      <c r="HL914" s="2"/>
      <c r="HM914" s="2"/>
      <c r="HN914" s="2"/>
      <c r="HO914" s="2"/>
      <c r="HP914" s="2"/>
      <c r="HQ914" s="2"/>
      <c r="HR914" s="2"/>
      <c r="HS914" s="2"/>
      <c r="HT914" s="2"/>
      <c r="HU914" s="2"/>
      <c r="HV914" s="2"/>
      <c r="HW914" s="2"/>
      <c r="HX914" s="2"/>
      <c r="HY914" s="2"/>
      <c r="HZ914" s="2"/>
      <c r="IA914" s="2"/>
      <c r="IB914" s="2"/>
      <c r="IC914" s="2"/>
      <c r="ID914" s="2"/>
      <c r="IE914" s="2"/>
      <c r="IF914" s="2"/>
      <c r="IG914" s="2"/>
      <c r="IH914" s="2"/>
      <c r="II914" s="2"/>
      <c r="IJ914" s="2"/>
      <c r="IK914" s="2"/>
      <c r="IL914" s="2"/>
      <c r="IM914" s="2"/>
      <c r="IN914" s="2"/>
      <c r="IO914" s="2"/>
      <c r="IP914" s="2"/>
      <c r="IQ914" s="2"/>
      <c r="IR914" s="2"/>
      <c r="IS914" s="2"/>
      <c r="IT914" s="2"/>
      <c r="IU914" s="2"/>
      <c r="IV914" s="2"/>
      <c r="IW914" s="2"/>
      <c r="IX914" s="2"/>
      <c r="IY914" s="2"/>
      <c r="IZ914" s="2"/>
      <c r="JA914" s="2"/>
      <c r="JB914" s="2"/>
      <c r="JC914" s="2"/>
      <c r="JD914" s="2"/>
      <c r="JE914" s="2"/>
      <c r="JF914" s="2"/>
      <c r="JG914" s="2"/>
      <c r="JH914" s="2"/>
      <c r="JI914" s="2"/>
      <c r="JJ914" s="2"/>
      <c r="JK914" s="2"/>
      <c r="JL914" s="2"/>
      <c r="JM914" s="2"/>
      <c r="JN914" s="2"/>
      <c r="JO914" s="2"/>
      <c r="JP914" s="2"/>
      <c r="JQ914" s="2"/>
      <c r="JR914" s="2"/>
      <c r="JS914" s="2"/>
      <c r="JT914" s="2"/>
      <c r="JU914" s="2"/>
      <c r="JV914" s="2"/>
      <c r="JW914" s="2"/>
      <c r="JX914" s="2"/>
      <c r="JY914" s="2"/>
      <c r="JZ914" s="2"/>
      <c r="KA914" s="2"/>
      <c r="KB914" s="2"/>
      <c r="KC914" s="2"/>
      <c r="KD914" s="2"/>
      <c r="KE914" s="2"/>
      <c r="KF914" s="2"/>
      <c r="KG914" s="2"/>
      <c r="KH914" s="2"/>
      <c r="KI914" s="2"/>
      <c r="KJ914" s="2"/>
      <c r="KK914" s="2"/>
      <c r="KL914" s="2"/>
      <c r="KM914" s="2"/>
      <c r="KN914" s="2"/>
      <c r="KO914" s="2"/>
      <c r="KP914" s="2"/>
      <c r="KQ914" s="2"/>
      <c r="KR914" s="2"/>
      <c r="KS914" s="2"/>
      <c r="KT914" s="2"/>
      <c r="KU914" s="2"/>
      <c r="KV914" s="2"/>
      <c r="KW914" s="2"/>
      <c r="KX914" s="2"/>
      <c r="KY914" s="2"/>
      <c r="KZ914" s="2"/>
      <c r="LA914" s="2"/>
      <c r="LB914" s="2"/>
      <c r="LC914" s="2"/>
      <c r="LD914" s="2"/>
      <c r="LE914" s="2"/>
      <c r="LF914" s="2"/>
      <c r="LG914" s="2"/>
      <c r="LH914" s="2"/>
      <c r="LI914" s="2"/>
      <c r="LJ914" s="2"/>
      <c r="LK914" s="2"/>
      <c r="LL914" s="2"/>
      <c r="LM914" s="2"/>
      <c r="LN914" s="2"/>
      <c r="LO914" s="2"/>
      <c r="LP914" s="2"/>
      <c r="LQ914" s="2"/>
      <c r="LR914" s="2"/>
      <c r="LS914" s="2"/>
      <c r="LT914" s="2"/>
      <c r="LU914" s="2"/>
      <c r="LV914" s="2"/>
      <c r="LW914" s="2"/>
      <c r="LX914" s="2"/>
      <c r="LY914" s="2"/>
      <c r="LZ914" s="2"/>
      <c r="MA914" s="2"/>
      <c r="MB914" s="2"/>
      <c r="MC914" s="2"/>
      <c r="MD914" s="2"/>
      <c r="ME914" s="2"/>
      <c r="MF914" s="2"/>
      <c r="MG914" s="2"/>
      <c r="MH914" s="2"/>
      <c r="MI914" s="2"/>
      <c r="MJ914" s="2"/>
      <c r="MK914" s="2"/>
      <c r="ML914" s="2"/>
      <c r="MM914" s="2"/>
      <c r="MN914" s="2"/>
      <c r="MO914" s="2"/>
      <c r="MP914" s="2"/>
      <c r="MQ914" s="2"/>
      <c r="MR914" s="2"/>
      <c r="MS914" s="2"/>
      <c r="MT914" s="2"/>
      <c r="MU914" s="2"/>
      <c r="MV914" s="2"/>
      <c r="MW914" s="2"/>
      <c r="MX914" s="2"/>
      <c r="MY914" s="2"/>
      <c r="MZ914" s="2"/>
      <c r="NA914" s="2"/>
      <c r="NB914" s="2"/>
      <c r="NC914" s="2"/>
      <c r="ND914" s="2"/>
      <c r="NE914" s="2"/>
      <c r="NF914" s="2"/>
      <c r="NG914" s="2"/>
      <c r="NH914" s="2"/>
      <c r="NI914" s="2"/>
      <c r="NJ914" s="2"/>
      <c r="NK914" s="2"/>
      <c r="NL914" s="2"/>
      <c r="NM914" s="2"/>
      <c r="NN914" s="2"/>
      <c r="NO914" s="2"/>
      <c r="NP914" s="2"/>
      <c r="NQ914" s="2"/>
      <c r="NR914" s="2"/>
      <c r="NS914" s="2"/>
      <c r="NT914" s="2"/>
      <c r="NU914" s="2"/>
      <c r="NV914" s="2"/>
      <c r="NW914" s="2"/>
      <c r="NX914" s="2"/>
      <c r="NY914" s="2"/>
      <c r="NZ914" s="2"/>
      <c r="OA914" s="2"/>
      <c r="OB914" s="2"/>
      <c r="OC914" s="2"/>
      <c r="OD914" s="2"/>
      <c r="OE914" s="2"/>
      <c r="OF914" s="2"/>
      <c r="OG914" s="2"/>
      <c r="OH914" s="2"/>
      <c r="OI914" s="2"/>
      <c r="OJ914" s="2"/>
      <c r="OK914" s="2"/>
      <c r="OL914" s="2"/>
      <c r="OM914" s="2"/>
      <c r="ON914" s="2"/>
      <c r="OO914" s="2"/>
      <c r="OP914" s="2"/>
      <c r="OQ914" s="2"/>
      <c r="OR914" s="2"/>
      <c r="OS914" s="2"/>
      <c r="OT914" s="2"/>
      <c r="OU914" s="2"/>
      <c r="OV914" s="2"/>
      <c r="OW914" s="2"/>
      <c r="OX914" s="2"/>
      <c r="OY914" s="2"/>
      <c r="OZ914" s="2"/>
      <c r="PA914" s="2"/>
      <c r="PB914" s="2"/>
      <c r="PC914" s="2"/>
      <c r="PD914" s="2"/>
      <c r="PE914" s="2"/>
      <c r="PF914" s="2"/>
      <c r="PG914" s="2"/>
      <c r="PH914" s="2"/>
      <c r="PI914" s="2"/>
      <c r="PJ914" s="2"/>
      <c r="PK914" s="2"/>
      <c r="PL914" s="2"/>
      <c r="PM914" s="2"/>
      <c r="PN914" s="2"/>
      <c r="PO914" s="2"/>
      <c r="PP914" s="2"/>
      <c r="PQ914" s="2"/>
      <c r="PR914" s="2"/>
      <c r="PS914" s="2"/>
      <c r="PT914" s="2"/>
      <c r="PU914" s="2"/>
      <c r="PV914" s="2"/>
      <c r="PW914" s="2"/>
      <c r="PX914" s="2"/>
      <c r="PY914" s="2"/>
      <c r="PZ914" s="2"/>
      <c r="QA914" s="2"/>
      <c r="QB914" s="2"/>
      <c r="QC914" s="2"/>
      <c r="QD914" s="2"/>
      <c r="QE914" s="2"/>
      <c r="QF914" s="2"/>
      <c r="QG914" s="2"/>
      <c r="QH914" s="2"/>
      <c r="QI914" s="2"/>
      <c r="QJ914" s="2"/>
      <c r="QK914" s="2"/>
      <c r="QL914" s="2"/>
      <c r="QM914" s="2"/>
      <c r="QN914" s="2"/>
      <c r="QO914" s="2"/>
      <c r="QP914" s="2"/>
      <c r="QQ914" s="2"/>
      <c r="QR914" s="2"/>
      <c r="QS914" s="2"/>
      <c r="QT914" s="2"/>
      <c r="QU914" s="2"/>
      <c r="QV914" s="2"/>
      <c r="QW914" s="2"/>
      <c r="QX914" s="2"/>
      <c r="QY914" s="2"/>
      <c r="QZ914" s="2"/>
      <c r="RA914" s="2"/>
      <c r="RB914" s="2"/>
      <c r="RC914" s="2"/>
      <c r="RD914" s="2"/>
      <c r="RE914" s="2"/>
      <c r="RF914" s="2"/>
      <c r="RG914" s="2"/>
      <c r="RH914" s="2"/>
      <c r="RI914" s="2"/>
      <c r="RJ914" s="2"/>
      <c r="RK914" s="2"/>
      <c r="RL914" s="2"/>
      <c r="RM914" s="2"/>
      <c r="RN914" s="2"/>
      <c r="RO914" s="2"/>
      <c r="RP914" s="2"/>
      <c r="RQ914" s="2"/>
      <c r="RR914" s="2"/>
      <c r="RS914" s="2"/>
      <c r="RT914" s="2"/>
      <c r="RU914" s="2"/>
      <c r="RV914" s="2"/>
      <c r="RW914" s="2"/>
      <c r="RX914" s="2"/>
      <c r="RY914" s="2"/>
      <c r="RZ914" s="2"/>
      <c r="SA914" s="2"/>
      <c r="SB914" s="2"/>
      <c r="SC914" s="2"/>
      <c r="SD914" s="2"/>
      <c r="SE914" s="2"/>
      <c r="SF914" s="2"/>
      <c r="SG914" s="2"/>
      <c r="SH914" s="2"/>
      <c r="SI914" s="2"/>
      <c r="SJ914" s="2"/>
      <c r="SK914" s="2"/>
      <c r="SL914" s="2"/>
      <c r="SM914" s="2"/>
      <c r="SN914" s="2"/>
      <c r="SO914" s="2"/>
      <c r="SP914" s="2"/>
      <c r="SQ914" s="2"/>
      <c r="SR914" s="2"/>
      <c r="SS914" s="2"/>
      <c r="ST914" s="2"/>
      <c r="SU914" s="2"/>
      <c r="SV914" s="2"/>
      <c r="SW914" s="2"/>
      <c r="SX914" s="2"/>
      <c r="SY914" s="2"/>
      <c r="SZ914" s="2"/>
      <c r="TA914" s="2"/>
      <c r="TB914" s="2"/>
      <c r="TC914" s="2"/>
      <c r="TD914" s="2"/>
      <c r="TE914" s="2"/>
      <c r="TF914" s="2"/>
      <c r="TG914" s="2"/>
      <c r="TH914" s="2"/>
      <c r="TI914" s="2"/>
      <c r="TJ914" s="2"/>
      <c r="TK914" s="2"/>
      <c r="TL914" s="2"/>
      <c r="TM914" s="2"/>
      <c r="TN914" s="2"/>
      <c r="TO914" s="2"/>
      <c r="TP914" s="2"/>
      <c r="TQ914" s="2"/>
      <c r="TR914" s="2"/>
      <c r="TS914" s="2"/>
      <c r="TT914" s="2"/>
      <c r="TU914" s="2"/>
      <c r="TV914" s="2"/>
      <c r="TW914" s="2"/>
      <c r="TX914" s="2"/>
      <c r="TY914" s="2"/>
      <c r="TZ914" s="2"/>
      <c r="UA914" s="2"/>
      <c r="UB914" s="2"/>
      <c r="UC914" s="2"/>
      <c r="UD914" s="2"/>
      <c r="UE914" s="2"/>
      <c r="UF914" s="2"/>
      <c r="UG914" s="2"/>
      <c r="UH914" s="2"/>
      <c r="UI914" s="2"/>
      <c r="UJ914" s="2"/>
      <c r="UK914" s="2"/>
      <c r="UL914" s="2"/>
      <c r="UM914" s="2"/>
      <c r="UN914" s="2"/>
      <c r="UO914" s="2"/>
      <c r="UP914" s="2"/>
      <c r="UQ914" s="2"/>
      <c r="UR914" s="2"/>
      <c r="US914" s="2"/>
      <c r="UT914" s="2"/>
      <c r="UU914" s="2"/>
      <c r="UV914" s="2"/>
      <c r="UW914" s="2"/>
      <c r="UX914" s="2"/>
      <c r="UY914" s="2"/>
      <c r="UZ914" s="2"/>
      <c r="VA914" s="2"/>
      <c r="VB914" s="2"/>
      <c r="VC914" s="2"/>
      <c r="VD914" s="2"/>
      <c r="VE914" s="2"/>
      <c r="VF914" s="2"/>
      <c r="VG914" s="2"/>
      <c r="VH914" s="2"/>
      <c r="VI914" s="2"/>
      <c r="VJ914" s="2"/>
      <c r="VK914" s="2"/>
      <c r="VL914" s="2"/>
      <c r="VM914" s="2"/>
      <c r="VN914" s="2"/>
      <c r="VO914" s="2"/>
      <c r="VP914" s="2"/>
      <c r="VQ914" s="2"/>
      <c r="VR914" s="2"/>
      <c r="VS914" s="2"/>
      <c r="VT914" s="2"/>
      <c r="VU914" s="2"/>
      <c r="VV914" s="2"/>
      <c r="VW914" s="2"/>
      <c r="VX914" s="2"/>
      <c r="VY914" s="2"/>
      <c r="VZ914" s="2"/>
      <c r="WA914" s="2"/>
      <c r="WB914" s="2"/>
      <c r="WC914" s="2"/>
      <c r="WD914" s="2"/>
      <c r="WE914" s="2"/>
      <c r="WF914" s="2"/>
      <c r="WG914" s="2"/>
      <c r="WH914" s="2"/>
      <c r="WI914" s="2"/>
      <c r="WJ914" s="2"/>
      <c r="WK914" s="2"/>
      <c r="WL914" s="2"/>
      <c r="WM914" s="2"/>
      <c r="WN914" s="2"/>
      <c r="WO914" s="2"/>
      <c r="WP914" s="2"/>
      <c r="WQ914" s="2"/>
      <c r="WR914" s="2"/>
      <c r="WS914" s="2"/>
      <c r="WT914" s="2"/>
      <c r="WU914" s="2"/>
      <c r="WV914" s="2"/>
      <c r="WW914" s="2"/>
      <c r="WX914" s="2"/>
      <c r="WY914" s="2"/>
      <c r="WZ914" s="2"/>
      <c r="XA914" s="2"/>
      <c r="XB914" s="2"/>
      <c r="XC914" s="2"/>
      <c r="XD914" s="2"/>
      <c r="XE914" s="2"/>
      <c r="XF914" s="2"/>
      <c r="XG914" s="2"/>
      <c r="XH914" s="2"/>
      <c r="XI914" s="2"/>
      <c r="XJ914" s="2"/>
      <c r="XK914" s="2"/>
      <c r="XL914" s="2"/>
      <c r="XM914" s="2"/>
      <c r="XN914" s="2"/>
      <c r="XO914" s="2"/>
      <c r="XP914" s="2"/>
      <c r="XQ914" s="2"/>
      <c r="XR914" s="2"/>
      <c r="XS914" s="2"/>
      <c r="XT914" s="2"/>
      <c r="XU914" s="2"/>
      <c r="XV914" s="2"/>
      <c r="XW914" s="2"/>
      <c r="XX914" s="2"/>
      <c r="XY914" s="2"/>
      <c r="XZ914" s="2"/>
      <c r="YA914" s="2"/>
      <c r="YB914" s="2"/>
      <c r="YC914" s="2"/>
      <c r="YD914" s="2"/>
      <c r="YE914" s="2"/>
      <c r="YF914" s="2"/>
      <c r="YG914" s="2"/>
      <c r="YH914" s="2"/>
      <c r="YI914" s="2"/>
      <c r="YJ914" s="2"/>
      <c r="YK914" s="2"/>
      <c r="YL914" s="2"/>
      <c r="YM914" s="2"/>
      <c r="YN914" s="2"/>
      <c r="YO914" s="2"/>
      <c r="YP914" s="2"/>
      <c r="YQ914" s="2"/>
      <c r="YR914" s="2"/>
      <c r="YS914" s="2"/>
      <c r="YT914" s="2"/>
      <c r="YU914" s="2"/>
      <c r="YV914" s="2"/>
      <c r="YW914" s="2"/>
      <c r="YX914" s="2"/>
      <c r="YY914" s="2"/>
      <c r="YZ914" s="2"/>
      <c r="ZA914" s="2"/>
      <c r="ZB914" s="2"/>
      <c r="ZC914" s="2"/>
      <c r="ZD914" s="2"/>
      <c r="ZE914" s="2"/>
      <c r="ZF914" s="2"/>
      <c r="ZG914" s="2"/>
      <c r="ZH914" s="2"/>
      <c r="ZI914" s="2"/>
      <c r="ZJ914" s="2"/>
      <c r="ZK914" s="2"/>
      <c r="ZL914" s="2"/>
      <c r="ZM914" s="2"/>
      <c r="ZN914" s="2"/>
      <c r="ZO914" s="2"/>
      <c r="ZP914" s="2"/>
      <c r="ZQ914" s="2"/>
      <c r="ZR914" s="2"/>
      <c r="ZS914" s="2"/>
      <c r="ZT914" s="2"/>
      <c r="ZU914" s="2"/>
      <c r="ZV914" s="2"/>
      <c r="ZW914" s="2"/>
      <c r="ZX914" s="2"/>
      <c r="ZY914" s="2"/>
      <c r="ZZ914" s="2"/>
      <c r="AAA914" s="2"/>
      <c r="AAB914" s="2"/>
      <c r="AAC914" s="2"/>
      <c r="AAD914" s="2"/>
      <c r="AAE914" s="2"/>
      <c r="AAF914" s="2"/>
      <c r="AAG914" s="2"/>
      <c r="AAH914" s="2"/>
      <c r="AAI914" s="2"/>
      <c r="AAJ914" s="2"/>
      <c r="AAK914" s="2"/>
      <c r="AAL914" s="2"/>
      <c r="AAM914" s="2"/>
      <c r="AAN914" s="2"/>
      <c r="AAO914" s="2"/>
      <c r="AAP914" s="2"/>
      <c r="AAQ914" s="2"/>
      <c r="AAR914" s="2"/>
      <c r="AAS914" s="2"/>
      <c r="AAT914" s="2"/>
      <c r="AAU914" s="2"/>
      <c r="AAV914" s="2"/>
      <c r="AAW914" s="2"/>
      <c r="AAX914" s="2"/>
      <c r="AAY914" s="2"/>
      <c r="AAZ914" s="2"/>
      <c r="ABA914" s="2"/>
      <c r="ABB914" s="2"/>
      <c r="ABC914" s="2"/>
      <c r="ABD914" s="2"/>
      <c r="ABE914" s="2"/>
      <c r="ABF914" s="2"/>
      <c r="ABG914" s="2"/>
      <c r="ABH914" s="2"/>
      <c r="ABI914" s="2"/>
      <c r="ABJ914" s="2"/>
      <c r="ABK914" s="2"/>
      <c r="ABL914" s="2"/>
      <c r="ABM914" s="2"/>
      <c r="ABN914" s="2"/>
      <c r="ABO914" s="2"/>
      <c r="ABP914" s="2"/>
      <c r="ABQ914" s="2"/>
      <c r="ABR914" s="2"/>
      <c r="ABS914" s="2"/>
      <c r="ABT914" s="2"/>
      <c r="ABU914" s="2"/>
      <c r="ABV914" s="2"/>
      <c r="ABW914" s="2"/>
      <c r="ABX914" s="2"/>
      <c r="ABY914" s="2"/>
      <c r="ABZ914" s="2"/>
      <c r="ACA914" s="2"/>
      <c r="ACB914" s="2"/>
      <c r="ACC914" s="2"/>
      <c r="ACD914" s="2"/>
      <c r="ACE914" s="2"/>
      <c r="ACF914" s="2"/>
      <c r="ACG914" s="2"/>
      <c r="ACH914" s="2"/>
      <c r="ACI914" s="2"/>
      <c r="ACJ914" s="2"/>
      <c r="ACK914" s="2"/>
      <c r="ACL914" s="2"/>
      <c r="ACM914" s="2"/>
      <c r="ACN914" s="2"/>
      <c r="ACO914" s="2"/>
      <c r="ACP914" s="2"/>
      <c r="ACQ914" s="2"/>
      <c r="ACR914" s="2"/>
      <c r="ACS914" s="2"/>
      <c r="ACT914" s="2"/>
      <c r="ACU914" s="2"/>
      <c r="ACV914" s="2"/>
      <c r="ACW914" s="2"/>
      <c r="ACX914" s="2"/>
      <c r="ACY914" s="2"/>
      <c r="ACZ914" s="2"/>
      <c r="ADA914" s="2"/>
      <c r="ADB914" s="2"/>
      <c r="ADC914" s="2"/>
      <c r="ADD914" s="2"/>
      <c r="ADE914" s="2"/>
      <c r="ADF914" s="2"/>
      <c r="ADG914" s="2"/>
      <c r="ADH914" s="2"/>
      <c r="ADI914" s="2"/>
      <c r="ADJ914" s="2"/>
      <c r="ADK914" s="2"/>
      <c r="ADL914" s="2"/>
      <c r="ADM914" s="2"/>
      <c r="ADN914" s="2"/>
      <c r="ADO914" s="2"/>
      <c r="ADP914" s="2"/>
      <c r="ADQ914" s="2"/>
      <c r="ADR914" s="2"/>
      <c r="ADS914" s="2"/>
      <c r="ADT914" s="2"/>
      <c r="ADU914" s="2"/>
      <c r="ADV914" s="2"/>
      <c r="ADW914" s="2"/>
      <c r="ADX914" s="2"/>
      <c r="ADY914" s="2"/>
      <c r="ADZ914" s="2"/>
      <c r="AEA914" s="2"/>
      <c r="AEB914" s="2"/>
      <c r="AEC914" s="2"/>
      <c r="AED914" s="2"/>
      <c r="AEE914" s="2"/>
      <c r="AEF914" s="2"/>
      <c r="AEG914" s="2"/>
      <c r="AEH914" s="2"/>
      <c r="AEI914" s="2"/>
      <c r="AEJ914" s="2"/>
      <c r="AEK914" s="2"/>
      <c r="AEL914" s="2"/>
      <c r="AEM914" s="2"/>
      <c r="AEN914" s="2"/>
      <c r="AEO914" s="2"/>
      <c r="AEP914" s="2"/>
      <c r="AEQ914" s="2"/>
      <c r="AER914" s="2"/>
      <c r="AES914" s="2"/>
      <c r="AET914" s="2"/>
      <c r="AEU914" s="2"/>
      <c r="AEV914" s="2"/>
      <c r="AEW914" s="2"/>
      <c r="AEX914" s="2"/>
      <c r="AEY914" s="2"/>
      <c r="AEZ914" s="2"/>
      <c r="AFA914" s="2"/>
      <c r="AFB914" s="2"/>
      <c r="AFC914" s="2"/>
      <c r="AFD914" s="2"/>
      <c r="AFE914" s="2"/>
      <c r="AFF914" s="2"/>
      <c r="AFG914" s="2"/>
      <c r="AFH914" s="2"/>
      <c r="AFI914" s="2"/>
      <c r="AFJ914" s="2"/>
      <c r="AFK914" s="2"/>
      <c r="AFL914" s="2"/>
      <c r="AFM914" s="2"/>
      <c r="AFN914" s="2"/>
      <c r="AFO914" s="2"/>
      <c r="AFP914" s="2"/>
      <c r="AFQ914" s="2"/>
      <c r="AFR914" s="2"/>
      <c r="AFS914" s="2"/>
      <c r="AFT914" s="2"/>
      <c r="AFU914" s="2"/>
      <c r="AFV914" s="2"/>
      <c r="AFW914" s="2"/>
      <c r="AFX914" s="2"/>
      <c r="AFY914" s="2"/>
      <c r="AFZ914" s="2"/>
      <c r="AGA914" s="2"/>
      <c r="AGB914" s="2"/>
      <c r="AGC914" s="2"/>
      <c r="AGD914" s="2"/>
      <c r="AGE914" s="2"/>
      <c r="AGF914" s="2"/>
      <c r="AGG914" s="2"/>
      <c r="AGH914" s="2"/>
      <c r="AGI914" s="2"/>
      <c r="AGJ914" s="2"/>
      <c r="AGK914" s="2"/>
      <c r="AGL914" s="2"/>
      <c r="AGM914" s="2"/>
      <c r="AGN914" s="2"/>
      <c r="AGO914" s="2"/>
      <c r="AGP914" s="2"/>
      <c r="AGQ914" s="2"/>
      <c r="AGR914" s="2"/>
      <c r="AGS914" s="2"/>
      <c r="AGT914" s="2"/>
      <c r="AGU914" s="2"/>
      <c r="AGV914" s="2"/>
      <c r="AGW914" s="2"/>
      <c r="AGX914" s="2"/>
      <c r="AGY914" s="2"/>
      <c r="AGZ914" s="2"/>
      <c r="AHA914" s="2"/>
      <c r="AHB914" s="2"/>
      <c r="AHC914" s="2"/>
      <c r="AHD914" s="2"/>
      <c r="AHE914" s="2"/>
      <c r="AHF914" s="2"/>
      <c r="AHG914" s="2"/>
      <c r="AHH914" s="2"/>
      <c r="AHI914" s="2"/>
      <c r="AHJ914" s="2"/>
      <c r="AHK914" s="2"/>
      <c r="AHL914" s="2"/>
      <c r="AHM914" s="2"/>
      <c r="AHN914" s="2"/>
      <c r="AHO914" s="2"/>
      <c r="AHP914" s="2"/>
      <c r="AHQ914" s="2"/>
      <c r="AHR914" s="2"/>
      <c r="AHS914" s="2"/>
      <c r="AHT914" s="2"/>
      <c r="AHU914" s="2"/>
      <c r="AHV914" s="2"/>
      <c r="AHW914" s="2"/>
      <c r="AHX914" s="2"/>
      <c r="AHY914" s="2"/>
      <c r="AHZ914" s="2"/>
      <c r="AIA914" s="2"/>
      <c r="AIB914" s="2"/>
      <c r="AIC914" s="2"/>
      <c r="AID914" s="2"/>
      <c r="AIE914" s="2"/>
      <c r="AIF914" s="2"/>
      <c r="AIG914" s="2"/>
      <c r="AIH914" s="2"/>
      <c r="AII914" s="2"/>
      <c r="AIJ914" s="2"/>
      <c r="AIK914" s="2"/>
      <c r="AIL914" s="2"/>
      <c r="AIM914" s="2"/>
      <c r="AIN914" s="2"/>
      <c r="AIO914" s="2"/>
      <c r="AIP914" s="2"/>
      <c r="AIQ914" s="2"/>
      <c r="AIR914" s="2"/>
      <c r="AIS914" s="2"/>
      <c r="AIT914" s="2"/>
      <c r="AIU914" s="2"/>
      <c r="AIV914" s="2"/>
      <c r="AIW914" s="2"/>
      <c r="AIX914" s="2"/>
      <c r="AIY914" s="2"/>
      <c r="AIZ914" s="2"/>
      <c r="AJA914" s="2"/>
      <c r="AJB914" s="2"/>
      <c r="AJC914" s="2"/>
      <c r="AJD914" s="2"/>
      <c r="AJE914" s="2"/>
      <c r="AJF914" s="2"/>
      <c r="AJG914" s="2"/>
      <c r="AJH914" s="2"/>
      <c r="AJI914" s="2"/>
      <c r="AJJ914" s="2"/>
      <c r="AJK914" s="2"/>
      <c r="AJL914" s="2"/>
      <c r="AJM914" s="2"/>
      <c r="AJN914" s="2"/>
      <c r="AJO914" s="2"/>
      <c r="AJP914" s="2"/>
      <c r="AJQ914" s="2"/>
      <c r="AJR914" s="2"/>
      <c r="AJS914" s="2"/>
      <c r="AJT914" s="2"/>
      <c r="AJU914" s="2"/>
      <c r="AJV914" s="2"/>
      <c r="AJW914" s="2"/>
      <c r="AJX914" s="2"/>
      <c r="AJY914" s="2"/>
      <c r="AJZ914" s="2"/>
      <c r="AKA914" s="2"/>
      <c r="AKB914" s="2"/>
      <c r="AKC914" s="2"/>
      <c r="AKD914" s="2"/>
      <c r="AKE914" s="2"/>
      <c r="AKF914" s="2"/>
      <c r="AKG914" s="2"/>
      <c r="AKH914" s="2"/>
      <c r="AKI914" s="2"/>
      <c r="AKJ914" s="2"/>
      <c r="AKK914" s="2"/>
      <c r="AKL914" s="2"/>
      <c r="AKM914" s="2"/>
      <c r="AKN914" s="2"/>
      <c r="AKO914" s="2"/>
      <c r="AKP914" s="2"/>
      <c r="AKQ914" s="2"/>
      <c r="AKR914" s="2"/>
      <c r="AKS914" s="2"/>
      <c r="AKT914" s="2"/>
      <c r="AKU914" s="2"/>
      <c r="AKV914" s="2"/>
      <c r="AKW914" s="2"/>
      <c r="AKX914" s="2"/>
      <c r="AKY914" s="2"/>
      <c r="AKZ914" s="2"/>
      <c r="ALA914" s="2"/>
      <c r="ALB914" s="2"/>
      <c r="ALC914" s="2"/>
      <c r="ALD914" s="2"/>
      <c r="ALE914" s="2"/>
      <c r="ALF914" s="2"/>
      <c r="ALG914" s="2"/>
      <c r="ALH914" s="2"/>
      <c r="ALI914" s="2"/>
      <c r="ALJ914" s="2"/>
      <c r="ALK914" s="2"/>
      <c r="ALL914" s="2"/>
      <c r="ALM914" s="2"/>
      <c r="ALN914" s="2"/>
      <c r="ALO914" s="2"/>
      <c r="ALP914" s="2"/>
      <c r="ALQ914" s="2"/>
      <c r="ALR914" s="2"/>
      <c r="ALS914" s="2"/>
      <c r="ALT914" s="2"/>
      <c r="ALU914" s="2"/>
      <c r="ALV914" s="2"/>
      <c r="ALW914" s="2"/>
      <c r="ALX914" s="2"/>
      <c r="ALY914" s="2"/>
      <c r="ALZ914" s="2"/>
      <c r="AMA914" s="2"/>
      <c r="AMB914" s="2"/>
      <c r="AMC914" s="2"/>
      <c r="AMD914" s="2"/>
      <c r="AME914" s="2"/>
      <c r="AMF914" s="2"/>
      <c r="AMG914" s="2"/>
      <c r="AMH914" s="2"/>
      <c r="AMI914" s="2"/>
      <c r="AMJ914" s="2"/>
      <c r="AMK914" s="2"/>
      <c r="AML914" s="2"/>
      <c r="AMM914" s="2"/>
      <c r="AMN914" s="2"/>
      <c r="AMO914" s="2"/>
      <c r="AMP914" s="2"/>
      <c r="AMQ914" s="2"/>
      <c r="AMR914" s="2"/>
      <c r="AMS914" s="2"/>
      <c r="AMT914" s="2"/>
      <c r="AMU914" s="2"/>
      <c r="AMV914" s="2"/>
      <c r="AMW914" s="2"/>
      <c r="AMX914" s="2"/>
      <c r="AMY914" s="2"/>
      <c r="AMZ914" s="2"/>
      <c r="ANA914" s="2"/>
      <c r="ANB914" s="2"/>
      <c r="ANC914" s="2"/>
      <c r="AND914" s="2"/>
      <c r="ANE914" s="2"/>
      <c r="ANF914" s="2"/>
      <c r="ANG914" s="2"/>
      <c r="ANH914" s="2"/>
      <c r="ANI914" s="2"/>
      <c r="ANJ914" s="2"/>
      <c r="ANK914" s="2"/>
      <c r="ANL914" s="2"/>
      <c r="ANM914" s="2"/>
      <c r="ANN914" s="2"/>
      <c r="ANO914" s="2"/>
      <c r="ANP914" s="2"/>
      <c r="ANQ914" s="2"/>
      <c r="ANR914" s="2"/>
      <c r="ANS914" s="2"/>
      <c r="ANT914" s="2"/>
      <c r="ANU914" s="2"/>
      <c r="ANV914" s="2"/>
      <c r="ANW914" s="2"/>
      <c r="ANX914" s="2"/>
      <c r="ANY914" s="2"/>
      <c r="ANZ914" s="2"/>
      <c r="AOA914" s="2"/>
      <c r="AOB914" s="2"/>
      <c r="AOC914" s="2"/>
      <c r="AOD914" s="2"/>
      <c r="AOE914" s="2"/>
      <c r="AOF914" s="2"/>
      <c r="AOG914" s="2"/>
      <c r="AOH914" s="2"/>
      <c r="AOI914" s="2"/>
      <c r="AOJ914" s="2"/>
      <c r="AOK914" s="2"/>
      <c r="AOL914" s="2"/>
      <c r="AOM914" s="2"/>
      <c r="AON914" s="2"/>
      <c r="AOO914" s="2"/>
      <c r="AOP914" s="2"/>
      <c r="AOQ914" s="2"/>
      <c r="AOR914" s="2"/>
      <c r="AOS914" s="2"/>
      <c r="AOT914" s="2"/>
      <c r="AOU914" s="2"/>
      <c r="AOV914" s="2"/>
      <c r="AOW914" s="2"/>
      <c r="AOX914" s="2"/>
      <c r="AOY914" s="2"/>
      <c r="AOZ914" s="2"/>
      <c r="APA914" s="2"/>
      <c r="APB914" s="2"/>
      <c r="APC914" s="2"/>
      <c r="APD914" s="2"/>
      <c r="APE914" s="2"/>
      <c r="APF914" s="2"/>
      <c r="APG914" s="2"/>
      <c r="APH914" s="2"/>
      <c r="API914" s="2"/>
      <c r="APJ914" s="2"/>
      <c r="APK914" s="2"/>
      <c r="APL914" s="2"/>
      <c r="APM914" s="2"/>
      <c r="APN914" s="2"/>
      <c r="APO914" s="2"/>
      <c r="APP914" s="2"/>
      <c r="APQ914" s="2"/>
      <c r="APR914" s="2"/>
      <c r="APS914" s="2"/>
      <c r="APT914" s="2"/>
      <c r="APU914" s="2"/>
      <c r="APV914" s="2"/>
      <c r="APW914" s="2"/>
      <c r="APX914" s="2"/>
      <c r="APY914" s="2"/>
      <c r="APZ914" s="2"/>
      <c r="AQA914" s="2"/>
      <c r="AQB914" s="2"/>
      <c r="AQC914" s="2"/>
      <c r="AQD914" s="2"/>
      <c r="AQE914" s="2"/>
      <c r="AQF914" s="2"/>
      <c r="AQG914" s="2"/>
      <c r="AQH914" s="2"/>
      <c r="AQI914" s="2"/>
      <c r="AQJ914" s="2"/>
      <c r="AQK914" s="2"/>
      <c r="AQL914" s="2"/>
      <c r="AQM914" s="2"/>
      <c r="AQN914" s="2"/>
      <c r="AQO914" s="2"/>
      <c r="AQP914" s="2"/>
      <c r="AQQ914" s="2"/>
      <c r="AQR914" s="2"/>
      <c r="AQS914" s="2"/>
      <c r="AQT914" s="2"/>
      <c r="AQU914" s="2"/>
      <c r="AQV914" s="2"/>
      <c r="AQW914" s="2"/>
      <c r="AQX914" s="2"/>
      <c r="AQY914" s="2"/>
      <c r="AQZ914" s="2"/>
      <c r="ARA914" s="2"/>
      <c r="ARB914" s="2"/>
      <c r="ARC914" s="2"/>
      <c r="ARD914" s="2"/>
      <c r="ARE914" s="2"/>
      <c r="ARF914" s="2"/>
      <c r="ARG914" s="2"/>
      <c r="ARH914" s="2"/>
      <c r="ARI914" s="2"/>
      <c r="ARJ914" s="2"/>
      <c r="ARK914" s="2"/>
      <c r="ARL914" s="2"/>
      <c r="ARM914" s="2"/>
      <c r="ARN914" s="2"/>
      <c r="ARO914" s="2"/>
      <c r="ARP914" s="2"/>
      <c r="ARQ914" s="2"/>
      <c r="ARR914" s="2"/>
      <c r="ARS914" s="2"/>
      <c r="ART914" s="2"/>
      <c r="ARU914" s="2"/>
      <c r="ARV914" s="2"/>
      <c r="ARW914" s="2"/>
      <c r="ARX914" s="2"/>
      <c r="ARY914" s="2"/>
      <c r="ARZ914" s="2"/>
      <c r="ASA914" s="2"/>
      <c r="ASB914" s="2"/>
      <c r="ASC914" s="2"/>
      <c r="ASD914" s="2"/>
      <c r="ASE914" s="2"/>
      <c r="ASF914" s="2"/>
      <c r="ASG914" s="2"/>
      <c r="ASH914" s="2"/>
      <c r="ASI914" s="2"/>
      <c r="ASJ914" s="2"/>
      <c r="ASK914" s="2"/>
      <c r="ASL914" s="2"/>
      <c r="ASM914" s="2"/>
      <c r="ASN914" s="2"/>
      <c r="ASO914" s="2"/>
      <c r="ASP914" s="2"/>
      <c r="ASQ914" s="2"/>
      <c r="ASR914" s="2"/>
      <c r="ASS914" s="2"/>
      <c r="AST914" s="2"/>
      <c r="ASU914" s="2"/>
      <c r="ASV914" s="2"/>
      <c r="ASW914" s="2"/>
      <c r="ASX914" s="2"/>
      <c r="ASY914" s="2"/>
      <c r="ASZ914" s="2"/>
      <c r="ATA914" s="2"/>
      <c r="ATB914" s="2"/>
      <c r="ATC914" s="2"/>
      <c r="ATD914" s="2"/>
      <c r="ATE914" s="2"/>
      <c r="ATF914" s="2"/>
      <c r="ATG914" s="2"/>
      <c r="ATH914" s="2"/>
      <c r="ATI914" s="2"/>
      <c r="ATJ914" s="2"/>
      <c r="ATK914" s="2"/>
      <c r="ATL914" s="2"/>
      <c r="ATM914" s="2"/>
      <c r="ATN914" s="2"/>
      <c r="ATO914" s="2"/>
      <c r="ATP914" s="2"/>
      <c r="ATQ914" s="2"/>
      <c r="ATR914" s="2"/>
      <c r="ATS914" s="2"/>
      <c r="ATT914" s="2"/>
      <c r="ATU914" s="2"/>
      <c r="ATV914" s="2"/>
      <c r="ATW914" s="2"/>
      <c r="ATX914" s="2"/>
      <c r="ATY914" s="2"/>
      <c r="ATZ914" s="2"/>
      <c r="AUA914" s="2"/>
      <c r="AUB914" s="2"/>
      <c r="AUC914" s="2"/>
      <c r="AUD914" s="2"/>
      <c r="AUE914" s="2"/>
      <c r="AUF914" s="2"/>
      <c r="AUG914" s="2"/>
      <c r="AUH914" s="2"/>
      <c r="AUI914" s="2"/>
      <c r="AUJ914" s="2"/>
      <c r="AUK914" s="2"/>
      <c r="AUL914" s="2"/>
      <c r="AUM914" s="2"/>
      <c r="AUN914" s="2"/>
      <c r="AUO914" s="2"/>
      <c r="AUP914" s="2"/>
      <c r="AUQ914" s="2"/>
      <c r="AUR914" s="2"/>
      <c r="AUS914" s="2"/>
      <c r="AUT914" s="2"/>
      <c r="AUU914" s="2"/>
      <c r="AUV914" s="2"/>
      <c r="AUW914" s="2"/>
      <c r="AUX914" s="2"/>
      <c r="AUY914" s="2"/>
      <c r="AUZ914" s="2"/>
      <c r="AVA914" s="2"/>
      <c r="AVB914" s="2"/>
      <c r="AVC914" s="2"/>
      <c r="AVD914" s="2"/>
      <c r="AVE914" s="2"/>
      <c r="AVF914" s="2"/>
      <c r="AVG914" s="2"/>
      <c r="AVH914" s="2"/>
      <c r="AVI914" s="2"/>
      <c r="AVJ914" s="2"/>
      <c r="AVK914" s="2"/>
      <c r="AVL914" s="2"/>
      <c r="AVM914" s="2"/>
      <c r="AVN914" s="2"/>
      <c r="AVO914" s="2"/>
      <c r="AVP914" s="2"/>
      <c r="AVQ914" s="2"/>
      <c r="AVR914" s="2"/>
      <c r="AVS914" s="2"/>
      <c r="AVT914" s="2"/>
      <c r="AVU914" s="2"/>
      <c r="AVV914" s="2"/>
      <c r="AVW914" s="2"/>
      <c r="AVX914" s="2"/>
      <c r="AVY914" s="2"/>
      <c r="AVZ914" s="2"/>
      <c r="AWA914" s="2"/>
      <c r="AWB914" s="2"/>
      <c r="AWC914" s="2"/>
      <c r="AWD914" s="2"/>
      <c r="AWE914" s="2"/>
      <c r="AWF914" s="2"/>
      <c r="AWG914" s="2"/>
      <c r="AWH914" s="2"/>
      <c r="AWI914" s="2"/>
      <c r="AWJ914" s="2"/>
      <c r="AWK914" s="2"/>
      <c r="AWL914" s="2"/>
      <c r="AWM914" s="2"/>
      <c r="AWN914" s="2"/>
      <c r="AWO914" s="2"/>
      <c r="AWP914" s="2"/>
      <c r="AWQ914" s="2"/>
      <c r="AWR914" s="2"/>
      <c r="AWS914" s="2"/>
      <c r="AWT914" s="2"/>
      <c r="AWU914" s="2"/>
      <c r="AWV914" s="2"/>
      <c r="AWW914" s="2"/>
      <c r="AWX914" s="2"/>
      <c r="AWY914" s="2"/>
      <c r="AWZ914" s="2"/>
      <c r="AXA914" s="2"/>
      <c r="AXB914" s="2"/>
      <c r="AXC914" s="2"/>
      <c r="AXD914" s="2"/>
      <c r="AXE914" s="2"/>
      <c r="AXF914" s="2"/>
      <c r="AXG914" s="2"/>
      <c r="AXH914" s="2"/>
      <c r="AXI914" s="2"/>
      <c r="AXJ914" s="2"/>
      <c r="AXK914" s="2"/>
      <c r="AXL914" s="2"/>
      <c r="AXM914" s="2"/>
      <c r="AXN914" s="2"/>
      <c r="AXO914" s="2"/>
      <c r="AXP914" s="2"/>
      <c r="AXQ914" s="2"/>
      <c r="AXR914" s="2"/>
      <c r="AXS914" s="2"/>
      <c r="AXT914" s="2"/>
      <c r="AXU914" s="2"/>
      <c r="AXV914" s="2"/>
      <c r="AXW914" s="2"/>
      <c r="AXX914" s="2"/>
      <c r="AXY914" s="2"/>
      <c r="AXZ914" s="2"/>
      <c r="AYA914" s="2"/>
      <c r="AYB914" s="2"/>
      <c r="AYC914" s="2"/>
      <c r="AYD914" s="2"/>
      <c r="AYE914" s="2"/>
      <c r="AYF914" s="2"/>
      <c r="AYG914" s="2"/>
      <c r="AYH914" s="2"/>
      <c r="AYI914" s="2"/>
      <c r="AYJ914" s="2"/>
      <c r="AYK914" s="2"/>
      <c r="AYL914" s="2"/>
      <c r="AYM914" s="2"/>
      <c r="AYN914" s="2"/>
      <c r="AYO914" s="2"/>
      <c r="AYP914" s="2"/>
      <c r="AYQ914" s="2"/>
      <c r="AYR914" s="2"/>
      <c r="AYS914" s="2"/>
      <c r="AYT914" s="2"/>
      <c r="AYU914" s="2"/>
      <c r="AYV914" s="2"/>
      <c r="AYW914" s="2"/>
      <c r="AYX914" s="2"/>
      <c r="AYY914" s="2"/>
      <c r="AYZ914" s="2"/>
      <c r="AZA914" s="2"/>
      <c r="AZB914" s="2"/>
      <c r="AZC914" s="2"/>
      <c r="AZD914" s="2"/>
      <c r="AZE914" s="2"/>
      <c r="AZF914" s="2"/>
      <c r="AZG914" s="2"/>
      <c r="AZH914" s="2"/>
      <c r="AZI914" s="2"/>
      <c r="AZJ914" s="2"/>
      <c r="AZK914" s="2"/>
      <c r="AZL914" s="2"/>
      <c r="AZM914" s="2"/>
      <c r="AZN914" s="2"/>
      <c r="AZO914" s="2"/>
      <c r="AZP914" s="2"/>
      <c r="AZQ914" s="2"/>
      <c r="AZR914" s="2"/>
      <c r="AZS914" s="2"/>
      <c r="AZT914" s="2"/>
      <c r="AZU914" s="2"/>
      <c r="AZV914" s="2"/>
      <c r="AZW914" s="2"/>
      <c r="AZX914" s="2"/>
      <c r="AZY914" s="2"/>
      <c r="AZZ914" s="2"/>
      <c r="BAA914" s="2"/>
      <c r="BAB914" s="2"/>
      <c r="BAC914" s="2"/>
      <c r="BAD914" s="2"/>
      <c r="BAE914" s="2"/>
      <c r="BAF914" s="2"/>
      <c r="BAG914" s="2"/>
      <c r="BAH914" s="2"/>
      <c r="BAI914" s="2"/>
      <c r="BAJ914" s="2"/>
      <c r="BAK914" s="2"/>
      <c r="BAL914" s="2"/>
      <c r="BAM914" s="2"/>
      <c r="BAN914" s="2"/>
      <c r="BAO914" s="2"/>
      <c r="BAP914" s="2"/>
      <c r="BAQ914" s="2"/>
      <c r="BAR914" s="2"/>
      <c r="BAS914" s="2"/>
      <c r="BAT914" s="2"/>
      <c r="BAU914" s="2"/>
      <c r="BAV914" s="2"/>
      <c r="BAW914" s="2"/>
      <c r="BAX914" s="2"/>
      <c r="BAY914" s="2"/>
      <c r="BAZ914" s="2"/>
      <c r="BBA914" s="2"/>
      <c r="BBB914" s="2"/>
      <c r="BBC914" s="2"/>
      <c r="BBD914" s="2"/>
      <c r="BBE914" s="2"/>
      <c r="BBF914" s="2"/>
      <c r="BBG914" s="2"/>
      <c r="BBH914" s="2"/>
      <c r="BBI914" s="2"/>
      <c r="BBJ914" s="2"/>
      <c r="BBK914" s="2"/>
      <c r="BBL914" s="2"/>
      <c r="BBM914" s="2"/>
      <c r="BBN914" s="2"/>
      <c r="BBO914" s="2"/>
      <c r="BBP914" s="2"/>
      <c r="BBQ914" s="2"/>
      <c r="BBR914" s="2"/>
      <c r="BBS914" s="2"/>
      <c r="BBT914" s="2"/>
      <c r="BBU914" s="2"/>
      <c r="BBV914" s="2"/>
      <c r="BBW914" s="2"/>
      <c r="BBX914" s="2"/>
      <c r="BBY914" s="2"/>
      <c r="BBZ914" s="2"/>
      <c r="BCA914" s="2"/>
      <c r="BCB914" s="2"/>
      <c r="BCC914" s="2"/>
      <c r="BCD914" s="2"/>
      <c r="BCE914" s="2"/>
      <c r="BCF914" s="2"/>
      <c r="BCG914" s="2"/>
      <c r="BCH914" s="2"/>
      <c r="BCI914" s="2"/>
      <c r="BCJ914" s="2"/>
      <c r="BCK914" s="2"/>
      <c r="BCL914" s="2"/>
      <c r="BCM914" s="2"/>
      <c r="BCN914" s="2"/>
      <c r="BCO914" s="2"/>
      <c r="BCP914" s="2"/>
      <c r="BCQ914" s="2"/>
      <c r="BCR914" s="2"/>
      <c r="BCS914" s="2"/>
      <c r="BCT914" s="2"/>
      <c r="BCU914" s="2"/>
      <c r="BCV914" s="2"/>
      <c r="BCW914" s="2"/>
      <c r="BCX914" s="2"/>
      <c r="BCY914" s="2"/>
      <c r="BCZ914" s="2"/>
      <c r="BDA914" s="2"/>
      <c r="BDB914" s="2"/>
      <c r="BDC914" s="2"/>
      <c r="BDD914" s="2"/>
      <c r="BDE914" s="2"/>
      <c r="BDF914" s="2"/>
      <c r="BDG914" s="2"/>
      <c r="BDH914" s="2"/>
      <c r="BDI914" s="2"/>
      <c r="BDJ914" s="2"/>
      <c r="BDK914" s="2"/>
      <c r="BDL914" s="2"/>
      <c r="BDM914" s="2"/>
      <c r="BDN914" s="2"/>
      <c r="BDO914" s="2"/>
      <c r="BDP914" s="2"/>
      <c r="BDQ914" s="2"/>
      <c r="BDR914" s="2"/>
      <c r="BDS914" s="2"/>
      <c r="BDT914" s="2"/>
      <c r="BDU914" s="2"/>
      <c r="BDV914" s="2"/>
      <c r="BDW914" s="2"/>
      <c r="BDX914" s="2"/>
      <c r="BDY914" s="2"/>
      <c r="BDZ914" s="2"/>
      <c r="BEA914" s="2"/>
      <c r="BEB914" s="2"/>
      <c r="BEC914" s="2"/>
      <c r="BED914" s="2"/>
      <c r="BEE914" s="2"/>
      <c r="BEF914" s="2"/>
      <c r="BEG914" s="2"/>
      <c r="BEH914" s="2"/>
      <c r="BEI914" s="2"/>
      <c r="BEJ914" s="2"/>
      <c r="BEK914" s="2"/>
      <c r="BEL914" s="2"/>
      <c r="BEM914" s="2"/>
      <c r="BEN914" s="2"/>
      <c r="BEO914" s="2"/>
      <c r="BEP914" s="2"/>
      <c r="BEQ914" s="2"/>
      <c r="BER914" s="2"/>
      <c r="BES914" s="2"/>
      <c r="BET914" s="2"/>
      <c r="BEU914" s="2"/>
      <c r="BEV914" s="2"/>
      <c r="BEW914" s="2"/>
      <c r="BEX914" s="2"/>
      <c r="BEY914" s="2"/>
      <c r="BEZ914" s="2"/>
      <c r="BFA914" s="2"/>
      <c r="BFB914" s="2"/>
      <c r="BFC914" s="2"/>
      <c r="BFD914" s="2"/>
      <c r="BFE914" s="2"/>
      <c r="BFF914" s="2"/>
      <c r="BFG914" s="2"/>
      <c r="BFH914" s="2"/>
      <c r="BFI914" s="2"/>
      <c r="BFJ914" s="2"/>
      <c r="BFK914" s="2"/>
      <c r="BFL914" s="2"/>
      <c r="BFM914" s="2"/>
      <c r="BFN914" s="2"/>
      <c r="BFO914" s="2"/>
      <c r="BFP914" s="2"/>
      <c r="BFQ914" s="2"/>
      <c r="BFR914" s="2"/>
      <c r="BFS914" s="2"/>
      <c r="BFT914" s="2"/>
      <c r="BFU914" s="2"/>
      <c r="BFV914" s="2"/>
      <c r="BFW914" s="2"/>
      <c r="BFX914" s="2"/>
      <c r="BFY914" s="2"/>
      <c r="BFZ914" s="2"/>
      <c r="BGA914" s="2"/>
      <c r="BGB914" s="2"/>
      <c r="BGC914" s="2"/>
      <c r="BGD914" s="2"/>
      <c r="BGE914" s="2"/>
      <c r="BGF914" s="2"/>
      <c r="BGG914" s="2"/>
      <c r="BGH914" s="2"/>
      <c r="BGI914" s="2"/>
      <c r="BGJ914" s="2"/>
      <c r="BGK914" s="2"/>
      <c r="BGL914" s="2"/>
      <c r="BGM914" s="2"/>
      <c r="BGN914" s="2"/>
      <c r="BGO914" s="2"/>
      <c r="BGP914" s="2"/>
      <c r="BGQ914" s="2"/>
      <c r="BGR914" s="2"/>
      <c r="BGS914" s="2"/>
      <c r="BGT914" s="2"/>
      <c r="BGU914" s="2"/>
      <c r="BGV914" s="2"/>
      <c r="BGW914" s="2"/>
      <c r="BGX914" s="2"/>
      <c r="BGY914" s="2"/>
      <c r="BGZ914" s="2"/>
      <c r="BHA914" s="2"/>
      <c r="BHB914" s="2"/>
      <c r="BHC914" s="2"/>
      <c r="BHD914" s="2"/>
      <c r="BHE914" s="2"/>
      <c r="BHF914" s="2"/>
      <c r="BHG914" s="2"/>
      <c r="BHH914" s="2"/>
      <c r="BHI914" s="2"/>
      <c r="BHJ914" s="2"/>
      <c r="BHK914" s="2"/>
      <c r="BHL914" s="2"/>
      <c r="BHM914" s="2"/>
      <c r="BHN914" s="2"/>
      <c r="BHO914" s="2"/>
      <c r="BHP914" s="2"/>
      <c r="BHQ914" s="2"/>
      <c r="BHR914" s="2"/>
      <c r="BHS914" s="2"/>
      <c r="BHT914" s="2"/>
      <c r="BHU914" s="2"/>
      <c r="BHV914" s="2"/>
      <c r="BHW914" s="2"/>
      <c r="BHX914" s="2"/>
      <c r="BHY914" s="2"/>
      <c r="BHZ914" s="2"/>
      <c r="BIA914" s="2"/>
      <c r="BIB914" s="2"/>
      <c r="BIC914" s="2"/>
      <c r="BID914" s="2"/>
      <c r="BIE914" s="2"/>
      <c r="BIF914" s="2"/>
      <c r="BIG914" s="2"/>
      <c r="BIH914" s="2"/>
      <c r="BII914" s="2"/>
      <c r="BIJ914" s="2"/>
      <c r="BIK914" s="2"/>
      <c r="BIL914" s="2"/>
      <c r="BIM914" s="2"/>
      <c r="BIN914" s="2"/>
      <c r="BIO914" s="2"/>
      <c r="BIP914" s="2"/>
      <c r="BIQ914" s="2"/>
      <c r="BIR914" s="2"/>
      <c r="BIS914" s="2"/>
      <c r="BIT914" s="2"/>
      <c r="BIU914" s="2"/>
      <c r="BIV914" s="2"/>
      <c r="BIW914" s="2"/>
      <c r="BIX914" s="2"/>
      <c r="BIY914" s="2"/>
      <c r="BIZ914" s="2"/>
      <c r="BJA914" s="2"/>
      <c r="BJB914" s="2"/>
      <c r="BJC914" s="2"/>
      <c r="BJD914" s="2"/>
      <c r="BJE914" s="2"/>
      <c r="BJF914" s="2"/>
      <c r="BJG914" s="2"/>
      <c r="BJH914" s="2"/>
      <c r="BJI914" s="2"/>
      <c r="BJJ914" s="2"/>
      <c r="BJK914" s="2"/>
      <c r="BJL914" s="2"/>
      <c r="BJM914" s="2"/>
      <c r="BJN914" s="2"/>
      <c r="BJO914" s="2"/>
      <c r="BJP914" s="2"/>
      <c r="BJQ914" s="2"/>
      <c r="BJR914" s="2"/>
      <c r="BJS914" s="2"/>
      <c r="BJT914" s="2"/>
      <c r="BJU914" s="2"/>
      <c r="BJV914" s="2"/>
      <c r="BJW914" s="2"/>
      <c r="BJX914" s="2"/>
      <c r="BJY914" s="2"/>
      <c r="BJZ914" s="2"/>
      <c r="BKA914" s="2"/>
      <c r="BKB914" s="2"/>
      <c r="BKC914" s="2"/>
      <c r="BKD914" s="2"/>
      <c r="BKE914" s="2"/>
      <c r="BKF914" s="2"/>
      <c r="BKG914" s="2"/>
      <c r="BKH914" s="2"/>
      <c r="BKI914" s="2"/>
      <c r="BKJ914" s="2"/>
      <c r="BKK914" s="2"/>
      <c r="BKL914" s="2"/>
      <c r="BKM914" s="2"/>
      <c r="BKN914" s="2"/>
      <c r="BKO914" s="2"/>
      <c r="BKP914" s="2"/>
      <c r="BKQ914" s="2"/>
      <c r="BKR914" s="2"/>
      <c r="BKS914" s="2"/>
      <c r="BKT914" s="2"/>
      <c r="BKU914" s="2"/>
      <c r="BKV914" s="2"/>
      <c r="BKW914" s="2"/>
      <c r="BKX914" s="2"/>
      <c r="BKY914" s="2"/>
      <c r="BKZ914" s="2"/>
      <c r="BLA914" s="2"/>
      <c r="BLB914" s="2"/>
      <c r="BLC914" s="2"/>
      <c r="BLD914" s="2"/>
      <c r="BLE914" s="2"/>
      <c r="BLF914" s="2"/>
      <c r="BLG914" s="2"/>
      <c r="BLH914" s="2"/>
      <c r="BLI914" s="2"/>
      <c r="BLJ914" s="2"/>
      <c r="BLK914" s="2"/>
      <c r="BLL914" s="2"/>
      <c r="BLM914" s="2"/>
      <c r="BLN914" s="2"/>
      <c r="BLO914" s="2"/>
      <c r="BLP914" s="2"/>
      <c r="BLQ914" s="2"/>
      <c r="BLR914" s="2"/>
      <c r="BLS914" s="2"/>
      <c r="BLT914" s="2"/>
      <c r="BLU914" s="2"/>
      <c r="BLV914" s="2"/>
      <c r="BLW914" s="2"/>
      <c r="BLX914" s="2"/>
      <c r="BLY914" s="2"/>
      <c r="BLZ914" s="2"/>
      <c r="BMA914" s="2"/>
      <c r="BMB914" s="2"/>
      <c r="BMC914" s="2"/>
      <c r="BMD914" s="2"/>
      <c r="BME914" s="2"/>
      <c r="BMF914" s="2"/>
      <c r="BMG914" s="2"/>
      <c r="BMH914" s="2"/>
      <c r="BMI914" s="2"/>
      <c r="BMJ914" s="2"/>
      <c r="BMK914" s="2"/>
      <c r="BML914" s="2"/>
      <c r="BMM914" s="2"/>
      <c r="BMN914" s="2"/>
      <c r="BMO914" s="2"/>
      <c r="BMP914" s="2"/>
      <c r="BMQ914" s="2"/>
      <c r="BMR914" s="2"/>
      <c r="BMS914" s="2"/>
      <c r="BMT914" s="2"/>
      <c r="BMU914" s="2"/>
      <c r="BMV914" s="2"/>
      <c r="BMW914" s="2"/>
      <c r="BMX914" s="2"/>
      <c r="BMY914" s="2"/>
      <c r="BMZ914" s="2"/>
      <c r="BNA914" s="2"/>
      <c r="BNB914" s="2"/>
      <c r="BNC914" s="2"/>
      <c r="BND914" s="2"/>
      <c r="BNE914" s="2"/>
      <c r="BNF914" s="2"/>
      <c r="BNG914" s="2"/>
      <c r="BNH914" s="2"/>
      <c r="BNI914" s="2"/>
      <c r="BNJ914" s="2"/>
      <c r="BNK914" s="2"/>
      <c r="BNL914" s="2"/>
      <c r="BNM914" s="2"/>
      <c r="BNN914" s="2"/>
      <c r="BNO914" s="2"/>
      <c r="BNP914" s="2"/>
      <c r="BNQ914" s="2"/>
      <c r="BNR914" s="2"/>
      <c r="BNS914" s="2"/>
      <c r="BNT914" s="2"/>
      <c r="BNU914" s="2"/>
      <c r="BNV914" s="2"/>
      <c r="BNW914" s="2"/>
      <c r="BNX914" s="2"/>
      <c r="BNY914" s="2"/>
      <c r="BNZ914" s="2"/>
      <c r="BOA914" s="2"/>
      <c r="BOB914" s="2"/>
      <c r="BOC914" s="2"/>
      <c r="BOD914" s="2"/>
      <c r="BOE914" s="2"/>
      <c r="BOF914" s="2"/>
      <c r="BOG914" s="2"/>
      <c r="BOH914" s="2"/>
      <c r="BOI914" s="2"/>
      <c r="BOJ914" s="2"/>
      <c r="BOK914" s="2"/>
      <c r="BOL914" s="2"/>
      <c r="BOM914" s="2"/>
      <c r="BON914" s="2"/>
      <c r="BOO914" s="2"/>
      <c r="BOP914" s="2"/>
      <c r="BOQ914" s="2"/>
      <c r="BOR914" s="2"/>
      <c r="BOS914" s="2"/>
      <c r="BOT914" s="2"/>
      <c r="BOU914" s="2"/>
      <c r="BOV914" s="2"/>
      <c r="BOW914" s="2"/>
      <c r="BOX914" s="2"/>
      <c r="BOY914" s="2"/>
      <c r="BOZ914" s="2"/>
      <c r="BPA914" s="2"/>
      <c r="BPB914" s="2"/>
      <c r="BPC914" s="2"/>
      <c r="BPD914" s="2"/>
      <c r="BPE914" s="2"/>
      <c r="BPF914" s="2"/>
      <c r="BPG914" s="2"/>
      <c r="BPH914" s="2"/>
      <c r="BPI914" s="2"/>
      <c r="BPJ914" s="2"/>
      <c r="BPK914" s="2"/>
      <c r="BPL914" s="2"/>
      <c r="BPM914" s="2"/>
      <c r="BPN914" s="2"/>
      <c r="BPO914" s="2"/>
      <c r="BPP914" s="2"/>
      <c r="BPQ914" s="2"/>
      <c r="BPR914" s="2"/>
      <c r="BPS914" s="2"/>
      <c r="BPT914" s="2"/>
      <c r="BPU914" s="2"/>
      <c r="BPV914" s="2"/>
      <c r="BPW914" s="2"/>
      <c r="BPX914" s="2"/>
      <c r="BPY914" s="2"/>
      <c r="BPZ914" s="2"/>
      <c r="BQA914" s="2"/>
      <c r="BQB914" s="2"/>
      <c r="BQC914" s="2"/>
      <c r="BQD914" s="2"/>
      <c r="BQE914" s="2"/>
      <c r="BQF914" s="2"/>
      <c r="BQG914" s="2"/>
      <c r="BQH914" s="2"/>
      <c r="BQI914" s="2"/>
      <c r="BQJ914" s="2"/>
      <c r="BQK914" s="2"/>
      <c r="BQL914" s="2"/>
      <c r="BQM914" s="2"/>
      <c r="BQN914" s="2"/>
      <c r="BQO914" s="2"/>
      <c r="BQP914" s="2"/>
      <c r="BQQ914" s="2"/>
      <c r="BQR914" s="2"/>
      <c r="BQS914" s="2"/>
      <c r="BQT914" s="2"/>
      <c r="BQU914" s="2"/>
      <c r="BQV914" s="2"/>
      <c r="BQW914" s="2"/>
      <c r="BQX914" s="2"/>
      <c r="BQY914" s="2"/>
      <c r="BQZ914" s="2"/>
      <c r="BRA914" s="2"/>
      <c r="BRB914" s="2"/>
      <c r="BRC914" s="2"/>
      <c r="BRD914" s="2"/>
      <c r="BRE914" s="2"/>
      <c r="BRF914" s="2"/>
      <c r="BRG914" s="2"/>
      <c r="BRH914" s="2"/>
      <c r="BRI914" s="2"/>
      <c r="BRJ914" s="2"/>
      <c r="BRK914" s="2"/>
      <c r="BRL914" s="2"/>
      <c r="BRM914" s="2"/>
      <c r="BRN914" s="2"/>
      <c r="BRO914" s="2"/>
      <c r="BRP914" s="2"/>
      <c r="BRQ914" s="2"/>
      <c r="BRR914" s="2"/>
      <c r="BRS914" s="2"/>
      <c r="BRT914" s="2"/>
      <c r="BRU914" s="2"/>
      <c r="BRV914" s="2"/>
      <c r="BRW914" s="2"/>
      <c r="BRX914" s="2"/>
      <c r="BRY914" s="2"/>
      <c r="BRZ914" s="2"/>
      <c r="BSA914" s="2"/>
      <c r="BSB914" s="2"/>
      <c r="BSC914" s="2"/>
      <c r="BSD914" s="2"/>
      <c r="BSE914" s="2"/>
      <c r="BSF914" s="2"/>
      <c r="BSG914" s="2"/>
      <c r="BSH914" s="2"/>
      <c r="BSI914" s="2"/>
      <c r="BSJ914" s="2"/>
      <c r="BSK914" s="2"/>
      <c r="BSL914" s="2"/>
      <c r="BSM914" s="2"/>
      <c r="BSN914" s="2"/>
      <c r="BSO914" s="2"/>
      <c r="BSP914" s="2"/>
      <c r="BSQ914" s="2"/>
      <c r="BSR914" s="2"/>
      <c r="BSS914" s="2"/>
      <c r="BST914" s="2"/>
      <c r="BSU914" s="2"/>
      <c r="BSV914" s="2"/>
      <c r="BSW914" s="2"/>
      <c r="BSX914" s="2"/>
      <c r="BSY914" s="2"/>
      <c r="BSZ914" s="2"/>
      <c r="BTA914" s="2"/>
      <c r="BTB914" s="2"/>
      <c r="BTC914" s="2"/>
      <c r="BTD914" s="2"/>
      <c r="BTE914" s="2"/>
      <c r="BTF914" s="2"/>
      <c r="BTG914" s="2"/>
      <c r="BTH914" s="2"/>
      <c r="BTI914" s="2"/>
      <c r="BTJ914" s="2"/>
      <c r="BTK914" s="2"/>
      <c r="BTL914" s="2"/>
      <c r="BTM914" s="2"/>
      <c r="BTN914" s="2"/>
      <c r="BTO914" s="2"/>
      <c r="BTP914" s="2"/>
      <c r="BTQ914" s="2"/>
      <c r="BTR914" s="2"/>
      <c r="BTS914" s="2"/>
      <c r="BTT914" s="2"/>
      <c r="BTU914" s="2"/>
      <c r="BTV914" s="2"/>
      <c r="BTW914" s="2"/>
      <c r="BTX914" s="2"/>
      <c r="BTY914" s="2"/>
      <c r="BTZ914" s="2"/>
      <c r="BUA914" s="2"/>
      <c r="BUB914" s="2"/>
      <c r="BUC914" s="2"/>
      <c r="BUD914" s="2"/>
      <c r="BUE914" s="2"/>
      <c r="BUF914" s="2"/>
      <c r="BUG914" s="2"/>
      <c r="BUH914" s="2"/>
      <c r="BUI914" s="2"/>
      <c r="BUJ914" s="2"/>
      <c r="BUK914" s="2"/>
      <c r="BUL914" s="2"/>
      <c r="BUM914" s="2"/>
      <c r="BUN914" s="2"/>
      <c r="BUO914" s="2"/>
      <c r="BUP914" s="2"/>
      <c r="BUQ914" s="2"/>
      <c r="BUR914" s="2"/>
      <c r="BUS914" s="2"/>
      <c r="BUT914" s="2"/>
      <c r="BUU914" s="2"/>
      <c r="BUV914" s="2"/>
      <c r="BUW914" s="2"/>
      <c r="BUX914" s="2"/>
      <c r="BUY914" s="2"/>
      <c r="BUZ914" s="2"/>
      <c r="BVA914" s="2"/>
      <c r="BVB914" s="2"/>
      <c r="BVC914" s="2"/>
      <c r="BVD914" s="2"/>
      <c r="BVE914" s="2"/>
      <c r="BVF914" s="2"/>
      <c r="BVG914" s="2"/>
      <c r="BVH914" s="2"/>
      <c r="BVI914" s="2"/>
      <c r="BVJ914" s="2"/>
      <c r="BVK914" s="2"/>
      <c r="BVL914" s="2"/>
      <c r="BVM914" s="2"/>
      <c r="BVN914" s="2"/>
      <c r="BVO914" s="2"/>
      <c r="BVP914" s="2"/>
      <c r="BVQ914" s="2"/>
      <c r="BVR914" s="2"/>
      <c r="BVS914" s="2"/>
      <c r="BVT914" s="2"/>
      <c r="BVU914" s="2"/>
      <c r="BVV914" s="2"/>
      <c r="BVW914" s="2"/>
      <c r="BVX914" s="2"/>
      <c r="BVY914" s="2"/>
      <c r="BVZ914" s="2"/>
      <c r="BWA914" s="2"/>
      <c r="BWB914" s="2"/>
      <c r="BWC914" s="2"/>
      <c r="BWD914" s="2"/>
      <c r="BWE914" s="2"/>
      <c r="BWF914" s="2"/>
      <c r="BWG914" s="2"/>
      <c r="BWH914" s="2"/>
      <c r="BWI914" s="2"/>
      <c r="BWJ914" s="2"/>
      <c r="BWK914" s="2"/>
      <c r="BWL914" s="2"/>
      <c r="BWM914" s="2"/>
      <c r="BWN914" s="2"/>
      <c r="BWO914" s="2"/>
      <c r="BWP914" s="2"/>
      <c r="BWQ914" s="2"/>
      <c r="BWR914" s="2"/>
      <c r="BWS914" s="2"/>
      <c r="BWT914" s="2"/>
      <c r="BWU914" s="2"/>
      <c r="BWV914" s="2"/>
      <c r="BWW914" s="2"/>
      <c r="BWX914" s="2"/>
      <c r="BWY914" s="2"/>
      <c r="BWZ914" s="2"/>
      <c r="BXA914" s="2"/>
      <c r="BXB914" s="2"/>
      <c r="BXC914" s="2"/>
      <c r="BXD914" s="2"/>
      <c r="BXE914" s="2"/>
      <c r="BXF914" s="2"/>
      <c r="BXG914" s="2"/>
      <c r="BXH914" s="2"/>
      <c r="BXI914" s="2"/>
      <c r="BXJ914" s="2"/>
      <c r="BXK914" s="2"/>
      <c r="BXL914" s="2"/>
      <c r="BXM914" s="2"/>
      <c r="BXN914" s="2"/>
      <c r="BXO914" s="2"/>
      <c r="BXP914" s="2"/>
      <c r="BXQ914" s="2"/>
      <c r="BXR914" s="2"/>
      <c r="BXS914" s="2"/>
      <c r="BXT914" s="2"/>
      <c r="BXU914" s="2"/>
      <c r="BXV914" s="2"/>
      <c r="BXW914" s="2"/>
      <c r="BXX914" s="2"/>
      <c r="BXY914" s="2"/>
      <c r="BXZ914" s="2"/>
      <c r="BYA914" s="2"/>
      <c r="BYB914" s="2"/>
      <c r="BYC914" s="2"/>
      <c r="BYD914" s="2"/>
      <c r="BYE914" s="2"/>
      <c r="BYF914" s="2"/>
      <c r="BYG914" s="2"/>
      <c r="BYH914" s="2"/>
      <c r="BYI914" s="2"/>
      <c r="BYJ914" s="2"/>
      <c r="BYK914" s="2"/>
      <c r="BYL914" s="2"/>
      <c r="BYM914" s="2"/>
      <c r="BYN914" s="2"/>
      <c r="BYO914" s="2"/>
      <c r="BYP914" s="2"/>
      <c r="BYQ914" s="2"/>
      <c r="BYR914" s="2"/>
      <c r="BYS914" s="2"/>
      <c r="BYT914" s="2"/>
      <c r="BYU914" s="2"/>
      <c r="BYV914" s="2"/>
      <c r="BYW914" s="2"/>
      <c r="BYX914" s="2"/>
      <c r="BYY914" s="2"/>
      <c r="BYZ914" s="2"/>
      <c r="BZA914" s="2"/>
      <c r="BZB914" s="2"/>
      <c r="BZC914" s="2"/>
      <c r="BZD914" s="2"/>
      <c r="BZE914" s="2"/>
      <c r="BZF914" s="2"/>
      <c r="BZG914" s="2"/>
      <c r="BZH914" s="2"/>
      <c r="BZI914" s="2"/>
      <c r="BZJ914" s="2"/>
      <c r="BZK914" s="2"/>
      <c r="BZL914" s="2"/>
      <c r="BZM914" s="2"/>
      <c r="BZN914" s="2"/>
      <c r="BZO914" s="2"/>
      <c r="BZP914" s="2"/>
      <c r="BZQ914" s="2"/>
      <c r="BZR914" s="2"/>
      <c r="BZS914" s="2"/>
      <c r="BZT914" s="2"/>
      <c r="BZU914" s="2"/>
      <c r="BZV914" s="2"/>
      <c r="BZW914" s="2"/>
      <c r="BZX914" s="2"/>
      <c r="BZY914" s="2"/>
      <c r="BZZ914" s="2"/>
      <c r="CAA914" s="2"/>
      <c r="CAB914" s="2"/>
      <c r="CAC914" s="2"/>
      <c r="CAD914" s="2"/>
      <c r="CAE914" s="2"/>
      <c r="CAF914" s="2"/>
      <c r="CAG914" s="2"/>
      <c r="CAH914" s="2"/>
      <c r="CAI914" s="2"/>
      <c r="CAJ914" s="2"/>
      <c r="CAK914" s="2"/>
      <c r="CAL914" s="2"/>
      <c r="CAM914" s="2"/>
      <c r="CAN914" s="2"/>
      <c r="CAO914" s="2"/>
      <c r="CAP914" s="2"/>
      <c r="CAQ914" s="2"/>
      <c r="CAR914" s="2"/>
      <c r="CAS914" s="2"/>
      <c r="CAT914" s="2"/>
      <c r="CAU914" s="2"/>
      <c r="CAV914" s="2"/>
      <c r="CAW914" s="2"/>
      <c r="CAX914" s="2"/>
      <c r="CAY914" s="2"/>
      <c r="CAZ914" s="2"/>
      <c r="CBA914" s="2"/>
      <c r="CBB914" s="2"/>
      <c r="CBC914" s="2"/>
      <c r="CBD914" s="2"/>
      <c r="CBE914" s="2"/>
      <c r="CBF914" s="2"/>
      <c r="CBG914" s="2"/>
      <c r="CBH914" s="2"/>
      <c r="CBI914" s="2"/>
      <c r="CBJ914" s="2"/>
      <c r="CBK914" s="2"/>
      <c r="CBL914" s="2"/>
      <c r="CBM914" s="2"/>
      <c r="CBN914" s="2"/>
      <c r="CBO914" s="2"/>
      <c r="CBP914" s="2"/>
      <c r="CBQ914" s="2"/>
      <c r="CBR914" s="2"/>
      <c r="CBS914" s="2"/>
      <c r="CBT914" s="2"/>
      <c r="CBU914" s="2"/>
      <c r="CBV914" s="2"/>
      <c r="CBW914" s="2"/>
      <c r="CBX914" s="2"/>
      <c r="CBY914" s="2"/>
      <c r="CBZ914" s="2"/>
      <c r="CCA914" s="2"/>
      <c r="CCB914" s="2"/>
      <c r="CCC914" s="2"/>
      <c r="CCD914" s="2"/>
      <c r="CCE914" s="2"/>
      <c r="CCF914" s="2"/>
      <c r="CCG914" s="2"/>
      <c r="CCH914" s="2"/>
      <c r="CCI914" s="2"/>
      <c r="CCJ914" s="2"/>
      <c r="CCK914" s="2"/>
      <c r="CCL914" s="2"/>
      <c r="CCM914" s="2"/>
      <c r="CCN914" s="2"/>
      <c r="CCO914" s="2"/>
      <c r="CCP914" s="2"/>
      <c r="CCQ914" s="2"/>
      <c r="CCR914" s="2"/>
      <c r="CCS914" s="2"/>
      <c r="CCT914" s="2"/>
      <c r="CCU914" s="2"/>
      <c r="CCV914" s="2"/>
      <c r="CCW914" s="2"/>
      <c r="CCX914" s="2"/>
      <c r="CCY914" s="2"/>
      <c r="CCZ914" s="2"/>
      <c r="CDA914" s="2"/>
      <c r="CDB914" s="2"/>
      <c r="CDC914" s="2"/>
      <c r="CDD914" s="2"/>
      <c r="CDE914" s="2"/>
      <c r="CDF914" s="2"/>
      <c r="CDG914" s="2"/>
      <c r="CDH914" s="2"/>
      <c r="CDI914" s="2"/>
      <c r="CDJ914" s="2"/>
      <c r="CDK914" s="2"/>
      <c r="CDL914" s="2"/>
      <c r="CDM914" s="2"/>
      <c r="CDN914" s="2"/>
      <c r="CDO914" s="2"/>
      <c r="CDP914" s="2"/>
      <c r="CDQ914" s="2"/>
      <c r="CDR914" s="2"/>
      <c r="CDS914" s="2"/>
      <c r="CDT914" s="2"/>
      <c r="CDU914" s="2"/>
      <c r="CDV914" s="2"/>
      <c r="CDW914" s="2"/>
      <c r="CDX914" s="2"/>
      <c r="CDY914" s="2"/>
      <c r="CDZ914" s="2"/>
      <c r="CEA914" s="2"/>
      <c r="CEB914" s="2"/>
      <c r="CEC914" s="2"/>
      <c r="CED914" s="2"/>
      <c r="CEE914" s="2"/>
      <c r="CEF914" s="2"/>
      <c r="CEG914" s="2"/>
      <c r="CEH914" s="2"/>
      <c r="CEI914" s="2"/>
      <c r="CEJ914" s="2"/>
      <c r="CEK914" s="2"/>
      <c r="CEL914" s="2"/>
      <c r="CEM914" s="2"/>
      <c r="CEN914" s="2"/>
      <c r="CEO914" s="2"/>
      <c r="CEP914" s="2"/>
      <c r="CEQ914" s="2"/>
      <c r="CER914" s="2"/>
      <c r="CES914" s="2"/>
      <c r="CET914" s="2"/>
      <c r="CEU914" s="2"/>
      <c r="CEV914" s="2"/>
      <c r="CEW914" s="2"/>
      <c r="CEX914" s="2"/>
      <c r="CEY914" s="2"/>
      <c r="CEZ914" s="2"/>
      <c r="CFA914" s="2"/>
      <c r="CFB914" s="2"/>
      <c r="CFC914" s="2"/>
      <c r="CFD914" s="2"/>
      <c r="CFE914" s="2"/>
      <c r="CFF914" s="2"/>
      <c r="CFG914" s="2"/>
      <c r="CFH914" s="2"/>
      <c r="CFI914" s="2"/>
      <c r="CFJ914" s="2"/>
      <c r="CFK914" s="2"/>
      <c r="CFL914" s="2"/>
      <c r="CFM914" s="2"/>
      <c r="CFN914" s="2"/>
      <c r="CFO914" s="2"/>
      <c r="CFP914" s="2"/>
      <c r="CFQ914" s="2"/>
      <c r="CFR914" s="2"/>
      <c r="CFS914" s="2"/>
      <c r="CFT914" s="2"/>
      <c r="CFU914" s="2"/>
      <c r="CFV914" s="2"/>
      <c r="CFW914" s="2"/>
      <c r="CFX914" s="2"/>
      <c r="CFY914" s="2"/>
      <c r="CFZ914" s="2"/>
      <c r="CGA914" s="2"/>
      <c r="CGB914" s="2"/>
      <c r="CGC914" s="2"/>
      <c r="CGD914" s="2"/>
      <c r="CGE914" s="2"/>
      <c r="CGF914" s="2"/>
      <c r="CGG914" s="2"/>
      <c r="CGH914" s="2"/>
      <c r="CGI914" s="2"/>
      <c r="CGJ914" s="2"/>
      <c r="CGK914" s="2"/>
      <c r="CGL914" s="2"/>
      <c r="CGM914" s="2"/>
      <c r="CGN914" s="2"/>
      <c r="CGO914" s="2"/>
      <c r="CGP914" s="2"/>
      <c r="CGQ914" s="2"/>
      <c r="CGR914" s="2"/>
      <c r="CGS914" s="2"/>
      <c r="CGT914" s="2"/>
      <c r="CGU914" s="2"/>
      <c r="CGV914" s="2"/>
      <c r="CGW914" s="2"/>
      <c r="CGX914" s="2"/>
      <c r="CGY914" s="2"/>
      <c r="CGZ914" s="2"/>
      <c r="CHA914" s="2"/>
      <c r="CHB914" s="2"/>
      <c r="CHC914" s="2"/>
      <c r="CHD914" s="2"/>
      <c r="CHE914" s="2"/>
      <c r="CHF914" s="2"/>
      <c r="CHG914" s="2"/>
      <c r="CHH914" s="2"/>
      <c r="CHI914" s="2"/>
      <c r="CHJ914" s="2"/>
      <c r="CHK914" s="2"/>
      <c r="CHL914" s="2"/>
      <c r="CHM914" s="2"/>
      <c r="CHN914" s="2"/>
      <c r="CHO914" s="2"/>
      <c r="CHP914" s="2"/>
      <c r="CHQ914" s="2"/>
      <c r="CHR914" s="2"/>
      <c r="CHS914" s="2"/>
      <c r="CHT914" s="2"/>
      <c r="CHU914" s="2"/>
      <c r="CHV914" s="2"/>
      <c r="CHW914" s="2"/>
      <c r="CHX914" s="2"/>
      <c r="CHY914" s="2"/>
      <c r="CHZ914" s="2"/>
      <c r="CIA914" s="2"/>
      <c r="CIB914" s="2"/>
      <c r="CIC914" s="2"/>
      <c r="CID914" s="2"/>
      <c r="CIE914" s="2"/>
      <c r="CIF914" s="2"/>
      <c r="CIG914" s="2"/>
      <c r="CIH914" s="2"/>
      <c r="CII914" s="2"/>
      <c r="CIJ914" s="2"/>
      <c r="CIK914" s="2"/>
      <c r="CIL914" s="2"/>
      <c r="CIM914" s="2"/>
      <c r="CIN914" s="2"/>
      <c r="CIO914" s="2"/>
      <c r="CIP914" s="2"/>
      <c r="CIQ914" s="2"/>
      <c r="CIR914" s="2"/>
      <c r="CIS914" s="2"/>
      <c r="CIT914" s="2"/>
      <c r="CIU914" s="2"/>
      <c r="CIV914" s="2"/>
      <c r="CIW914" s="2"/>
      <c r="CIX914" s="2"/>
      <c r="CIY914" s="2"/>
      <c r="CIZ914" s="2"/>
      <c r="CJA914" s="2"/>
      <c r="CJB914" s="2"/>
      <c r="CJC914" s="2"/>
      <c r="CJD914" s="2"/>
      <c r="CJE914" s="2"/>
      <c r="CJF914" s="2"/>
      <c r="CJG914" s="2"/>
      <c r="CJH914" s="2"/>
      <c r="CJI914" s="2"/>
      <c r="CJJ914" s="2"/>
      <c r="CJK914" s="2"/>
      <c r="CJL914" s="2"/>
      <c r="CJM914" s="2"/>
      <c r="CJN914" s="2"/>
      <c r="CJO914" s="2"/>
      <c r="CJP914" s="2"/>
      <c r="CJQ914" s="2"/>
      <c r="CJR914" s="2"/>
      <c r="CJS914" s="2"/>
      <c r="CJT914" s="2"/>
      <c r="CJU914" s="2"/>
      <c r="CJV914" s="2"/>
      <c r="CJW914" s="2"/>
      <c r="CJX914" s="2"/>
      <c r="CJY914" s="2"/>
      <c r="CJZ914" s="2"/>
      <c r="CKA914" s="2"/>
      <c r="CKB914" s="2"/>
      <c r="CKC914" s="2"/>
      <c r="CKD914" s="2"/>
      <c r="CKE914" s="2"/>
      <c r="CKF914" s="2"/>
      <c r="CKG914" s="2"/>
      <c r="CKH914" s="2"/>
      <c r="CKI914" s="2"/>
      <c r="CKJ914" s="2"/>
      <c r="CKK914" s="2"/>
      <c r="CKL914" s="2"/>
      <c r="CKM914" s="2"/>
      <c r="CKN914" s="2"/>
      <c r="CKO914" s="2"/>
      <c r="CKP914" s="2"/>
      <c r="CKQ914" s="2"/>
      <c r="CKR914" s="2"/>
      <c r="CKS914" s="2"/>
      <c r="CKT914" s="2"/>
    </row>
    <row r="915" spans="1:2334" s="8" customForma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4"/>
      <c r="R915" s="1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  <c r="FE915" s="2"/>
      <c r="FF915" s="2"/>
      <c r="FG915" s="2"/>
      <c r="FH915" s="2"/>
      <c r="FI915" s="2"/>
      <c r="FJ915" s="2"/>
      <c r="FK915" s="2"/>
      <c r="FL915" s="2"/>
      <c r="FM915" s="2"/>
      <c r="FN915" s="2"/>
      <c r="FO915" s="2"/>
      <c r="FP915" s="2"/>
      <c r="FQ915" s="2"/>
      <c r="FR915" s="2"/>
      <c r="FS915" s="2"/>
      <c r="FT915" s="2"/>
      <c r="FU915" s="2"/>
      <c r="FV915" s="2"/>
      <c r="FW915" s="2"/>
      <c r="FX915" s="2"/>
      <c r="FY915" s="2"/>
      <c r="FZ915" s="2"/>
      <c r="GA915" s="2"/>
      <c r="GB915" s="2"/>
      <c r="GC915" s="2"/>
      <c r="GD915" s="2"/>
      <c r="GE915" s="2"/>
      <c r="GF915" s="2"/>
      <c r="GG915" s="2"/>
      <c r="GH915" s="2"/>
      <c r="GI915" s="2"/>
      <c r="GJ915" s="2"/>
      <c r="GK915" s="2"/>
      <c r="GL915" s="2"/>
      <c r="GM915" s="2"/>
      <c r="GN915" s="2"/>
      <c r="GO915" s="2"/>
      <c r="GP915" s="2"/>
      <c r="GQ915" s="2"/>
      <c r="GR915" s="2"/>
      <c r="GS915" s="2"/>
      <c r="GT915" s="2"/>
      <c r="GU915" s="2"/>
      <c r="GV915" s="2"/>
      <c r="GW915" s="2"/>
      <c r="GX915" s="2"/>
      <c r="GY915" s="2"/>
      <c r="GZ915" s="2"/>
      <c r="HA915" s="2"/>
      <c r="HB915" s="2"/>
      <c r="HC915" s="2"/>
      <c r="HD915" s="2"/>
      <c r="HE915" s="2"/>
      <c r="HF915" s="2"/>
      <c r="HG915" s="2"/>
      <c r="HH915" s="2"/>
      <c r="HI915" s="2"/>
      <c r="HJ915" s="2"/>
      <c r="HK915" s="2"/>
      <c r="HL915" s="2"/>
      <c r="HM915" s="2"/>
      <c r="HN915" s="2"/>
      <c r="HO915" s="2"/>
      <c r="HP915" s="2"/>
      <c r="HQ915" s="2"/>
      <c r="HR915" s="2"/>
      <c r="HS915" s="2"/>
      <c r="HT915" s="2"/>
      <c r="HU915" s="2"/>
      <c r="HV915" s="2"/>
      <c r="HW915" s="2"/>
      <c r="HX915" s="2"/>
      <c r="HY915" s="2"/>
      <c r="HZ915" s="2"/>
      <c r="IA915" s="2"/>
      <c r="IB915" s="2"/>
      <c r="IC915" s="2"/>
      <c r="ID915" s="2"/>
      <c r="IE915" s="2"/>
      <c r="IF915" s="2"/>
      <c r="IG915" s="2"/>
      <c r="IH915" s="2"/>
      <c r="II915" s="2"/>
      <c r="IJ915" s="2"/>
      <c r="IK915" s="2"/>
      <c r="IL915" s="2"/>
      <c r="IM915" s="2"/>
      <c r="IN915" s="2"/>
      <c r="IO915" s="2"/>
      <c r="IP915" s="2"/>
      <c r="IQ915" s="2"/>
      <c r="IR915" s="2"/>
      <c r="IS915" s="2"/>
      <c r="IT915" s="2"/>
      <c r="IU915" s="2"/>
      <c r="IV915" s="2"/>
      <c r="IW915" s="2"/>
      <c r="IX915" s="2"/>
      <c r="IY915" s="2"/>
      <c r="IZ915" s="2"/>
      <c r="JA915" s="2"/>
      <c r="JB915" s="2"/>
      <c r="JC915" s="2"/>
      <c r="JD915" s="2"/>
      <c r="JE915" s="2"/>
      <c r="JF915" s="2"/>
      <c r="JG915" s="2"/>
      <c r="JH915" s="2"/>
      <c r="JI915" s="2"/>
      <c r="JJ915" s="2"/>
      <c r="JK915" s="2"/>
      <c r="JL915" s="2"/>
      <c r="JM915" s="2"/>
      <c r="JN915" s="2"/>
      <c r="JO915" s="2"/>
      <c r="JP915" s="2"/>
      <c r="JQ915" s="2"/>
      <c r="JR915" s="2"/>
      <c r="JS915" s="2"/>
      <c r="JT915" s="2"/>
      <c r="JU915" s="2"/>
      <c r="JV915" s="2"/>
      <c r="JW915" s="2"/>
      <c r="JX915" s="2"/>
      <c r="JY915" s="2"/>
      <c r="JZ915" s="2"/>
      <c r="KA915" s="2"/>
      <c r="KB915" s="2"/>
      <c r="KC915" s="2"/>
      <c r="KD915" s="2"/>
      <c r="KE915" s="2"/>
      <c r="KF915" s="2"/>
      <c r="KG915" s="2"/>
      <c r="KH915" s="2"/>
      <c r="KI915" s="2"/>
      <c r="KJ915" s="2"/>
      <c r="KK915" s="2"/>
      <c r="KL915" s="2"/>
      <c r="KM915" s="2"/>
      <c r="KN915" s="2"/>
      <c r="KO915" s="2"/>
      <c r="KP915" s="2"/>
      <c r="KQ915" s="2"/>
      <c r="KR915" s="2"/>
      <c r="KS915" s="2"/>
      <c r="KT915" s="2"/>
      <c r="KU915" s="2"/>
      <c r="KV915" s="2"/>
      <c r="KW915" s="2"/>
      <c r="KX915" s="2"/>
      <c r="KY915" s="2"/>
      <c r="KZ915" s="2"/>
      <c r="LA915" s="2"/>
      <c r="LB915" s="2"/>
      <c r="LC915" s="2"/>
      <c r="LD915" s="2"/>
      <c r="LE915" s="2"/>
      <c r="LF915" s="2"/>
      <c r="LG915" s="2"/>
      <c r="LH915" s="2"/>
      <c r="LI915" s="2"/>
      <c r="LJ915" s="2"/>
      <c r="LK915" s="2"/>
      <c r="LL915" s="2"/>
      <c r="LM915" s="2"/>
      <c r="LN915" s="2"/>
      <c r="LO915" s="2"/>
      <c r="LP915" s="2"/>
      <c r="LQ915" s="2"/>
      <c r="LR915" s="2"/>
      <c r="LS915" s="2"/>
      <c r="LT915" s="2"/>
      <c r="LU915" s="2"/>
      <c r="LV915" s="2"/>
      <c r="LW915" s="2"/>
      <c r="LX915" s="2"/>
      <c r="LY915" s="2"/>
      <c r="LZ915" s="2"/>
      <c r="MA915" s="2"/>
      <c r="MB915" s="2"/>
      <c r="MC915" s="2"/>
      <c r="MD915" s="2"/>
      <c r="ME915" s="2"/>
      <c r="MF915" s="2"/>
      <c r="MG915" s="2"/>
      <c r="MH915" s="2"/>
      <c r="MI915" s="2"/>
      <c r="MJ915" s="2"/>
      <c r="MK915" s="2"/>
      <c r="ML915" s="2"/>
      <c r="MM915" s="2"/>
      <c r="MN915" s="2"/>
      <c r="MO915" s="2"/>
      <c r="MP915" s="2"/>
      <c r="MQ915" s="2"/>
      <c r="MR915" s="2"/>
      <c r="MS915" s="2"/>
      <c r="MT915" s="2"/>
      <c r="MU915" s="2"/>
      <c r="MV915" s="2"/>
      <c r="MW915" s="2"/>
      <c r="MX915" s="2"/>
      <c r="MY915" s="2"/>
      <c r="MZ915" s="2"/>
      <c r="NA915" s="2"/>
      <c r="NB915" s="2"/>
      <c r="NC915" s="2"/>
      <c r="ND915" s="2"/>
      <c r="NE915" s="2"/>
      <c r="NF915" s="2"/>
      <c r="NG915" s="2"/>
      <c r="NH915" s="2"/>
      <c r="NI915" s="2"/>
      <c r="NJ915" s="2"/>
      <c r="NK915" s="2"/>
      <c r="NL915" s="2"/>
      <c r="NM915" s="2"/>
      <c r="NN915" s="2"/>
      <c r="NO915" s="2"/>
      <c r="NP915" s="2"/>
      <c r="NQ915" s="2"/>
      <c r="NR915" s="2"/>
      <c r="NS915" s="2"/>
      <c r="NT915" s="2"/>
      <c r="NU915" s="2"/>
      <c r="NV915" s="2"/>
      <c r="NW915" s="2"/>
      <c r="NX915" s="2"/>
      <c r="NY915" s="2"/>
      <c r="NZ915" s="2"/>
      <c r="OA915" s="2"/>
      <c r="OB915" s="2"/>
      <c r="OC915" s="2"/>
      <c r="OD915" s="2"/>
      <c r="OE915" s="2"/>
      <c r="OF915" s="2"/>
      <c r="OG915" s="2"/>
      <c r="OH915" s="2"/>
      <c r="OI915" s="2"/>
      <c r="OJ915" s="2"/>
      <c r="OK915" s="2"/>
      <c r="OL915" s="2"/>
      <c r="OM915" s="2"/>
      <c r="ON915" s="2"/>
      <c r="OO915" s="2"/>
      <c r="OP915" s="2"/>
      <c r="OQ915" s="2"/>
      <c r="OR915" s="2"/>
      <c r="OS915" s="2"/>
      <c r="OT915" s="2"/>
      <c r="OU915" s="2"/>
      <c r="OV915" s="2"/>
      <c r="OW915" s="2"/>
      <c r="OX915" s="2"/>
      <c r="OY915" s="2"/>
      <c r="OZ915" s="2"/>
      <c r="PA915" s="2"/>
      <c r="PB915" s="2"/>
      <c r="PC915" s="2"/>
      <c r="PD915" s="2"/>
      <c r="PE915" s="2"/>
      <c r="PF915" s="2"/>
      <c r="PG915" s="2"/>
      <c r="PH915" s="2"/>
      <c r="PI915" s="2"/>
      <c r="PJ915" s="2"/>
      <c r="PK915" s="2"/>
      <c r="PL915" s="2"/>
      <c r="PM915" s="2"/>
      <c r="PN915" s="2"/>
      <c r="PO915" s="2"/>
      <c r="PP915" s="2"/>
      <c r="PQ915" s="2"/>
      <c r="PR915" s="2"/>
      <c r="PS915" s="2"/>
      <c r="PT915" s="2"/>
      <c r="PU915" s="2"/>
      <c r="PV915" s="2"/>
      <c r="PW915" s="2"/>
      <c r="PX915" s="2"/>
      <c r="PY915" s="2"/>
      <c r="PZ915" s="2"/>
      <c r="QA915" s="2"/>
      <c r="QB915" s="2"/>
      <c r="QC915" s="2"/>
      <c r="QD915" s="2"/>
      <c r="QE915" s="2"/>
      <c r="QF915" s="2"/>
      <c r="QG915" s="2"/>
      <c r="QH915" s="2"/>
      <c r="QI915" s="2"/>
      <c r="QJ915" s="2"/>
      <c r="QK915" s="2"/>
      <c r="QL915" s="2"/>
      <c r="QM915" s="2"/>
      <c r="QN915" s="2"/>
      <c r="QO915" s="2"/>
      <c r="QP915" s="2"/>
      <c r="QQ915" s="2"/>
      <c r="QR915" s="2"/>
      <c r="QS915" s="2"/>
      <c r="QT915" s="2"/>
      <c r="QU915" s="2"/>
      <c r="QV915" s="2"/>
      <c r="QW915" s="2"/>
      <c r="QX915" s="2"/>
      <c r="QY915" s="2"/>
      <c r="QZ915" s="2"/>
      <c r="RA915" s="2"/>
      <c r="RB915" s="2"/>
      <c r="RC915" s="2"/>
      <c r="RD915" s="2"/>
      <c r="RE915" s="2"/>
      <c r="RF915" s="2"/>
      <c r="RG915" s="2"/>
      <c r="RH915" s="2"/>
      <c r="RI915" s="2"/>
      <c r="RJ915" s="2"/>
      <c r="RK915" s="2"/>
      <c r="RL915" s="2"/>
      <c r="RM915" s="2"/>
      <c r="RN915" s="2"/>
      <c r="RO915" s="2"/>
      <c r="RP915" s="2"/>
      <c r="RQ915" s="2"/>
      <c r="RR915" s="2"/>
      <c r="RS915" s="2"/>
      <c r="RT915" s="2"/>
      <c r="RU915" s="2"/>
      <c r="RV915" s="2"/>
      <c r="RW915" s="2"/>
      <c r="RX915" s="2"/>
      <c r="RY915" s="2"/>
      <c r="RZ915" s="2"/>
      <c r="SA915" s="2"/>
      <c r="SB915" s="2"/>
      <c r="SC915" s="2"/>
      <c r="SD915" s="2"/>
      <c r="SE915" s="2"/>
      <c r="SF915" s="2"/>
      <c r="SG915" s="2"/>
      <c r="SH915" s="2"/>
      <c r="SI915" s="2"/>
      <c r="SJ915" s="2"/>
      <c r="SK915" s="2"/>
      <c r="SL915" s="2"/>
      <c r="SM915" s="2"/>
      <c r="SN915" s="2"/>
      <c r="SO915" s="2"/>
      <c r="SP915" s="2"/>
      <c r="SQ915" s="2"/>
      <c r="SR915" s="2"/>
      <c r="SS915" s="2"/>
      <c r="ST915" s="2"/>
      <c r="SU915" s="2"/>
      <c r="SV915" s="2"/>
      <c r="SW915" s="2"/>
      <c r="SX915" s="2"/>
      <c r="SY915" s="2"/>
      <c r="SZ915" s="2"/>
      <c r="TA915" s="2"/>
      <c r="TB915" s="2"/>
      <c r="TC915" s="2"/>
      <c r="TD915" s="2"/>
      <c r="TE915" s="2"/>
      <c r="TF915" s="2"/>
      <c r="TG915" s="2"/>
      <c r="TH915" s="2"/>
      <c r="TI915" s="2"/>
      <c r="TJ915" s="2"/>
      <c r="TK915" s="2"/>
      <c r="TL915" s="2"/>
      <c r="TM915" s="2"/>
      <c r="TN915" s="2"/>
      <c r="TO915" s="2"/>
      <c r="TP915" s="2"/>
      <c r="TQ915" s="2"/>
      <c r="TR915" s="2"/>
      <c r="TS915" s="2"/>
      <c r="TT915" s="2"/>
      <c r="TU915" s="2"/>
      <c r="TV915" s="2"/>
      <c r="TW915" s="2"/>
      <c r="TX915" s="2"/>
      <c r="TY915" s="2"/>
      <c r="TZ915" s="2"/>
      <c r="UA915" s="2"/>
      <c r="UB915" s="2"/>
      <c r="UC915" s="2"/>
      <c r="UD915" s="2"/>
      <c r="UE915" s="2"/>
      <c r="UF915" s="2"/>
      <c r="UG915" s="2"/>
      <c r="UH915" s="2"/>
      <c r="UI915" s="2"/>
      <c r="UJ915" s="2"/>
      <c r="UK915" s="2"/>
      <c r="UL915" s="2"/>
      <c r="UM915" s="2"/>
      <c r="UN915" s="2"/>
      <c r="UO915" s="2"/>
      <c r="UP915" s="2"/>
      <c r="UQ915" s="2"/>
      <c r="UR915" s="2"/>
      <c r="US915" s="2"/>
      <c r="UT915" s="2"/>
      <c r="UU915" s="2"/>
      <c r="UV915" s="2"/>
      <c r="UW915" s="2"/>
      <c r="UX915" s="2"/>
      <c r="UY915" s="2"/>
      <c r="UZ915" s="2"/>
      <c r="VA915" s="2"/>
      <c r="VB915" s="2"/>
      <c r="VC915" s="2"/>
      <c r="VD915" s="2"/>
      <c r="VE915" s="2"/>
      <c r="VF915" s="2"/>
      <c r="VG915" s="2"/>
      <c r="VH915" s="2"/>
      <c r="VI915" s="2"/>
      <c r="VJ915" s="2"/>
      <c r="VK915" s="2"/>
      <c r="VL915" s="2"/>
      <c r="VM915" s="2"/>
      <c r="VN915" s="2"/>
      <c r="VO915" s="2"/>
      <c r="VP915" s="2"/>
      <c r="VQ915" s="2"/>
      <c r="VR915" s="2"/>
      <c r="VS915" s="2"/>
      <c r="VT915" s="2"/>
      <c r="VU915" s="2"/>
      <c r="VV915" s="2"/>
      <c r="VW915" s="2"/>
      <c r="VX915" s="2"/>
      <c r="VY915" s="2"/>
      <c r="VZ915" s="2"/>
      <c r="WA915" s="2"/>
      <c r="WB915" s="2"/>
      <c r="WC915" s="2"/>
      <c r="WD915" s="2"/>
      <c r="WE915" s="2"/>
      <c r="WF915" s="2"/>
      <c r="WG915" s="2"/>
      <c r="WH915" s="2"/>
      <c r="WI915" s="2"/>
      <c r="WJ915" s="2"/>
      <c r="WK915" s="2"/>
      <c r="WL915" s="2"/>
      <c r="WM915" s="2"/>
      <c r="WN915" s="2"/>
      <c r="WO915" s="2"/>
      <c r="WP915" s="2"/>
      <c r="WQ915" s="2"/>
      <c r="WR915" s="2"/>
      <c r="WS915" s="2"/>
      <c r="WT915" s="2"/>
      <c r="WU915" s="2"/>
      <c r="WV915" s="2"/>
      <c r="WW915" s="2"/>
      <c r="WX915" s="2"/>
      <c r="WY915" s="2"/>
      <c r="WZ915" s="2"/>
      <c r="XA915" s="2"/>
      <c r="XB915" s="2"/>
      <c r="XC915" s="2"/>
      <c r="XD915" s="2"/>
      <c r="XE915" s="2"/>
      <c r="XF915" s="2"/>
      <c r="XG915" s="2"/>
      <c r="XH915" s="2"/>
      <c r="XI915" s="2"/>
      <c r="XJ915" s="2"/>
      <c r="XK915" s="2"/>
      <c r="XL915" s="2"/>
      <c r="XM915" s="2"/>
      <c r="XN915" s="2"/>
      <c r="XO915" s="2"/>
      <c r="XP915" s="2"/>
      <c r="XQ915" s="2"/>
      <c r="XR915" s="2"/>
      <c r="XS915" s="2"/>
      <c r="XT915" s="2"/>
      <c r="XU915" s="2"/>
      <c r="XV915" s="2"/>
      <c r="XW915" s="2"/>
      <c r="XX915" s="2"/>
      <c r="XY915" s="2"/>
      <c r="XZ915" s="2"/>
      <c r="YA915" s="2"/>
      <c r="YB915" s="2"/>
      <c r="YC915" s="2"/>
      <c r="YD915" s="2"/>
      <c r="YE915" s="2"/>
      <c r="YF915" s="2"/>
      <c r="YG915" s="2"/>
      <c r="YH915" s="2"/>
      <c r="YI915" s="2"/>
      <c r="YJ915" s="2"/>
      <c r="YK915" s="2"/>
      <c r="YL915" s="2"/>
      <c r="YM915" s="2"/>
      <c r="YN915" s="2"/>
      <c r="YO915" s="2"/>
      <c r="YP915" s="2"/>
      <c r="YQ915" s="2"/>
      <c r="YR915" s="2"/>
      <c r="YS915" s="2"/>
      <c r="YT915" s="2"/>
      <c r="YU915" s="2"/>
      <c r="YV915" s="2"/>
      <c r="YW915" s="2"/>
      <c r="YX915" s="2"/>
      <c r="YY915" s="2"/>
      <c r="YZ915" s="2"/>
      <c r="ZA915" s="2"/>
      <c r="ZB915" s="2"/>
      <c r="ZC915" s="2"/>
      <c r="ZD915" s="2"/>
      <c r="ZE915" s="2"/>
      <c r="ZF915" s="2"/>
      <c r="ZG915" s="2"/>
      <c r="ZH915" s="2"/>
      <c r="ZI915" s="2"/>
      <c r="ZJ915" s="2"/>
      <c r="ZK915" s="2"/>
      <c r="ZL915" s="2"/>
      <c r="ZM915" s="2"/>
      <c r="ZN915" s="2"/>
      <c r="ZO915" s="2"/>
      <c r="ZP915" s="2"/>
      <c r="ZQ915" s="2"/>
      <c r="ZR915" s="2"/>
      <c r="ZS915" s="2"/>
      <c r="ZT915" s="2"/>
      <c r="ZU915" s="2"/>
      <c r="ZV915" s="2"/>
      <c r="ZW915" s="2"/>
      <c r="ZX915" s="2"/>
      <c r="ZY915" s="2"/>
      <c r="ZZ915" s="2"/>
      <c r="AAA915" s="2"/>
      <c r="AAB915" s="2"/>
      <c r="AAC915" s="2"/>
      <c r="AAD915" s="2"/>
      <c r="AAE915" s="2"/>
      <c r="AAF915" s="2"/>
      <c r="AAG915" s="2"/>
      <c r="AAH915" s="2"/>
      <c r="AAI915" s="2"/>
      <c r="AAJ915" s="2"/>
      <c r="AAK915" s="2"/>
      <c r="AAL915" s="2"/>
      <c r="AAM915" s="2"/>
      <c r="AAN915" s="2"/>
      <c r="AAO915" s="2"/>
      <c r="AAP915" s="2"/>
      <c r="AAQ915" s="2"/>
      <c r="AAR915" s="2"/>
      <c r="AAS915" s="2"/>
      <c r="AAT915" s="2"/>
      <c r="AAU915" s="2"/>
      <c r="AAV915" s="2"/>
      <c r="AAW915" s="2"/>
      <c r="AAX915" s="2"/>
      <c r="AAY915" s="2"/>
      <c r="AAZ915" s="2"/>
      <c r="ABA915" s="2"/>
      <c r="ABB915" s="2"/>
      <c r="ABC915" s="2"/>
      <c r="ABD915" s="2"/>
      <c r="ABE915" s="2"/>
      <c r="ABF915" s="2"/>
      <c r="ABG915" s="2"/>
      <c r="ABH915" s="2"/>
      <c r="ABI915" s="2"/>
      <c r="ABJ915" s="2"/>
      <c r="ABK915" s="2"/>
      <c r="ABL915" s="2"/>
      <c r="ABM915" s="2"/>
      <c r="ABN915" s="2"/>
      <c r="ABO915" s="2"/>
      <c r="ABP915" s="2"/>
      <c r="ABQ915" s="2"/>
      <c r="ABR915" s="2"/>
      <c r="ABS915" s="2"/>
      <c r="ABT915" s="2"/>
      <c r="ABU915" s="2"/>
      <c r="ABV915" s="2"/>
      <c r="ABW915" s="2"/>
      <c r="ABX915" s="2"/>
      <c r="ABY915" s="2"/>
      <c r="ABZ915" s="2"/>
      <c r="ACA915" s="2"/>
      <c r="ACB915" s="2"/>
      <c r="ACC915" s="2"/>
      <c r="ACD915" s="2"/>
      <c r="ACE915" s="2"/>
      <c r="ACF915" s="2"/>
      <c r="ACG915" s="2"/>
      <c r="ACH915" s="2"/>
      <c r="ACI915" s="2"/>
      <c r="ACJ915" s="2"/>
      <c r="ACK915" s="2"/>
      <c r="ACL915" s="2"/>
      <c r="ACM915" s="2"/>
      <c r="ACN915" s="2"/>
      <c r="ACO915" s="2"/>
      <c r="ACP915" s="2"/>
      <c r="ACQ915" s="2"/>
      <c r="ACR915" s="2"/>
      <c r="ACS915" s="2"/>
      <c r="ACT915" s="2"/>
      <c r="ACU915" s="2"/>
      <c r="ACV915" s="2"/>
      <c r="ACW915" s="2"/>
      <c r="ACX915" s="2"/>
      <c r="ACY915" s="2"/>
      <c r="ACZ915" s="2"/>
      <c r="ADA915" s="2"/>
      <c r="ADB915" s="2"/>
      <c r="ADC915" s="2"/>
      <c r="ADD915" s="2"/>
      <c r="ADE915" s="2"/>
      <c r="ADF915" s="2"/>
      <c r="ADG915" s="2"/>
      <c r="ADH915" s="2"/>
      <c r="ADI915" s="2"/>
      <c r="ADJ915" s="2"/>
      <c r="ADK915" s="2"/>
      <c r="ADL915" s="2"/>
      <c r="ADM915" s="2"/>
      <c r="ADN915" s="2"/>
      <c r="ADO915" s="2"/>
      <c r="ADP915" s="2"/>
      <c r="ADQ915" s="2"/>
      <c r="ADR915" s="2"/>
      <c r="ADS915" s="2"/>
      <c r="ADT915" s="2"/>
      <c r="ADU915" s="2"/>
      <c r="ADV915" s="2"/>
      <c r="ADW915" s="2"/>
      <c r="ADX915" s="2"/>
      <c r="ADY915" s="2"/>
      <c r="ADZ915" s="2"/>
      <c r="AEA915" s="2"/>
      <c r="AEB915" s="2"/>
      <c r="AEC915" s="2"/>
      <c r="AED915" s="2"/>
      <c r="AEE915" s="2"/>
      <c r="AEF915" s="2"/>
      <c r="AEG915" s="2"/>
      <c r="AEH915" s="2"/>
      <c r="AEI915" s="2"/>
      <c r="AEJ915" s="2"/>
      <c r="AEK915" s="2"/>
      <c r="AEL915" s="2"/>
      <c r="AEM915" s="2"/>
      <c r="AEN915" s="2"/>
      <c r="AEO915" s="2"/>
      <c r="AEP915" s="2"/>
      <c r="AEQ915" s="2"/>
      <c r="AER915" s="2"/>
      <c r="AES915" s="2"/>
      <c r="AET915" s="2"/>
      <c r="AEU915" s="2"/>
      <c r="AEV915" s="2"/>
      <c r="AEW915" s="2"/>
      <c r="AEX915" s="2"/>
      <c r="AEY915" s="2"/>
      <c r="AEZ915" s="2"/>
      <c r="AFA915" s="2"/>
      <c r="AFB915" s="2"/>
      <c r="AFC915" s="2"/>
      <c r="AFD915" s="2"/>
      <c r="AFE915" s="2"/>
      <c r="AFF915" s="2"/>
      <c r="AFG915" s="2"/>
      <c r="AFH915" s="2"/>
      <c r="AFI915" s="2"/>
      <c r="AFJ915" s="2"/>
      <c r="AFK915" s="2"/>
      <c r="AFL915" s="2"/>
      <c r="AFM915" s="2"/>
      <c r="AFN915" s="2"/>
      <c r="AFO915" s="2"/>
      <c r="AFP915" s="2"/>
      <c r="AFQ915" s="2"/>
      <c r="AFR915" s="2"/>
      <c r="AFS915" s="2"/>
      <c r="AFT915" s="2"/>
      <c r="AFU915" s="2"/>
      <c r="AFV915" s="2"/>
      <c r="AFW915" s="2"/>
      <c r="AFX915" s="2"/>
      <c r="AFY915" s="2"/>
      <c r="AFZ915" s="2"/>
      <c r="AGA915" s="2"/>
      <c r="AGB915" s="2"/>
      <c r="AGC915" s="2"/>
      <c r="AGD915" s="2"/>
      <c r="AGE915" s="2"/>
      <c r="AGF915" s="2"/>
      <c r="AGG915" s="2"/>
      <c r="AGH915" s="2"/>
      <c r="AGI915" s="2"/>
      <c r="AGJ915" s="2"/>
      <c r="AGK915" s="2"/>
      <c r="AGL915" s="2"/>
      <c r="AGM915" s="2"/>
      <c r="AGN915" s="2"/>
      <c r="AGO915" s="2"/>
      <c r="AGP915" s="2"/>
      <c r="AGQ915" s="2"/>
      <c r="AGR915" s="2"/>
      <c r="AGS915" s="2"/>
      <c r="AGT915" s="2"/>
      <c r="AGU915" s="2"/>
      <c r="AGV915" s="2"/>
      <c r="AGW915" s="2"/>
      <c r="AGX915" s="2"/>
      <c r="AGY915" s="2"/>
      <c r="AGZ915" s="2"/>
      <c r="AHA915" s="2"/>
      <c r="AHB915" s="2"/>
      <c r="AHC915" s="2"/>
      <c r="AHD915" s="2"/>
      <c r="AHE915" s="2"/>
      <c r="AHF915" s="2"/>
      <c r="AHG915" s="2"/>
      <c r="AHH915" s="2"/>
      <c r="AHI915" s="2"/>
      <c r="AHJ915" s="2"/>
      <c r="AHK915" s="2"/>
      <c r="AHL915" s="2"/>
      <c r="AHM915" s="2"/>
      <c r="AHN915" s="2"/>
      <c r="AHO915" s="2"/>
      <c r="AHP915" s="2"/>
      <c r="AHQ915" s="2"/>
      <c r="AHR915" s="2"/>
      <c r="AHS915" s="2"/>
      <c r="AHT915" s="2"/>
      <c r="AHU915" s="2"/>
      <c r="AHV915" s="2"/>
      <c r="AHW915" s="2"/>
      <c r="AHX915" s="2"/>
      <c r="AHY915" s="2"/>
      <c r="AHZ915" s="2"/>
      <c r="AIA915" s="2"/>
      <c r="AIB915" s="2"/>
      <c r="AIC915" s="2"/>
      <c r="AID915" s="2"/>
      <c r="AIE915" s="2"/>
      <c r="AIF915" s="2"/>
      <c r="AIG915" s="2"/>
      <c r="AIH915" s="2"/>
      <c r="AII915" s="2"/>
      <c r="AIJ915" s="2"/>
      <c r="AIK915" s="2"/>
      <c r="AIL915" s="2"/>
      <c r="AIM915" s="2"/>
      <c r="AIN915" s="2"/>
      <c r="AIO915" s="2"/>
      <c r="AIP915" s="2"/>
      <c r="AIQ915" s="2"/>
      <c r="AIR915" s="2"/>
      <c r="AIS915" s="2"/>
      <c r="AIT915" s="2"/>
      <c r="AIU915" s="2"/>
      <c r="AIV915" s="2"/>
      <c r="AIW915" s="2"/>
      <c r="AIX915" s="2"/>
      <c r="AIY915" s="2"/>
      <c r="AIZ915" s="2"/>
      <c r="AJA915" s="2"/>
      <c r="AJB915" s="2"/>
      <c r="AJC915" s="2"/>
      <c r="AJD915" s="2"/>
      <c r="AJE915" s="2"/>
      <c r="AJF915" s="2"/>
      <c r="AJG915" s="2"/>
      <c r="AJH915" s="2"/>
      <c r="AJI915" s="2"/>
      <c r="AJJ915" s="2"/>
      <c r="AJK915" s="2"/>
      <c r="AJL915" s="2"/>
      <c r="AJM915" s="2"/>
      <c r="AJN915" s="2"/>
      <c r="AJO915" s="2"/>
      <c r="AJP915" s="2"/>
      <c r="AJQ915" s="2"/>
      <c r="AJR915" s="2"/>
      <c r="AJS915" s="2"/>
      <c r="AJT915" s="2"/>
      <c r="AJU915" s="2"/>
      <c r="AJV915" s="2"/>
      <c r="AJW915" s="2"/>
      <c r="AJX915" s="2"/>
      <c r="AJY915" s="2"/>
      <c r="AJZ915" s="2"/>
      <c r="AKA915" s="2"/>
      <c r="AKB915" s="2"/>
      <c r="AKC915" s="2"/>
      <c r="AKD915" s="2"/>
      <c r="AKE915" s="2"/>
      <c r="AKF915" s="2"/>
      <c r="AKG915" s="2"/>
      <c r="AKH915" s="2"/>
      <c r="AKI915" s="2"/>
      <c r="AKJ915" s="2"/>
      <c r="AKK915" s="2"/>
      <c r="AKL915" s="2"/>
      <c r="AKM915" s="2"/>
      <c r="AKN915" s="2"/>
      <c r="AKO915" s="2"/>
      <c r="AKP915" s="2"/>
      <c r="AKQ915" s="2"/>
      <c r="AKR915" s="2"/>
      <c r="AKS915" s="2"/>
      <c r="AKT915" s="2"/>
      <c r="AKU915" s="2"/>
      <c r="AKV915" s="2"/>
      <c r="AKW915" s="2"/>
      <c r="AKX915" s="2"/>
      <c r="AKY915" s="2"/>
      <c r="AKZ915" s="2"/>
      <c r="ALA915" s="2"/>
      <c r="ALB915" s="2"/>
      <c r="ALC915" s="2"/>
      <c r="ALD915" s="2"/>
      <c r="ALE915" s="2"/>
      <c r="ALF915" s="2"/>
      <c r="ALG915" s="2"/>
      <c r="ALH915" s="2"/>
      <c r="ALI915" s="2"/>
      <c r="ALJ915" s="2"/>
      <c r="ALK915" s="2"/>
      <c r="ALL915" s="2"/>
      <c r="ALM915" s="2"/>
      <c r="ALN915" s="2"/>
      <c r="ALO915" s="2"/>
      <c r="ALP915" s="2"/>
      <c r="ALQ915" s="2"/>
      <c r="ALR915" s="2"/>
      <c r="ALS915" s="2"/>
      <c r="ALT915" s="2"/>
      <c r="ALU915" s="2"/>
      <c r="ALV915" s="2"/>
      <c r="ALW915" s="2"/>
      <c r="ALX915" s="2"/>
      <c r="ALY915" s="2"/>
      <c r="ALZ915" s="2"/>
      <c r="AMA915" s="2"/>
      <c r="AMB915" s="2"/>
      <c r="AMC915" s="2"/>
      <c r="AMD915" s="2"/>
      <c r="AME915" s="2"/>
      <c r="AMF915" s="2"/>
      <c r="AMG915" s="2"/>
      <c r="AMH915" s="2"/>
      <c r="AMI915" s="2"/>
      <c r="AMJ915" s="2"/>
      <c r="AMK915" s="2"/>
      <c r="AML915" s="2"/>
      <c r="AMM915" s="2"/>
      <c r="AMN915" s="2"/>
      <c r="AMO915" s="2"/>
      <c r="AMP915" s="2"/>
      <c r="AMQ915" s="2"/>
      <c r="AMR915" s="2"/>
      <c r="AMS915" s="2"/>
      <c r="AMT915" s="2"/>
      <c r="AMU915" s="2"/>
      <c r="AMV915" s="2"/>
      <c r="AMW915" s="2"/>
      <c r="AMX915" s="2"/>
      <c r="AMY915" s="2"/>
      <c r="AMZ915" s="2"/>
      <c r="ANA915" s="2"/>
      <c r="ANB915" s="2"/>
      <c r="ANC915" s="2"/>
      <c r="AND915" s="2"/>
      <c r="ANE915" s="2"/>
      <c r="ANF915" s="2"/>
      <c r="ANG915" s="2"/>
      <c r="ANH915" s="2"/>
      <c r="ANI915" s="2"/>
      <c r="ANJ915" s="2"/>
      <c r="ANK915" s="2"/>
      <c r="ANL915" s="2"/>
      <c r="ANM915" s="2"/>
      <c r="ANN915" s="2"/>
      <c r="ANO915" s="2"/>
      <c r="ANP915" s="2"/>
      <c r="ANQ915" s="2"/>
      <c r="ANR915" s="2"/>
      <c r="ANS915" s="2"/>
      <c r="ANT915" s="2"/>
      <c r="ANU915" s="2"/>
      <c r="ANV915" s="2"/>
      <c r="ANW915" s="2"/>
      <c r="ANX915" s="2"/>
      <c r="ANY915" s="2"/>
      <c r="ANZ915" s="2"/>
      <c r="AOA915" s="2"/>
      <c r="AOB915" s="2"/>
      <c r="AOC915" s="2"/>
      <c r="AOD915" s="2"/>
      <c r="AOE915" s="2"/>
      <c r="AOF915" s="2"/>
      <c r="AOG915" s="2"/>
      <c r="AOH915" s="2"/>
      <c r="AOI915" s="2"/>
      <c r="AOJ915" s="2"/>
      <c r="AOK915" s="2"/>
      <c r="AOL915" s="2"/>
      <c r="AOM915" s="2"/>
      <c r="AON915" s="2"/>
      <c r="AOO915" s="2"/>
      <c r="AOP915" s="2"/>
      <c r="AOQ915" s="2"/>
      <c r="AOR915" s="2"/>
      <c r="AOS915" s="2"/>
      <c r="AOT915" s="2"/>
      <c r="AOU915" s="2"/>
      <c r="AOV915" s="2"/>
      <c r="AOW915" s="2"/>
      <c r="AOX915" s="2"/>
      <c r="AOY915" s="2"/>
      <c r="AOZ915" s="2"/>
      <c r="APA915" s="2"/>
      <c r="APB915" s="2"/>
      <c r="APC915" s="2"/>
      <c r="APD915" s="2"/>
      <c r="APE915" s="2"/>
      <c r="APF915" s="2"/>
      <c r="APG915" s="2"/>
      <c r="APH915" s="2"/>
      <c r="API915" s="2"/>
      <c r="APJ915" s="2"/>
      <c r="APK915" s="2"/>
      <c r="APL915" s="2"/>
      <c r="APM915" s="2"/>
      <c r="APN915" s="2"/>
      <c r="APO915" s="2"/>
      <c r="APP915" s="2"/>
      <c r="APQ915" s="2"/>
      <c r="APR915" s="2"/>
      <c r="APS915" s="2"/>
      <c r="APT915" s="2"/>
      <c r="APU915" s="2"/>
      <c r="APV915" s="2"/>
      <c r="APW915" s="2"/>
      <c r="APX915" s="2"/>
      <c r="APY915" s="2"/>
      <c r="APZ915" s="2"/>
      <c r="AQA915" s="2"/>
      <c r="AQB915" s="2"/>
      <c r="AQC915" s="2"/>
      <c r="AQD915" s="2"/>
      <c r="AQE915" s="2"/>
      <c r="AQF915" s="2"/>
      <c r="AQG915" s="2"/>
      <c r="AQH915" s="2"/>
      <c r="AQI915" s="2"/>
      <c r="AQJ915" s="2"/>
      <c r="AQK915" s="2"/>
      <c r="AQL915" s="2"/>
      <c r="AQM915" s="2"/>
      <c r="AQN915" s="2"/>
      <c r="AQO915" s="2"/>
      <c r="AQP915" s="2"/>
      <c r="AQQ915" s="2"/>
      <c r="AQR915" s="2"/>
      <c r="AQS915" s="2"/>
      <c r="AQT915" s="2"/>
      <c r="AQU915" s="2"/>
      <c r="AQV915" s="2"/>
      <c r="AQW915" s="2"/>
      <c r="AQX915" s="2"/>
      <c r="AQY915" s="2"/>
      <c r="AQZ915" s="2"/>
      <c r="ARA915" s="2"/>
      <c r="ARB915" s="2"/>
      <c r="ARC915" s="2"/>
      <c r="ARD915" s="2"/>
      <c r="ARE915" s="2"/>
      <c r="ARF915" s="2"/>
      <c r="ARG915" s="2"/>
      <c r="ARH915" s="2"/>
      <c r="ARI915" s="2"/>
      <c r="ARJ915" s="2"/>
      <c r="ARK915" s="2"/>
      <c r="ARL915" s="2"/>
      <c r="ARM915" s="2"/>
      <c r="ARN915" s="2"/>
      <c r="ARO915" s="2"/>
      <c r="ARP915" s="2"/>
      <c r="ARQ915" s="2"/>
      <c r="ARR915" s="2"/>
      <c r="ARS915" s="2"/>
      <c r="ART915" s="2"/>
      <c r="ARU915" s="2"/>
      <c r="ARV915" s="2"/>
      <c r="ARW915" s="2"/>
      <c r="ARX915" s="2"/>
      <c r="ARY915" s="2"/>
      <c r="ARZ915" s="2"/>
      <c r="ASA915" s="2"/>
      <c r="ASB915" s="2"/>
      <c r="ASC915" s="2"/>
      <c r="ASD915" s="2"/>
      <c r="ASE915" s="2"/>
      <c r="ASF915" s="2"/>
      <c r="ASG915" s="2"/>
      <c r="ASH915" s="2"/>
      <c r="ASI915" s="2"/>
      <c r="ASJ915" s="2"/>
      <c r="ASK915" s="2"/>
      <c r="ASL915" s="2"/>
      <c r="ASM915" s="2"/>
      <c r="ASN915" s="2"/>
      <c r="ASO915" s="2"/>
      <c r="ASP915" s="2"/>
      <c r="ASQ915" s="2"/>
      <c r="ASR915" s="2"/>
      <c r="ASS915" s="2"/>
      <c r="AST915" s="2"/>
      <c r="ASU915" s="2"/>
      <c r="ASV915" s="2"/>
      <c r="ASW915" s="2"/>
      <c r="ASX915" s="2"/>
      <c r="ASY915" s="2"/>
      <c r="ASZ915" s="2"/>
      <c r="ATA915" s="2"/>
      <c r="ATB915" s="2"/>
      <c r="ATC915" s="2"/>
      <c r="ATD915" s="2"/>
      <c r="ATE915" s="2"/>
      <c r="ATF915" s="2"/>
      <c r="ATG915" s="2"/>
      <c r="ATH915" s="2"/>
      <c r="ATI915" s="2"/>
      <c r="ATJ915" s="2"/>
      <c r="ATK915" s="2"/>
      <c r="ATL915" s="2"/>
      <c r="ATM915" s="2"/>
      <c r="ATN915" s="2"/>
      <c r="ATO915" s="2"/>
      <c r="ATP915" s="2"/>
      <c r="ATQ915" s="2"/>
      <c r="ATR915" s="2"/>
      <c r="ATS915" s="2"/>
      <c r="ATT915" s="2"/>
      <c r="ATU915" s="2"/>
      <c r="ATV915" s="2"/>
      <c r="ATW915" s="2"/>
      <c r="ATX915" s="2"/>
      <c r="ATY915" s="2"/>
      <c r="ATZ915" s="2"/>
      <c r="AUA915" s="2"/>
      <c r="AUB915" s="2"/>
      <c r="AUC915" s="2"/>
      <c r="AUD915" s="2"/>
      <c r="AUE915" s="2"/>
      <c r="AUF915" s="2"/>
      <c r="AUG915" s="2"/>
      <c r="AUH915" s="2"/>
      <c r="AUI915" s="2"/>
      <c r="AUJ915" s="2"/>
      <c r="AUK915" s="2"/>
      <c r="AUL915" s="2"/>
      <c r="AUM915" s="2"/>
      <c r="AUN915" s="2"/>
      <c r="AUO915" s="2"/>
      <c r="AUP915" s="2"/>
      <c r="AUQ915" s="2"/>
      <c r="AUR915" s="2"/>
      <c r="AUS915" s="2"/>
      <c r="AUT915" s="2"/>
      <c r="AUU915" s="2"/>
      <c r="AUV915" s="2"/>
      <c r="AUW915" s="2"/>
      <c r="AUX915" s="2"/>
      <c r="AUY915" s="2"/>
      <c r="AUZ915" s="2"/>
      <c r="AVA915" s="2"/>
      <c r="AVB915" s="2"/>
      <c r="AVC915" s="2"/>
      <c r="AVD915" s="2"/>
      <c r="AVE915" s="2"/>
      <c r="AVF915" s="2"/>
      <c r="AVG915" s="2"/>
      <c r="AVH915" s="2"/>
      <c r="AVI915" s="2"/>
      <c r="AVJ915" s="2"/>
      <c r="AVK915" s="2"/>
      <c r="AVL915" s="2"/>
      <c r="AVM915" s="2"/>
      <c r="AVN915" s="2"/>
      <c r="AVO915" s="2"/>
      <c r="AVP915" s="2"/>
      <c r="AVQ915" s="2"/>
      <c r="AVR915" s="2"/>
      <c r="AVS915" s="2"/>
      <c r="AVT915" s="2"/>
      <c r="AVU915" s="2"/>
      <c r="AVV915" s="2"/>
      <c r="AVW915" s="2"/>
      <c r="AVX915" s="2"/>
      <c r="AVY915" s="2"/>
      <c r="AVZ915" s="2"/>
      <c r="AWA915" s="2"/>
      <c r="AWB915" s="2"/>
      <c r="AWC915" s="2"/>
      <c r="AWD915" s="2"/>
      <c r="AWE915" s="2"/>
      <c r="AWF915" s="2"/>
      <c r="AWG915" s="2"/>
      <c r="AWH915" s="2"/>
      <c r="AWI915" s="2"/>
      <c r="AWJ915" s="2"/>
      <c r="AWK915" s="2"/>
      <c r="AWL915" s="2"/>
      <c r="AWM915" s="2"/>
      <c r="AWN915" s="2"/>
      <c r="AWO915" s="2"/>
      <c r="AWP915" s="2"/>
      <c r="AWQ915" s="2"/>
      <c r="AWR915" s="2"/>
      <c r="AWS915" s="2"/>
      <c r="AWT915" s="2"/>
      <c r="AWU915" s="2"/>
      <c r="AWV915" s="2"/>
      <c r="AWW915" s="2"/>
      <c r="AWX915" s="2"/>
      <c r="AWY915" s="2"/>
      <c r="AWZ915" s="2"/>
      <c r="AXA915" s="2"/>
      <c r="AXB915" s="2"/>
      <c r="AXC915" s="2"/>
      <c r="AXD915" s="2"/>
      <c r="AXE915" s="2"/>
      <c r="AXF915" s="2"/>
      <c r="AXG915" s="2"/>
      <c r="AXH915" s="2"/>
      <c r="AXI915" s="2"/>
      <c r="AXJ915" s="2"/>
      <c r="AXK915" s="2"/>
      <c r="AXL915" s="2"/>
      <c r="AXM915" s="2"/>
      <c r="AXN915" s="2"/>
      <c r="AXO915" s="2"/>
      <c r="AXP915" s="2"/>
      <c r="AXQ915" s="2"/>
      <c r="AXR915" s="2"/>
      <c r="AXS915" s="2"/>
      <c r="AXT915" s="2"/>
      <c r="AXU915" s="2"/>
      <c r="AXV915" s="2"/>
      <c r="AXW915" s="2"/>
      <c r="AXX915" s="2"/>
      <c r="AXY915" s="2"/>
      <c r="AXZ915" s="2"/>
      <c r="AYA915" s="2"/>
      <c r="AYB915" s="2"/>
      <c r="AYC915" s="2"/>
      <c r="AYD915" s="2"/>
      <c r="AYE915" s="2"/>
      <c r="AYF915" s="2"/>
      <c r="AYG915" s="2"/>
      <c r="AYH915" s="2"/>
      <c r="AYI915" s="2"/>
      <c r="AYJ915" s="2"/>
      <c r="AYK915" s="2"/>
      <c r="AYL915" s="2"/>
      <c r="AYM915" s="2"/>
      <c r="AYN915" s="2"/>
      <c r="AYO915" s="2"/>
      <c r="AYP915" s="2"/>
      <c r="AYQ915" s="2"/>
      <c r="AYR915" s="2"/>
      <c r="AYS915" s="2"/>
      <c r="AYT915" s="2"/>
      <c r="AYU915" s="2"/>
      <c r="AYV915" s="2"/>
      <c r="AYW915" s="2"/>
      <c r="AYX915" s="2"/>
      <c r="AYY915" s="2"/>
      <c r="AYZ915" s="2"/>
      <c r="AZA915" s="2"/>
      <c r="AZB915" s="2"/>
      <c r="AZC915" s="2"/>
      <c r="AZD915" s="2"/>
      <c r="AZE915" s="2"/>
      <c r="AZF915" s="2"/>
      <c r="AZG915" s="2"/>
      <c r="AZH915" s="2"/>
      <c r="AZI915" s="2"/>
      <c r="AZJ915" s="2"/>
      <c r="AZK915" s="2"/>
      <c r="AZL915" s="2"/>
      <c r="AZM915" s="2"/>
      <c r="AZN915" s="2"/>
      <c r="AZO915" s="2"/>
      <c r="AZP915" s="2"/>
      <c r="AZQ915" s="2"/>
      <c r="AZR915" s="2"/>
      <c r="AZS915" s="2"/>
      <c r="AZT915" s="2"/>
      <c r="AZU915" s="2"/>
      <c r="AZV915" s="2"/>
      <c r="AZW915" s="2"/>
      <c r="AZX915" s="2"/>
      <c r="AZY915" s="2"/>
      <c r="AZZ915" s="2"/>
      <c r="BAA915" s="2"/>
      <c r="BAB915" s="2"/>
      <c r="BAC915" s="2"/>
      <c r="BAD915" s="2"/>
      <c r="BAE915" s="2"/>
      <c r="BAF915" s="2"/>
      <c r="BAG915" s="2"/>
      <c r="BAH915" s="2"/>
      <c r="BAI915" s="2"/>
      <c r="BAJ915" s="2"/>
      <c r="BAK915" s="2"/>
      <c r="BAL915" s="2"/>
      <c r="BAM915" s="2"/>
      <c r="BAN915" s="2"/>
      <c r="BAO915" s="2"/>
      <c r="BAP915" s="2"/>
      <c r="BAQ915" s="2"/>
      <c r="BAR915" s="2"/>
      <c r="BAS915" s="2"/>
      <c r="BAT915" s="2"/>
      <c r="BAU915" s="2"/>
      <c r="BAV915" s="2"/>
      <c r="BAW915" s="2"/>
      <c r="BAX915" s="2"/>
      <c r="BAY915" s="2"/>
      <c r="BAZ915" s="2"/>
      <c r="BBA915" s="2"/>
      <c r="BBB915" s="2"/>
      <c r="BBC915" s="2"/>
      <c r="BBD915" s="2"/>
      <c r="BBE915" s="2"/>
      <c r="BBF915" s="2"/>
      <c r="BBG915" s="2"/>
      <c r="BBH915" s="2"/>
      <c r="BBI915" s="2"/>
      <c r="BBJ915" s="2"/>
      <c r="BBK915" s="2"/>
      <c r="BBL915" s="2"/>
      <c r="BBM915" s="2"/>
      <c r="BBN915" s="2"/>
      <c r="BBO915" s="2"/>
      <c r="BBP915" s="2"/>
      <c r="BBQ915" s="2"/>
      <c r="BBR915" s="2"/>
      <c r="BBS915" s="2"/>
      <c r="BBT915" s="2"/>
      <c r="BBU915" s="2"/>
      <c r="BBV915" s="2"/>
      <c r="BBW915" s="2"/>
      <c r="BBX915" s="2"/>
      <c r="BBY915" s="2"/>
      <c r="BBZ915" s="2"/>
      <c r="BCA915" s="2"/>
      <c r="BCB915" s="2"/>
      <c r="BCC915" s="2"/>
      <c r="BCD915" s="2"/>
      <c r="BCE915" s="2"/>
      <c r="BCF915" s="2"/>
      <c r="BCG915" s="2"/>
      <c r="BCH915" s="2"/>
      <c r="BCI915" s="2"/>
      <c r="BCJ915" s="2"/>
      <c r="BCK915" s="2"/>
      <c r="BCL915" s="2"/>
      <c r="BCM915" s="2"/>
      <c r="BCN915" s="2"/>
      <c r="BCO915" s="2"/>
      <c r="BCP915" s="2"/>
      <c r="BCQ915" s="2"/>
      <c r="BCR915" s="2"/>
      <c r="BCS915" s="2"/>
      <c r="BCT915" s="2"/>
      <c r="BCU915" s="2"/>
      <c r="BCV915" s="2"/>
      <c r="BCW915" s="2"/>
      <c r="BCX915" s="2"/>
      <c r="BCY915" s="2"/>
      <c r="BCZ915" s="2"/>
      <c r="BDA915" s="2"/>
      <c r="BDB915" s="2"/>
      <c r="BDC915" s="2"/>
      <c r="BDD915" s="2"/>
      <c r="BDE915" s="2"/>
      <c r="BDF915" s="2"/>
      <c r="BDG915" s="2"/>
      <c r="BDH915" s="2"/>
      <c r="BDI915" s="2"/>
      <c r="BDJ915" s="2"/>
      <c r="BDK915" s="2"/>
      <c r="BDL915" s="2"/>
      <c r="BDM915" s="2"/>
      <c r="BDN915" s="2"/>
      <c r="BDO915" s="2"/>
      <c r="BDP915" s="2"/>
      <c r="BDQ915" s="2"/>
      <c r="BDR915" s="2"/>
      <c r="BDS915" s="2"/>
      <c r="BDT915" s="2"/>
      <c r="BDU915" s="2"/>
      <c r="BDV915" s="2"/>
      <c r="BDW915" s="2"/>
      <c r="BDX915" s="2"/>
      <c r="BDY915" s="2"/>
      <c r="BDZ915" s="2"/>
      <c r="BEA915" s="2"/>
      <c r="BEB915" s="2"/>
      <c r="BEC915" s="2"/>
      <c r="BED915" s="2"/>
      <c r="BEE915" s="2"/>
      <c r="BEF915" s="2"/>
      <c r="BEG915" s="2"/>
      <c r="BEH915" s="2"/>
      <c r="BEI915" s="2"/>
      <c r="BEJ915" s="2"/>
      <c r="BEK915" s="2"/>
      <c r="BEL915" s="2"/>
      <c r="BEM915" s="2"/>
      <c r="BEN915" s="2"/>
      <c r="BEO915" s="2"/>
      <c r="BEP915" s="2"/>
      <c r="BEQ915" s="2"/>
      <c r="BER915" s="2"/>
      <c r="BES915" s="2"/>
      <c r="BET915" s="2"/>
      <c r="BEU915" s="2"/>
      <c r="BEV915" s="2"/>
      <c r="BEW915" s="2"/>
      <c r="BEX915" s="2"/>
      <c r="BEY915" s="2"/>
      <c r="BEZ915" s="2"/>
      <c r="BFA915" s="2"/>
      <c r="BFB915" s="2"/>
      <c r="BFC915" s="2"/>
      <c r="BFD915" s="2"/>
      <c r="BFE915" s="2"/>
      <c r="BFF915" s="2"/>
      <c r="BFG915" s="2"/>
      <c r="BFH915" s="2"/>
      <c r="BFI915" s="2"/>
      <c r="BFJ915" s="2"/>
      <c r="BFK915" s="2"/>
      <c r="BFL915" s="2"/>
      <c r="BFM915" s="2"/>
      <c r="BFN915" s="2"/>
      <c r="BFO915" s="2"/>
      <c r="BFP915" s="2"/>
      <c r="BFQ915" s="2"/>
      <c r="BFR915" s="2"/>
      <c r="BFS915" s="2"/>
      <c r="BFT915" s="2"/>
      <c r="BFU915" s="2"/>
      <c r="BFV915" s="2"/>
      <c r="BFW915" s="2"/>
      <c r="BFX915" s="2"/>
      <c r="BFY915" s="2"/>
      <c r="BFZ915" s="2"/>
      <c r="BGA915" s="2"/>
      <c r="BGB915" s="2"/>
      <c r="BGC915" s="2"/>
      <c r="BGD915" s="2"/>
      <c r="BGE915" s="2"/>
      <c r="BGF915" s="2"/>
      <c r="BGG915" s="2"/>
      <c r="BGH915" s="2"/>
      <c r="BGI915" s="2"/>
      <c r="BGJ915" s="2"/>
      <c r="BGK915" s="2"/>
      <c r="BGL915" s="2"/>
      <c r="BGM915" s="2"/>
      <c r="BGN915" s="2"/>
      <c r="BGO915" s="2"/>
      <c r="BGP915" s="2"/>
      <c r="BGQ915" s="2"/>
      <c r="BGR915" s="2"/>
      <c r="BGS915" s="2"/>
      <c r="BGT915" s="2"/>
      <c r="BGU915" s="2"/>
      <c r="BGV915" s="2"/>
      <c r="BGW915" s="2"/>
      <c r="BGX915" s="2"/>
      <c r="BGY915" s="2"/>
      <c r="BGZ915" s="2"/>
      <c r="BHA915" s="2"/>
      <c r="BHB915" s="2"/>
      <c r="BHC915" s="2"/>
      <c r="BHD915" s="2"/>
      <c r="BHE915" s="2"/>
      <c r="BHF915" s="2"/>
      <c r="BHG915" s="2"/>
      <c r="BHH915" s="2"/>
      <c r="BHI915" s="2"/>
      <c r="BHJ915" s="2"/>
      <c r="BHK915" s="2"/>
      <c r="BHL915" s="2"/>
      <c r="BHM915" s="2"/>
      <c r="BHN915" s="2"/>
      <c r="BHO915" s="2"/>
      <c r="BHP915" s="2"/>
      <c r="BHQ915" s="2"/>
      <c r="BHR915" s="2"/>
      <c r="BHS915" s="2"/>
      <c r="BHT915" s="2"/>
      <c r="BHU915" s="2"/>
      <c r="BHV915" s="2"/>
      <c r="BHW915" s="2"/>
      <c r="BHX915" s="2"/>
      <c r="BHY915" s="2"/>
      <c r="BHZ915" s="2"/>
      <c r="BIA915" s="2"/>
      <c r="BIB915" s="2"/>
      <c r="BIC915" s="2"/>
      <c r="BID915" s="2"/>
      <c r="BIE915" s="2"/>
      <c r="BIF915" s="2"/>
      <c r="BIG915" s="2"/>
      <c r="BIH915" s="2"/>
      <c r="BII915" s="2"/>
      <c r="BIJ915" s="2"/>
      <c r="BIK915" s="2"/>
      <c r="BIL915" s="2"/>
      <c r="BIM915" s="2"/>
      <c r="BIN915" s="2"/>
      <c r="BIO915" s="2"/>
      <c r="BIP915" s="2"/>
      <c r="BIQ915" s="2"/>
      <c r="BIR915" s="2"/>
      <c r="BIS915" s="2"/>
      <c r="BIT915" s="2"/>
      <c r="BIU915" s="2"/>
      <c r="BIV915" s="2"/>
      <c r="BIW915" s="2"/>
      <c r="BIX915" s="2"/>
      <c r="BIY915" s="2"/>
      <c r="BIZ915" s="2"/>
      <c r="BJA915" s="2"/>
      <c r="BJB915" s="2"/>
      <c r="BJC915" s="2"/>
      <c r="BJD915" s="2"/>
      <c r="BJE915" s="2"/>
      <c r="BJF915" s="2"/>
      <c r="BJG915" s="2"/>
      <c r="BJH915" s="2"/>
      <c r="BJI915" s="2"/>
      <c r="BJJ915" s="2"/>
      <c r="BJK915" s="2"/>
      <c r="BJL915" s="2"/>
      <c r="BJM915" s="2"/>
      <c r="BJN915" s="2"/>
      <c r="BJO915" s="2"/>
      <c r="BJP915" s="2"/>
      <c r="BJQ915" s="2"/>
      <c r="BJR915" s="2"/>
      <c r="BJS915" s="2"/>
      <c r="BJT915" s="2"/>
      <c r="BJU915" s="2"/>
      <c r="BJV915" s="2"/>
      <c r="BJW915" s="2"/>
      <c r="BJX915" s="2"/>
      <c r="BJY915" s="2"/>
      <c r="BJZ915" s="2"/>
      <c r="BKA915" s="2"/>
      <c r="BKB915" s="2"/>
      <c r="BKC915" s="2"/>
      <c r="BKD915" s="2"/>
      <c r="BKE915" s="2"/>
      <c r="BKF915" s="2"/>
      <c r="BKG915" s="2"/>
      <c r="BKH915" s="2"/>
      <c r="BKI915" s="2"/>
      <c r="BKJ915" s="2"/>
      <c r="BKK915" s="2"/>
      <c r="BKL915" s="2"/>
      <c r="BKM915" s="2"/>
      <c r="BKN915" s="2"/>
      <c r="BKO915" s="2"/>
      <c r="BKP915" s="2"/>
      <c r="BKQ915" s="2"/>
      <c r="BKR915" s="2"/>
      <c r="BKS915" s="2"/>
      <c r="BKT915" s="2"/>
      <c r="BKU915" s="2"/>
      <c r="BKV915" s="2"/>
      <c r="BKW915" s="2"/>
      <c r="BKX915" s="2"/>
      <c r="BKY915" s="2"/>
      <c r="BKZ915" s="2"/>
      <c r="BLA915" s="2"/>
      <c r="BLB915" s="2"/>
      <c r="BLC915" s="2"/>
      <c r="BLD915" s="2"/>
      <c r="BLE915" s="2"/>
      <c r="BLF915" s="2"/>
      <c r="BLG915" s="2"/>
      <c r="BLH915" s="2"/>
      <c r="BLI915" s="2"/>
      <c r="BLJ915" s="2"/>
      <c r="BLK915" s="2"/>
      <c r="BLL915" s="2"/>
      <c r="BLM915" s="2"/>
      <c r="BLN915" s="2"/>
      <c r="BLO915" s="2"/>
      <c r="BLP915" s="2"/>
      <c r="BLQ915" s="2"/>
      <c r="BLR915" s="2"/>
      <c r="BLS915" s="2"/>
      <c r="BLT915" s="2"/>
      <c r="BLU915" s="2"/>
      <c r="BLV915" s="2"/>
      <c r="BLW915" s="2"/>
      <c r="BLX915" s="2"/>
      <c r="BLY915" s="2"/>
      <c r="BLZ915" s="2"/>
      <c r="BMA915" s="2"/>
      <c r="BMB915" s="2"/>
      <c r="BMC915" s="2"/>
      <c r="BMD915" s="2"/>
      <c r="BME915" s="2"/>
      <c r="BMF915" s="2"/>
      <c r="BMG915" s="2"/>
      <c r="BMH915" s="2"/>
      <c r="BMI915" s="2"/>
      <c r="BMJ915" s="2"/>
      <c r="BMK915" s="2"/>
      <c r="BML915" s="2"/>
      <c r="BMM915" s="2"/>
      <c r="BMN915" s="2"/>
      <c r="BMO915" s="2"/>
      <c r="BMP915" s="2"/>
      <c r="BMQ915" s="2"/>
      <c r="BMR915" s="2"/>
      <c r="BMS915" s="2"/>
      <c r="BMT915" s="2"/>
      <c r="BMU915" s="2"/>
      <c r="BMV915" s="2"/>
      <c r="BMW915" s="2"/>
      <c r="BMX915" s="2"/>
      <c r="BMY915" s="2"/>
      <c r="BMZ915" s="2"/>
      <c r="BNA915" s="2"/>
      <c r="BNB915" s="2"/>
      <c r="BNC915" s="2"/>
      <c r="BND915" s="2"/>
      <c r="BNE915" s="2"/>
      <c r="BNF915" s="2"/>
      <c r="BNG915" s="2"/>
      <c r="BNH915" s="2"/>
      <c r="BNI915" s="2"/>
      <c r="BNJ915" s="2"/>
      <c r="BNK915" s="2"/>
      <c r="BNL915" s="2"/>
      <c r="BNM915" s="2"/>
      <c r="BNN915" s="2"/>
      <c r="BNO915" s="2"/>
      <c r="BNP915" s="2"/>
      <c r="BNQ915" s="2"/>
      <c r="BNR915" s="2"/>
      <c r="BNS915" s="2"/>
      <c r="BNT915" s="2"/>
      <c r="BNU915" s="2"/>
      <c r="BNV915" s="2"/>
      <c r="BNW915" s="2"/>
      <c r="BNX915" s="2"/>
      <c r="BNY915" s="2"/>
      <c r="BNZ915" s="2"/>
      <c r="BOA915" s="2"/>
      <c r="BOB915" s="2"/>
      <c r="BOC915" s="2"/>
      <c r="BOD915" s="2"/>
      <c r="BOE915" s="2"/>
      <c r="BOF915" s="2"/>
      <c r="BOG915" s="2"/>
      <c r="BOH915" s="2"/>
      <c r="BOI915" s="2"/>
      <c r="BOJ915" s="2"/>
      <c r="BOK915" s="2"/>
      <c r="BOL915" s="2"/>
      <c r="BOM915" s="2"/>
      <c r="BON915" s="2"/>
      <c r="BOO915" s="2"/>
      <c r="BOP915" s="2"/>
      <c r="BOQ915" s="2"/>
      <c r="BOR915" s="2"/>
      <c r="BOS915" s="2"/>
      <c r="BOT915" s="2"/>
      <c r="BOU915" s="2"/>
      <c r="BOV915" s="2"/>
      <c r="BOW915" s="2"/>
      <c r="BOX915" s="2"/>
      <c r="BOY915" s="2"/>
      <c r="BOZ915" s="2"/>
      <c r="BPA915" s="2"/>
      <c r="BPB915" s="2"/>
      <c r="BPC915" s="2"/>
      <c r="BPD915" s="2"/>
      <c r="BPE915" s="2"/>
      <c r="BPF915" s="2"/>
      <c r="BPG915" s="2"/>
      <c r="BPH915" s="2"/>
      <c r="BPI915" s="2"/>
      <c r="BPJ915" s="2"/>
      <c r="BPK915" s="2"/>
      <c r="BPL915" s="2"/>
      <c r="BPM915" s="2"/>
      <c r="BPN915" s="2"/>
      <c r="BPO915" s="2"/>
      <c r="BPP915" s="2"/>
      <c r="BPQ915" s="2"/>
      <c r="BPR915" s="2"/>
      <c r="BPS915" s="2"/>
      <c r="BPT915" s="2"/>
      <c r="BPU915" s="2"/>
      <c r="BPV915" s="2"/>
      <c r="BPW915" s="2"/>
      <c r="BPX915" s="2"/>
      <c r="BPY915" s="2"/>
      <c r="BPZ915" s="2"/>
      <c r="BQA915" s="2"/>
      <c r="BQB915" s="2"/>
      <c r="BQC915" s="2"/>
      <c r="BQD915" s="2"/>
      <c r="BQE915" s="2"/>
      <c r="BQF915" s="2"/>
      <c r="BQG915" s="2"/>
      <c r="BQH915" s="2"/>
      <c r="BQI915" s="2"/>
      <c r="BQJ915" s="2"/>
      <c r="BQK915" s="2"/>
      <c r="BQL915" s="2"/>
      <c r="BQM915" s="2"/>
      <c r="BQN915" s="2"/>
      <c r="BQO915" s="2"/>
      <c r="BQP915" s="2"/>
      <c r="BQQ915" s="2"/>
      <c r="BQR915" s="2"/>
      <c r="BQS915" s="2"/>
      <c r="BQT915" s="2"/>
      <c r="BQU915" s="2"/>
      <c r="BQV915" s="2"/>
      <c r="BQW915" s="2"/>
      <c r="BQX915" s="2"/>
      <c r="BQY915" s="2"/>
      <c r="BQZ915" s="2"/>
      <c r="BRA915" s="2"/>
      <c r="BRB915" s="2"/>
      <c r="BRC915" s="2"/>
      <c r="BRD915" s="2"/>
      <c r="BRE915" s="2"/>
      <c r="BRF915" s="2"/>
      <c r="BRG915" s="2"/>
      <c r="BRH915" s="2"/>
      <c r="BRI915" s="2"/>
      <c r="BRJ915" s="2"/>
      <c r="BRK915" s="2"/>
      <c r="BRL915" s="2"/>
      <c r="BRM915" s="2"/>
      <c r="BRN915" s="2"/>
      <c r="BRO915" s="2"/>
      <c r="BRP915" s="2"/>
      <c r="BRQ915" s="2"/>
      <c r="BRR915" s="2"/>
      <c r="BRS915" s="2"/>
      <c r="BRT915" s="2"/>
      <c r="BRU915" s="2"/>
      <c r="BRV915" s="2"/>
      <c r="BRW915" s="2"/>
      <c r="BRX915" s="2"/>
      <c r="BRY915" s="2"/>
      <c r="BRZ915" s="2"/>
      <c r="BSA915" s="2"/>
      <c r="BSB915" s="2"/>
      <c r="BSC915" s="2"/>
      <c r="BSD915" s="2"/>
      <c r="BSE915" s="2"/>
      <c r="BSF915" s="2"/>
      <c r="BSG915" s="2"/>
      <c r="BSH915" s="2"/>
      <c r="BSI915" s="2"/>
      <c r="BSJ915" s="2"/>
      <c r="BSK915" s="2"/>
      <c r="BSL915" s="2"/>
      <c r="BSM915" s="2"/>
      <c r="BSN915" s="2"/>
      <c r="BSO915" s="2"/>
      <c r="BSP915" s="2"/>
      <c r="BSQ915" s="2"/>
      <c r="BSR915" s="2"/>
      <c r="BSS915" s="2"/>
      <c r="BST915" s="2"/>
      <c r="BSU915" s="2"/>
      <c r="BSV915" s="2"/>
      <c r="BSW915" s="2"/>
      <c r="BSX915" s="2"/>
      <c r="BSY915" s="2"/>
      <c r="BSZ915" s="2"/>
      <c r="BTA915" s="2"/>
      <c r="BTB915" s="2"/>
      <c r="BTC915" s="2"/>
      <c r="BTD915" s="2"/>
      <c r="BTE915" s="2"/>
      <c r="BTF915" s="2"/>
      <c r="BTG915" s="2"/>
      <c r="BTH915" s="2"/>
      <c r="BTI915" s="2"/>
      <c r="BTJ915" s="2"/>
      <c r="BTK915" s="2"/>
      <c r="BTL915" s="2"/>
      <c r="BTM915" s="2"/>
      <c r="BTN915" s="2"/>
      <c r="BTO915" s="2"/>
      <c r="BTP915" s="2"/>
      <c r="BTQ915" s="2"/>
      <c r="BTR915" s="2"/>
      <c r="BTS915" s="2"/>
      <c r="BTT915" s="2"/>
      <c r="BTU915" s="2"/>
      <c r="BTV915" s="2"/>
      <c r="BTW915" s="2"/>
      <c r="BTX915" s="2"/>
      <c r="BTY915" s="2"/>
      <c r="BTZ915" s="2"/>
      <c r="BUA915" s="2"/>
      <c r="BUB915" s="2"/>
      <c r="BUC915" s="2"/>
      <c r="BUD915" s="2"/>
      <c r="BUE915" s="2"/>
      <c r="BUF915" s="2"/>
      <c r="BUG915" s="2"/>
      <c r="BUH915" s="2"/>
      <c r="BUI915" s="2"/>
      <c r="BUJ915" s="2"/>
      <c r="BUK915" s="2"/>
      <c r="BUL915" s="2"/>
      <c r="BUM915" s="2"/>
      <c r="BUN915" s="2"/>
      <c r="BUO915" s="2"/>
      <c r="BUP915" s="2"/>
      <c r="BUQ915" s="2"/>
      <c r="BUR915" s="2"/>
      <c r="BUS915" s="2"/>
      <c r="BUT915" s="2"/>
      <c r="BUU915" s="2"/>
      <c r="BUV915" s="2"/>
      <c r="BUW915" s="2"/>
      <c r="BUX915" s="2"/>
      <c r="BUY915" s="2"/>
      <c r="BUZ915" s="2"/>
      <c r="BVA915" s="2"/>
      <c r="BVB915" s="2"/>
      <c r="BVC915" s="2"/>
      <c r="BVD915" s="2"/>
      <c r="BVE915" s="2"/>
      <c r="BVF915" s="2"/>
      <c r="BVG915" s="2"/>
      <c r="BVH915" s="2"/>
      <c r="BVI915" s="2"/>
      <c r="BVJ915" s="2"/>
      <c r="BVK915" s="2"/>
      <c r="BVL915" s="2"/>
      <c r="BVM915" s="2"/>
      <c r="BVN915" s="2"/>
      <c r="BVO915" s="2"/>
      <c r="BVP915" s="2"/>
      <c r="BVQ915" s="2"/>
      <c r="BVR915" s="2"/>
      <c r="BVS915" s="2"/>
      <c r="BVT915" s="2"/>
      <c r="BVU915" s="2"/>
      <c r="BVV915" s="2"/>
      <c r="BVW915" s="2"/>
      <c r="BVX915" s="2"/>
      <c r="BVY915" s="2"/>
      <c r="BVZ915" s="2"/>
      <c r="BWA915" s="2"/>
      <c r="BWB915" s="2"/>
      <c r="BWC915" s="2"/>
      <c r="BWD915" s="2"/>
      <c r="BWE915" s="2"/>
      <c r="BWF915" s="2"/>
      <c r="BWG915" s="2"/>
      <c r="BWH915" s="2"/>
      <c r="BWI915" s="2"/>
      <c r="BWJ915" s="2"/>
      <c r="BWK915" s="2"/>
      <c r="BWL915" s="2"/>
      <c r="BWM915" s="2"/>
      <c r="BWN915" s="2"/>
      <c r="BWO915" s="2"/>
      <c r="BWP915" s="2"/>
      <c r="BWQ915" s="2"/>
      <c r="BWR915" s="2"/>
      <c r="BWS915" s="2"/>
      <c r="BWT915" s="2"/>
      <c r="BWU915" s="2"/>
      <c r="BWV915" s="2"/>
      <c r="BWW915" s="2"/>
      <c r="BWX915" s="2"/>
      <c r="BWY915" s="2"/>
      <c r="BWZ915" s="2"/>
      <c r="BXA915" s="2"/>
      <c r="BXB915" s="2"/>
      <c r="BXC915" s="2"/>
      <c r="BXD915" s="2"/>
      <c r="BXE915" s="2"/>
      <c r="BXF915" s="2"/>
      <c r="BXG915" s="2"/>
      <c r="BXH915" s="2"/>
      <c r="BXI915" s="2"/>
      <c r="BXJ915" s="2"/>
      <c r="BXK915" s="2"/>
      <c r="BXL915" s="2"/>
      <c r="BXM915" s="2"/>
      <c r="BXN915" s="2"/>
      <c r="BXO915" s="2"/>
      <c r="BXP915" s="2"/>
      <c r="BXQ915" s="2"/>
      <c r="BXR915" s="2"/>
      <c r="BXS915" s="2"/>
      <c r="BXT915" s="2"/>
      <c r="BXU915" s="2"/>
      <c r="BXV915" s="2"/>
      <c r="BXW915" s="2"/>
      <c r="BXX915" s="2"/>
      <c r="BXY915" s="2"/>
      <c r="BXZ915" s="2"/>
      <c r="BYA915" s="2"/>
      <c r="BYB915" s="2"/>
      <c r="BYC915" s="2"/>
      <c r="BYD915" s="2"/>
      <c r="BYE915" s="2"/>
      <c r="BYF915" s="2"/>
      <c r="BYG915" s="2"/>
      <c r="BYH915" s="2"/>
      <c r="BYI915" s="2"/>
      <c r="BYJ915" s="2"/>
      <c r="BYK915" s="2"/>
      <c r="BYL915" s="2"/>
      <c r="BYM915" s="2"/>
      <c r="BYN915" s="2"/>
      <c r="BYO915" s="2"/>
      <c r="BYP915" s="2"/>
      <c r="BYQ915" s="2"/>
      <c r="BYR915" s="2"/>
      <c r="BYS915" s="2"/>
      <c r="BYT915" s="2"/>
      <c r="BYU915" s="2"/>
      <c r="BYV915" s="2"/>
      <c r="BYW915" s="2"/>
      <c r="BYX915" s="2"/>
      <c r="BYY915" s="2"/>
      <c r="BYZ915" s="2"/>
      <c r="BZA915" s="2"/>
      <c r="BZB915" s="2"/>
      <c r="BZC915" s="2"/>
      <c r="BZD915" s="2"/>
      <c r="BZE915" s="2"/>
      <c r="BZF915" s="2"/>
      <c r="BZG915" s="2"/>
      <c r="BZH915" s="2"/>
      <c r="BZI915" s="2"/>
      <c r="BZJ915" s="2"/>
      <c r="BZK915" s="2"/>
      <c r="BZL915" s="2"/>
      <c r="BZM915" s="2"/>
      <c r="BZN915" s="2"/>
      <c r="BZO915" s="2"/>
      <c r="BZP915" s="2"/>
      <c r="BZQ915" s="2"/>
      <c r="BZR915" s="2"/>
      <c r="BZS915" s="2"/>
      <c r="BZT915" s="2"/>
      <c r="BZU915" s="2"/>
      <c r="BZV915" s="2"/>
      <c r="BZW915" s="2"/>
      <c r="BZX915" s="2"/>
      <c r="BZY915" s="2"/>
      <c r="BZZ915" s="2"/>
      <c r="CAA915" s="2"/>
      <c r="CAB915" s="2"/>
      <c r="CAC915" s="2"/>
      <c r="CAD915" s="2"/>
      <c r="CAE915" s="2"/>
      <c r="CAF915" s="2"/>
      <c r="CAG915" s="2"/>
      <c r="CAH915" s="2"/>
      <c r="CAI915" s="2"/>
      <c r="CAJ915" s="2"/>
      <c r="CAK915" s="2"/>
      <c r="CAL915" s="2"/>
      <c r="CAM915" s="2"/>
      <c r="CAN915" s="2"/>
      <c r="CAO915" s="2"/>
      <c r="CAP915" s="2"/>
      <c r="CAQ915" s="2"/>
      <c r="CAR915" s="2"/>
      <c r="CAS915" s="2"/>
      <c r="CAT915" s="2"/>
      <c r="CAU915" s="2"/>
      <c r="CAV915" s="2"/>
      <c r="CAW915" s="2"/>
      <c r="CAX915" s="2"/>
      <c r="CAY915" s="2"/>
      <c r="CAZ915" s="2"/>
      <c r="CBA915" s="2"/>
      <c r="CBB915" s="2"/>
      <c r="CBC915" s="2"/>
      <c r="CBD915" s="2"/>
      <c r="CBE915" s="2"/>
      <c r="CBF915" s="2"/>
      <c r="CBG915" s="2"/>
      <c r="CBH915" s="2"/>
      <c r="CBI915" s="2"/>
      <c r="CBJ915" s="2"/>
      <c r="CBK915" s="2"/>
      <c r="CBL915" s="2"/>
      <c r="CBM915" s="2"/>
      <c r="CBN915" s="2"/>
      <c r="CBO915" s="2"/>
      <c r="CBP915" s="2"/>
      <c r="CBQ915" s="2"/>
      <c r="CBR915" s="2"/>
      <c r="CBS915" s="2"/>
      <c r="CBT915" s="2"/>
      <c r="CBU915" s="2"/>
      <c r="CBV915" s="2"/>
      <c r="CBW915" s="2"/>
      <c r="CBX915" s="2"/>
      <c r="CBY915" s="2"/>
      <c r="CBZ915" s="2"/>
      <c r="CCA915" s="2"/>
      <c r="CCB915" s="2"/>
      <c r="CCC915" s="2"/>
      <c r="CCD915" s="2"/>
      <c r="CCE915" s="2"/>
      <c r="CCF915" s="2"/>
      <c r="CCG915" s="2"/>
      <c r="CCH915" s="2"/>
      <c r="CCI915" s="2"/>
      <c r="CCJ915" s="2"/>
      <c r="CCK915" s="2"/>
      <c r="CCL915" s="2"/>
      <c r="CCM915" s="2"/>
      <c r="CCN915" s="2"/>
      <c r="CCO915" s="2"/>
      <c r="CCP915" s="2"/>
      <c r="CCQ915" s="2"/>
      <c r="CCR915" s="2"/>
      <c r="CCS915" s="2"/>
      <c r="CCT915" s="2"/>
      <c r="CCU915" s="2"/>
      <c r="CCV915" s="2"/>
      <c r="CCW915" s="2"/>
      <c r="CCX915" s="2"/>
      <c r="CCY915" s="2"/>
      <c r="CCZ915" s="2"/>
      <c r="CDA915" s="2"/>
      <c r="CDB915" s="2"/>
      <c r="CDC915" s="2"/>
      <c r="CDD915" s="2"/>
      <c r="CDE915" s="2"/>
      <c r="CDF915" s="2"/>
      <c r="CDG915" s="2"/>
      <c r="CDH915" s="2"/>
      <c r="CDI915" s="2"/>
      <c r="CDJ915" s="2"/>
      <c r="CDK915" s="2"/>
      <c r="CDL915" s="2"/>
      <c r="CDM915" s="2"/>
      <c r="CDN915" s="2"/>
      <c r="CDO915" s="2"/>
      <c r="CDP915" s="2"/>
      <c r="CDQ915" s="2"/>
      <c r="CDR915" s="2"/>
      <c r="CDS915" s="2"/>
      <c r="CDT915" s="2"/>
      <c r="CDU915" s="2"/>
      <c r="CDV915" s="2"/>
      <c r="CDW915" s="2"/>
      <c r="CDX915" s="2"/>
      <c r="CDY915" s="2"/>
      <c r="CDZ915" s="2"/>
      <c r="CEA915" s="2"/>
      <c r="CEB915" s="2"/>
      <c r="CEC915" s="2"/>
      <c r="CED915" s="2"/>
      <c r="CEE915" s="2"/>
      <c r="CEF915" s="2"/>
      <c r="CEG915" s="2"/>
      <c r="CEH915" s="2"/>
      <c r="CEI915" s="2"/>
      <c r="CEJ915" s="2"/>
      <c r="CEK915" s="2"/>
      <c r="CEL915" s="2"/>
      <c r="CEM915" s="2"/>
      <c r="CEN915" s="2"/>
      <c r="CEO915" s="2"/>
      <c r="CEP915" s="2"/>
      <c r="CEQ915" s="2"/>
      <c r="CER915" s="2"/>
      <c r="CES915" s="2"/>
      <c r="CET915" s="2"/>
      <c r="CEU915" s="2"/>
      <c r="CEV915" s="2"/>
      <c r="CEW915" s="2"/>
      <c r="CEX915" s="2"/>
      <c r="CEY915" s="2"/>
      <c r="CEZ915" s="2"/>
      <c r="CFA915" s="2"/>
      <c r="CFB915" s="2"/>
      <c r="CFC915" s="2"/>
      <c r="CFD915" s="2"/>
      <c r="CFE915" s="2"/>
      <c r="CFF915" s="2"/>
      <c r="CFG915" s="2"/>
      <c r="CFH915" s="2"/>
      <c r="CFI915" s="2"/>
      <c r="CFJ915" s="2"/>
      <c r="CFK915" s="2"/>
      <c r="CFL915" s="2"/>
      <c r="CFM915" s="2"/>
      <c r="CFN915" s="2"/>
      <c r="CFO915" s="2"/>
      <c r="CFP915" s="2"/>
      <c r="CFQ915" s="2"/>
      <c r="CFR915" s="2"/>
      <c r="CFS915" s="2"/>
      <c r="CFT915" s="2"/>
      <c r="CFU915" s="2"/>
      <c r="CFV915" s="2"/>
      <c r="CFW915" s="2"/>
      <c r="CFX915" s="2"/>
      <c r="CFY915" s="2"/>
      <c r="CFZ915" s="2"/>
      <c r="CGA915" s="2"/>
      <c r="CGB915" s="2"/>
      <c r="CGC915" s="2"/>
      <c r="CGD915" s="2"/>
      <c r="CGE915" s="2"/>
      <c r="CGF915" s="2"/>
      <c r="CGG915" s="2"/>
      <c r="CGH915" s="2"/>
      <c r="CGI915" s="2"/>
      <c r="CGJ915" s="2"/>
      <c r="CGK915" s="2"/>
      <c r="CGL915" s="2"/>
      <c r="CGM915" s="2"/>
      <c r="CGN915" s="2"/>
      <c r="CGO915" s="2"/>
      <c r="CGP915" s="2"/>
      <c r="CGQ915" s="2"/>
      <c r="CGR915" s="2"/>
      <c r="CGS915" s="2"/>
      <c r="CGT915" s="2"/>
      <c r="CGU915" s="2"/>
      <c r="CGV915" s="2"/>
      <c r="CGW915" s="2"/>
      <c r="CGX915" s="2"/>
      <c r="CGY915" s="2"/>
      <c r="CGZ915" s="2"/>
      <c r="CHA915" s="2"/>
      <c r="CHB915" s="2"/>
      <c r="CHC915" s="2"/>
      <c r="CHD915" s="2"/>
      <c r="CHE915" s="2"/>
      <c r="CHF915" s="2"/>
      <c r="CHG915" s="2"/>
      <c r="CHH915" s="2"/>
      <c r="CHI915" s="2"/>
      <c r="CHJ915" s="2"/>
      <c r="CHK915" s="2"/>
      <c r="CHL915" s="2"/>
      <c r="CHM915" s="2"/>
      <c r="CHN915" s="2"/>
      <c r="CHO915" s="2"/>
      <c r="CHP915" s="2"/>
      <c r="CHQ915" s="2"/>
      <c r="CHR915" s="2"/>
      <c r="CHS915" s="2"/>
      <c r="CHT915" s="2"/>
      <c r="CHU915" s="2"/>
      <c r="CHV915" s="2"/>
      <c r="CHW915" s="2"/>
      <c r="CHX915" s="2"/>
      <c r="CHY915" s="2"/>
      <c r="CHZ915" s="2"/>
      <c r="CIA915" s="2"/>
      <c r="CIB915" s="2"/>
      <c r="CIC915" s="2"/>
      <c r="CID915" s="2"/>
      <c r="CIE915" s="2"/>
      <c r="CIF915" s="2"/>
      <c r="CIG915" s="2"/>
      <c r="CIH915" s="2"/>
      <c r="CII915" s="2"/>
      <c r="CIJ915" s="2"/>
      <c r="CIK915" s="2"/>
      <c r="CIL915" s="2"/>
      <c r="CIM915" s="2"/>
      <c r="CIN915" s="2"/>
      <c r="CIO915" s="2"/>
      <c r="CIP915" s="2"/>
      <c r="CIQ915" s="2"/>
      <c r="CIR915" s="2"/>
      <c r="CIS915" s="2"/>
      <c r="CIT915" s="2"/>
      <c r="CIU915" s="2"/>
      <c r="CIV915" s="2"/>
      <c r="CIW915" s="2"/>
      <c r="CIX915" s="2"/>
      <c r="CIY915" s="2"/>
      <c r="CIZ915" s="2"/>
      <c r="CJA915" s="2"/>
      <c r="CJB915" s="2"/>
      <c r="CJC915" s="2"/>
      <c r="CJD915" s="2"/>
      <c r="CJE915" s="2"/>
      <c r="CJF915" s="2"/>
      <c r="CJG915" s="2"/>
      <c r="CJH915" s="2"/>
      <c r="CJI915" s="2"/>
      <c r="CJJ915" s="2"/>
      <c r="CJK915" s="2"/>
      <c r="CJL915" s="2"/>
      <c r="CJM915" s="2"/>
      <c r="CJN915" s="2"/>
      <c r="CJO915" s="2"/>
      <c r="CJP915" s="2"/>
      <c r="CJQ915" s="2"/>
      <c r="CJR915" s="2"/>
      <c r="CJS915" s="2"/>
      <c r="CJT915" s="2"/>
      <c r="CJU915" s="2"/>
      <c r="CJV915" s="2"/>
      <c r="CJW915" s="2"/>
      <c r="CJX915" s="2"/>
      <c r="CJY915" s="2"/>
      <c r="CJZ915" s="2"/>
      <c r="CKA915" s="2"/>
      <c r="CKB915" s="2"/>
      <c r="CKC915" s="2"/>
      <c r="CKD915" s="2"/>
      <c r="CKE915" s="2"/>
      <c r="CKF915" s="2"/>
      <c r="CKG915" s="2"/>
      <c r="CKH915" s="2"/>
      <c r="CKI915" s="2"/>
      <c r="CKJ915" s="2"/>
      <c r="CKK915" s="2"/>
      <c r="CKL915" s="2"/>
      <c r="CKM915" s="2"/>
      <c r="CKN915" s="2"/>
      <c r="CKO915" s="2"/>
      <c r="CKP915" s="2"/>
      <c r="CKQ915" s="2"/>
      <c r="CKR915" s="2"/>
      <c r="CKS915" s="2"/>
      <c r="CKT915" s="2"/>
    </row>
    <row r="916" spans="1:2334" s="2" customForma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4"/>
      <c r="R916" s="1"/>
    </row>
    <row r="917" spans="1:2334" s="2" customForma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4"/>
      <c r="R917" s="1"/>
    </row>
    <row r="918" spans="1:2334" s="2" customForma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4"/>
      <c r="R918" s="1"/>
    </row>
    <row r="919" spans="1:2334" s="2" customForma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4"/>
      <c r="R919" s="1"/>
    </row>
    <row r="920" spans="1:2334" s="2" customForma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4"/>
      <c r="R920" s="1"/>
    </row>
    <row r="921" spans="1:2334" s="2" customForma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4"/>
      <c r="R921" s="1"/>
    </row>
    <row r="922" spans="1:2334" s="2" customForma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4"/>
      <c r="R922" s="1"/>
    </row>
    <row r="923" spans="1:2334" s="2" customForma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4"/>
      <c r="R923" s="1"/>
    </row>
    <row r="924" spans="1:2334" s="2" customForma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4"/>
      <c r="R924" s="1"/>
    </row>
    <row r="925" spans="1:2334" s="2" customForma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4"/>
      <c r="R925" s="1"/>
    </row>
    <row r="926" spans="1:2334" s="2" customForma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4"/>
      <c r="R926" s="1"/>
    </row>
    <row r="927" spans="1:2334" s="2" customForma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4"/>
      <c r="R927" s="1"/>
    </row>
    <row r="928" spans="1:2334" s="2" customForma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4"/>
      <c r="R928" s="1"/>
    </row>
    <row r="929" spans="1:18" s="2" customForma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4"/>
      <c r="R929" s="1"/>
    </row>
    <row r="930" spans="1:18" s="2" customForma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4"/>
      <c r="R930" s="1"/>
    </row>
    <row r="931" spans="1:18" s="2" customForma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4"/>
      <c r="R931" s="1"/>
    </row>
    <row r="932" spans="1:18" s="2" customForma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4"/>
      <c r="R932" s="1"/>
    </row>
    <row r="933" spans="1:18" s="2" customForma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4"/>
      <c r="R933" s="1"/>
    </row>
    <row r="934" spans="1:18" s="2" customForma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4"/>
      <c r="R934" s="1"/>
    </row>
    <row r="935" spans="1:18" s="2" customForma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4"/>
      <c r="R935" s="1"/>
    </row>
    <row r="936" spans="1:18" s="2" customForma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4"/>
      <c r="R936" s="1"/>
    </row>
    <row r="937" spans="1:18" s="2" customForma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4"/>
      <c r="R937" s="1"/>
    </row>
    <row r="938" spans="1:18" s="2" customForma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4"/>
      <c r="R938" s="1"/>
    </row>
    <row r="939" spans="1:18" s="2" customForma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4"/>
      <c r="R939" s="1"/>
    </row>
    <row r="940" spans="1:18" s="2" customForma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4"/>
      <c r="R940" s="1"/>
    </row>
    <row r="941" spans="1:18" s="2" customForma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4"/>
      <c r="R941" s="1"/>
    </row>
    <row r="942" spans="1:18" s="2" customForma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4"/>
      <c r="R942" s="1"/>
    </row>
    <row r="943" spans="1:18" s="2" customForma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4"/>
      <c r="R943" s="1"/>
    </row>
    <row r="944" spans="1:18" s="2" customForma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4"/>
      <c r="R944" s="1"/>
    </row>
    <row r="945" spans="1:18" s="2" customForma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4"/>
      <c r="R945" s="1"/>
    </row>
    <row r="946" spans="1:18" s="2" customForma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4"/>
      <c r="R946" s="1"/>
    </row>
    <row r="947" spans="1:18" s="2" customForma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4"/>
      <c r="R947" s="1"/>
    </row>
    <row r="948" spans="1:18" s="2" customForma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4"/>
      <c r="R948" s="1"/>
    </row>
    <row r="949" spans="1:18" s="2" customForma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4"/>
      <c r="R949" s="1"/>
    </row>
    <row r="950" spans="1:18" s="2" customForma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4"/>
      <c r="R950" s="1"/>
    </row>
    <row r="951" spans="1:18" s="2" customForma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4"/>
      <c r="R951" s="1"/>
    </row>
    <row r="952" spans="1:18" s="2" customForma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4"/>
      <c r="R952" s="1"/>
    </row>
    <row r="953" spans="1:18" s="2" customForma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4"/>
      <c r="R953" s="1"/>
    </row>
    <row r="954" spans="1:18" s="2" customForma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4"/>
      <c r="R954" s="1"/>
    </row>
    <row r="955" spans="1:18" s="2" customForma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4"/>
      <c r="R955" s="1"/>
    </row>
    <row r="956" spans="1:18" s="2" customForma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4"/>
      <c r="R956" s="1"/>
    </row>
    <row r="957" spans="1:18" s="2" customForma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4"/>
      <c r="R957" s="1"/>
    </row>
    <row r="958" spans="1:18" s="2" customForma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4"/>
      <c r="R958" s="1"/>
    </row>
    <row r="959" spans="1:18" s="2" customForma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4"/>
      <c r="R959" s="1"/>
    </row>
    <row r="960" spans="1:18" s="2" customForma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4"/>
      <c r="R960" s="1"/>
    </row>
    <row r="961" spans="1:18" s="2" customForma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4"/>
      <c r="R961" s="1"/>
    </row>
    <row r="962" spans="1:18" s="2" customForma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4"/>
      <c r="R962" s="1"/>
    </row>
    <row r="963" spans="1:18" s="2" customForma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4"/>
      <c r="R963" s="1"/>
    </row>
    <row r="964" spans="1:18" s="2" customForma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4"/>
      <c r="R964" s="1"/>
    </row>
    <row r="965" spans="1:18" s="2" customForma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4"/>
      <c r="R965" s="1"/>
    </row>
    <row r="966" spans="1:18" s="2" customForma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4"/>
      <c r="R966" s="1"/>
    </row>
    <row r="967" spans="1:18" s="2" customForma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4"/>
      <c r="R967" s="1"/>
    </row>
    <row r="968" spans="1:18" s="2" customForma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4"/>
      <c r="R968" s="1"/>
    </row>
    <row r="969" spans="1:18" s="2" customForma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4"/>
      <c r="R969" s="1"/>
    </row>
    <row r="970" spans="1:18" s="2" customForma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4"/>
      <c r="R970" s="1"/>
    </row>
    <row r="971" spans="1:18" s="2" customForma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4"/>
      <c r="R971" s="1"/>
    </row>
    <row r="972" spans="1:18" s="2" customForma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4"/>
      <c r="R972" s="1"/>
    </row>
    <row r="973" spans="1:18" s="2" customForma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4"/>
      <c r="R973" s="1"/>
    </row>
    <row r="974" spans="1:18" s="2" customForma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4"/>
      <c r="R974" s="1"/>
    </row>
    <row r="975" spans="1:18" s="2" customForma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4"/>
      <c r="R975" s="1"/>
    </row>
    <row r="976" spans="1:18" s="2" customForma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4"/>
      <c r="R976" s="1"/>
    </row>
    <row r="977" spans="1:18" s="2" customForma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4"/>
      <c r="R977" s="1"/>
    </row>
    <row r="978" spans="1:18" s="2" customForma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4"/>
      <c r="R978" s="1"/>
    </row>
    <row r="979" spans="1:18" s="2" customForma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4"/>
      <c r="R979" s="1"/>
    </row>
    <row r="980" spans="1:18" s="2" customForma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4"/>
      <c r="R980" s="1"/>
    </row>
    <row r="981" spans="1:18" s="2" customForma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4"/>
      <c r="R981" s="1"/>
    </row>
    <row r="982" spans="1:18" s="2" customForma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4"/>
      <c r="R982" s="1"/>
    </row>
    <row r="983" spans="1:18" s="2" customForma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4"/>
      <c r="R983" s="1"/>
    </row>
    <row r="984" spans="1:18" s="2" customForma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4"/>
      <c r="R984" s="1"/>
    </row>
    <row r="985" spans="1:18" s="2" customForma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4"/>
      <c r="R985" s="1"/>
    </row>
    <row r="986" spans="1:18" s="2" customForma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4"/>
      <c r="R986" s="1"/>
    </row>
    <row r="987" spans="1:18" s="2" customForma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4"/>
      <c r="R987" s="1"/>
    </row>
    <row r="988" spans="1:18" s="2" customForma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4"/>
      <c r="R988" s="1"/>
    </row>
    <row r="989" spans="1:18" s="2" customForma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4"/>
      <c r="R989" s="1"/>
    </row>
    <row r="990" spans="1:18" s="2" customForma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4"/>
      <c r="R990" s="1"/>
    </row>
    <row r="991" spans="1:18" s="2" customForma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4"/>
      <c r="R991" s="1"/>
    </row>
    <row r="992" spans="1:18" s="2" customForma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4"/>
      <c r="R992" s="1"/>
    </row>
    <row r="993" spans="1:18" s="2" customForma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4"/>
      <c r="R993" s="1"/>
    </row>
    <row r="994" spans="1:18" s="2" customForma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4"/>
      <c r="R994" s="1"/>
    </row>
    <row r="995" spans="1:18" s="2" customForma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4"/>
      <c r="R995" s="1"/>
    </row>
    <row r="996" spans="1:18" s="2" customForma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4"/>
      <c r="R996" s="1"/>
    </row>
    <row r="997" spans="1:18" s="2" customForma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4"/>
      <c r="R997" s="1"/>
    </row>
    <row r="998" spans="1:18" s="2" customForma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4"/>
      <c r="R998" s="1"/>
    </row>
    <row r="999" spans="1:18" s="2" customForma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4"/>
      <c r="R999" s="1"/>
    </row>
    <row r="1000" spans="1:18" s="2" customForma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4"/>
      <c r="R1000" s="1"/>
    </row>
    <row r="1001" spans="1:18" s="2" customForma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4"/>
      <c r="R1001" s="1"/>
    </row>
    <row r="1002" spans="1:18" s="2" customForma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4"/>
      <c r="R1002" s="1"/>
    </row>
    <row r="1003" spans="1:18" s="2" customForma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4"/>
      <c r="R1003" s="1"/>
    </row>
    <row r="1004" spans="1:18" s="2" customForma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4"/>
      <c r="R1004" s="1"/>
    </row>
    <row r="1005" spans="1:18" s="2" customForma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4"/>
      <c r="R1005" s="1"/>
    </row>
    <row r="1006" spans="1:18" s="2" customForma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4"/>
      <c r="R1006" s="1"/>
    </row>
    <row r="1007" spans="1:18" s="2" customForma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4"/>
      <c r="R1007" s="1"/>
    </row>
    <row r="1008" spans="1:18" s="2" customForma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4"/>
      <c r="R1008" s="1"/>
    </row>
    <row r="1009" spans="1:18" s="2" customForma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4"/>
      <c r="R1009" s="1"/>
    </row>
    <row r="1010" spans="1:18" s="2" customForma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4"/>
      <c r="R1010" s="1"/>
    </row>
    <row r="1011" spans="1:18" s="2" customForma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4"/>
      <c r="R1011" s="1"/>
    </row>
    <row r="1012" spans="1:18" s="2" customForma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4"/>
      <c r="R1012" s="1"/>
    </row>
    <row r="1013" spans="1:18" s="2" customForma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4"/>
      <c r="R1013" s="1"/>
    </row>
    <row r="1014" spans="1:18" s="2" customForma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4"/>
      <c r="R1014" s="1"/>
    </row>
    <row r="1015" spans="1:18" s="2" customForma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4"/>
      <c r="R1015" s="1"/>
    </row>
    <row r="1016" spans="1:18" s="2" customForma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4"/>
      <c r="R1016" s="1"/>
    </row>
    <row r="1017" spans="1:18" s="2" customForma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4"/>
      <c r="R1017" s="1"/>
    </row>
    <row r="1018" spans="1:18" s="2" customForma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4"/>
      <c r="R1018" s="1"/>
    </row>
    <row r="1019" spans="1:18" s="2" customForma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4"/>
      <c r="R1019" s="1"/>
    </row>
    <row r="1020" spans="1:18" s="2" customForma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4"/>
      <c r="R1020" s="1"/>
    </row>
    <row r="1021" spans="1:18" s="2" customForma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4"/>
      <c r="R1021" s="1"/>
    </row>
    <row r="1022" spans="1:18" s="2" customForma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4"/>
      <c r="R1022" s="1"/>
    </row>
    <row r="1023" spans="1:18" s="2" customForma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4"/>
      <c r="R1023" s="1"/>
    </row>
    <row r="1024" spans="1:18" s="2" customForma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4"/>
      <c r="R1024" s="1"/>
    </row>
    <row r="1025" spans="1:18" s="2" customForma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4"/>
      <c r="R1025" s="1"/>
    </row>
    <row r="1026" spans="1:18" s="2" customForma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4"/>
      <c r="R1026" s="1"/>
    </row>
    <row r="1027" spans="1:18" s="2" customFormat="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4"/>
      <c r="R1027" s="1"/>
    </row>
    <row r="1028" spans="1:18" s="2" customForma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4"/>
      <c r="R1028" s="1"/>
    </row>
    <row r="1029" spans="1:18" s="2" customForma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4"/>
      <c r="R1029" s="1"/>
    </row>
    <row r="1030" spans="1:18" s="2" customForma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4"/>
      <c r="R1030" s="1"/>
    </row>
    <row r="1031" spans="1:18" s="2" customForma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4"/>
      <c r="R1031" s="1"/>
    </row>
    <row r="1032" spans="1:18" s="2" customForma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4"/>
      <c r="R1032" s="1"/>
    </row>
    <row r="1033" spans="1:18" s="2" customForma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4"/>
      <c r="R1033" s="1"/>
    </row>
    <row r="1034" spans="1:18" s="2" customForma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4"/>
      <c r="R1034" s="1"/>
    </row>
    <row r="1035" spans="1:18" s="2" customForma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4"/>
      <c r="R1035" s="1"/>
    </row>
    <row r="1036" spans="1:18" s="2" customForma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4"/>
      <c r="R1036" s="1"/>
    </row>
    <row r="1037" spans="1:18" s="2" customForma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4"/>
      <c r="R1037" s="1"/>
    </row>
    <row r="1038" spans="1:18" s="2" customForma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4"/>
      <c r="R1038" s="1"/>
    </row>
    <row r="1039" spans="1:18" s="2" customForma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4"/>
      <c r="R1039" s="1"/>
    </row>
    <row r="1040" spans="1:18" s="2" customForma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4"/>
      <c r="R1040" s="1"/>
    </row>
    <row r="1041" spans="1:18" s="2" customFormat="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4"/>
      <c r="R1041" s="1"/>
    </row>
    <row r="1042" spans="1:18" s="2" customFormat="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4"/>
      <c r="R1042" s="1"/>
    </row>
    <row r="1043" spans="1:18" s="2" customForma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4"/>
      <c r="R1043" s="1"/>
    </row>
    <row r="1044" spans="1:18" s="2" customForma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4"/>
      <c r="R1044" s="1"/>
    </row>
    <row r="1045" spans="1:18" s="2" customFormat="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4"/>
      <c r="R1045" s="1"/>
    </row>
    <row r="1046" spans="1:18" s="2" customForma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4"/>
      <c r="R1046" s="1"/>
    </row>
    <row r="1047" spans="1:18" s="2" customForma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4"/>
      <c r="R1047" s="1"/>
    </row>
    <row r="1048" spans="1:18" s="2" customForma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4"/>
      <c r="R1048" s="1"/>
    </row>
    <row r="1049" spans="1:18" s="2" customForma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4"/>
      <c r="R1049" s="1"/>
    </row>
    <row r="1050" spans="1:18" s="2" customForma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4"/>
      <c r="R1050" s="1"/>
    </row>
    <row r="1051" spans="1:18" s="2" customForma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4"/>
      <c r="R1051" s="1"/>
    </row>
    <row r="1052" spans="1:18" s="2" customForma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4"/>
      <c r="R1052" s="1"/>
    </row>
    <row r="1053" spans="1:18" s="2" customForma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4"/>
      <c r="R1053" s="1"/>
    </row>
    <row r="1054" spans="1:18" s="2" customFormat="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4"/>
      <c r="R1054" s="1"/>
    </row>
    <row r="1055" spans="1:18" s="2" customFormat="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4"/>
      <c r="R1055" s="1"/>
    </row>
    <row r="1056" spans="1:18" s="2" customFormat="1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4"/>
      <c r="R1056" s="1"/>
    </row>
    <row r="1057" spans="1:18" s="2" customForma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4"/>
      <c r="R1057" s="1"/>
    </row>
    <row r="1058" spans="1:18" s="2" customForma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4"/>
      <c r="R1058" s="1"/>
    </row>
    <row r="1059" spans="1:18" s="2" customForma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4"/>
      <c r="R1059" s="1"/>
    </row>
    <row r="1060" spans="1:18" s="2" customFormat="1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4"/>
      <c r="R1060" s="1"/>
    </row>
    <row r="1061" spans="1:18" s="2" customFormat="1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4"/>
      <c r="R1061" s="1"/>
    </row>
    <row r="1062" spans="1:18" s="2" customFormat="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4"/>
      <c r="R1062" s="1"/>
    </row>
    <row r="1063" spans="1:18" s="2" customForma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4"/>
      <c r="R1063" s="1"/>
    </row>
    <row r="1064" spans="1:18" s="2" customFormat="1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4"/>
      <c r="R1064" s="1"/>
    </row>
    <row r="1065" spans="1:18" s="2" customFormat="1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4"/>
      <c r="R1065" s="1"/>
    </row>
    <row r="1066" spans="1:18" s="2" customFormat="1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4"/>
      <c r="R1066" s="1"/>
    </row>
    <row r="1067" spans="1:18" s="2" customFormat="1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4"/>
      <c r="R1067" s="1"/>
    </row>
    <row r="1068" spans="1:18" s="2" customFormat="1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4"/>
      <c r="R1068" s="1"/>
    </row>
    <row r="1069" spans="1:18" s="2" customFormat="1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4"/>
      <c r="R1069" s="1"/>
    </row>
    <row r="1070" spans="1:18" s="2" customFormat="1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4"/>
      <c r="R1070" s="1"/>
    </row>
    <row r="1071" spans="1:18" s="2" customFormat="1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4"/>
      <c r="R1071" s="1"/>
    </row>
    <row r="1072" spans="1:18" s="2" customFormat="1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4"/>
      <c r="R1072" s="1"/>
    </row>
    <row r="1073" spans="1:18" s="2" customFormat="1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4"/>
      <c r="R1073" s="1"/>
    </row>
  </sheetData>
  <mergeCells count="1311">
    <mergeCell ref="R718:R719"/>
    <mergeCell ref="R720:R721"/>
    <mergeCell ref="D713:D715"/>
    <mergeCell ref="E713:E715"/>
    <mergeCell ref="F713:F715"/>
    <mergeCell ref="G713:G715"/>
    <mergeCell ref="H713:H715"/>
    <mergeCell ref="A720:A721"/>
    <mergeCell ref="A718:A719"/>
    <mergeCell ref="A713:A715"/>
    <mergeCell ref="B713:B715"/>
    <mergeCell ref="C713:C715"/>
    <mergeCell ref="D720:D721"/>
    <mergeCell ref="C720:C721"/>
    <mergeCell ref="C718:C719"/>
    <mergeCell ref="B718:B719"/>
    <mergeCell ref="B720:B721"/>
    <mergeCell ref="H718:H719"/>
    <mergeCell ref="G718:G719"/>
    <mergeCell ref="F718:F719"/>
    <mergeCell ref="E718:E719"/>
    <mergeCell ref="D718:D719"/>
    <mergeCell ref="E720:E721"/>
    <mergeCell ref="F720:F721"/>
    <mergeCell ref="G720:G721"/>
    <mergeCell ref="H720:H721"/>
    <mergeCell ref="I720:I721"/>
    <mergeCell ref="Q720:Q721"/>
    <mergeCell ref="P720:P721"/>
    <mergeCell ref="O720:O721"/>
    <mergeCell ref="Q718:Q719"/>
    <mergeCell ref="P718:P719"/>
    <mergeCell ref="O718:O719"/>
    <mergeCell ref="Q713:Q715"/>
    <mergeCell ref="P713:P715"/>
    <mergeCell ref="O713:O715"/>
    <mergeCell ref="I718:I719"/>
    <mergeCell ref="I713:I715"/>
    <mergeCell ref="R500:R502"/>
    <mergeCell ref="Q500:Q502"/>
    <mergeCell ref="P500:P502"/>
    <mergeCell ref="O500:O502"/>
    <mergeCell ref="R497:R499"/>
    <mergeCell ref="Q497:Q499"/>
    <mergeCell ref="P497:P499"/>
    <mergeCell ref="O497:O499"/>
    <mergeCell ref="O541:O543"/>
    <mergeCell ref="O532:O534"/>
    <mergeCell ref="O525:O527"/>
    <mergeCell ref="O521:O523"/>
    <mergeCell ref="R511:R513"/>
    <mergeCell ref="Q511:Q513"/>
    <mergeCell ref="P511:P513"/>
    <mergeCell ref="O511:O513"/>
    <mergeCell ref="O572:O575"/>
    <mergeCell ref="O561:O563"/>
    <mergeCell ref="O554:O556"/>
    <mergeCell ref="O550:O552"/>
    <mergeCell ref="R713:R715"/>
    <mergeCell ref="R597:R599"/>
    <mergeCell ref="Q597:Q599"/>
    <mergeCell ref="P597:P599"/>
    <mergeCell ref="O597:O599"/>
    <mergeCell ref="O576:O578"/>
    <mergeCell ref="Q634:Q639"/>
    <mergeCell ref="R634:R639"/>
    <mergeCell ref="O634:O639"/>
    <mergeCell ref="P634:P639"/>
    <mergeCell ref="Q607:Q609"/>
    <mergeCell ref="R607:R609"/>
    <mergeCell ref="P607:P609"/>
    <mergeCell ref="O607:O609"/>
    <mergeCell ref="A634:A639"/>
    <mergeCell ref="C634:C639"/>
    <mergeCell ref="D634:D639"/>
    <mergeCell ref="E634:E639"/>
    <mergeCell ref="F634:F639"/>
    <mergeCell ref="F607:F609"/>
    <mergeCell ref="G607:G609"/>
    <mergeCell ref="I607:I609"/>
    <mergeCell ref="H607:H609"/>
    <mergeCell ref="B634:B639"/>
    <mergeCell ref="G634:G639"/>
    <mergeCell ref="H634:H639"/>
    <mergeCell ref="I634:I639"/>
    <mergeCell ref="A607:A609"/>
    <mergeCell ref="B607:B609"/>
    <mergeCell ref="C607:C609"/>
    <mergeCell ref="D607:D609"/>
    <mergeCell ref="E607:E609"/>
    <mergeCell ref="A597:A599"/>
    <mergeCell ref="B597:B599"/>
    <mergeCell ref="D597:D599"/>
    <mergeCell ref="C597:C599"/>
    <mergeCell ref="E597:E599"/>
    <mergeCell ref="F597:F599"/>
    <mergeCell ref="G597:G599"/>
    <mergeCell ref="H597:H599"/>
    <mergeCell ref="I597:I599"/>
    <mergeCell ref="E572:E575"/>
    <mergeCell ref="F572:F575"/>
    <mergeCell ref="G572:G575"/>
    <mergeCell ref="H572:H575"/>
    <mergeCell ref="I572:I575"/>
    <mergeCell ref="A576:A578"/>
    <mergeCell ref="A572:A575"/>
    <mergeCell ref="B572:B575"/>
    <mergeCell ref="C572:C575"/>
    <mergeCell ref="D572:D575"/>
    <mergeCell ref="F576:F578"/>
    <mergeCell ref="E576:E578"/>
    <mergeCell ref="D576:D578"/>
    <mergeCell ref="C576:C578"/>
    <mergeCell ref="B576:B578"/>
    <mergeCell ref="R576:R578"/>
    <mergeCell ref="Q576:Q578"/>
    <mergeCell ref="P576:P578"/>
    <mergeCell ref="R572:R575"/>
    <mergeCell ref="P572:P575"/>
    <mergeCell ref="Q572:Q575"/>
    <mergeCell ref="Q561:Q563"/>
    <mergeCell ref="R561:R563"/>
    <mergeCell ref="P561:P563"/>
    <mergeCell ref="A561:A563"/>
    <mergeCell ref="B561:B563"/>
    <mergeCell ref="D561:D563"/>
    <mergeCell ref="C561:C563"/>
    <mergeCell ref="E561:E563"/>
    <mergeCell ref="F561:F563"/>
    <mergeCell ref="G561:G563"/>
    <mergeCell ref="H561:H563"/>
    <mergeCell ref="I561:I563"/>
    <mergeCell ref="G576:G578"/>
    <mergeCell ref="H576:H578"/>
    <mergeCell ref="I576:I578"/>
    <mergeCell ref="F554:F556"/>
    <mergeCell ref="G554:G556"/>
    <mergeCell ref="H554:H556"/>
    <mergeCell ref="I554:I556"/>
    <mergeCell ref="R554:R556"/>
    <mergeCell ref="Q554:Q556"/>
    <mergeCell ref="P554:P556"/>
    <mergeCell ref="A554:A556"/>
    <mergeCell ref="B554:B556"/>
    <mergeCell ref="C554:C556"/>
    <mergeCell ref="D554:D556"/>
    <mergeCell ref="E554:E556"/>
    <mergeCell ref="Q550:Q552"/>
    <mergeCell ref="R550:R552"/>
    <mergeCell ref="P550:P552"/>
    <mergeCell ref="A550:A552"/>
    <mergeCell ref="B550:B552"/>
    <mergeCell ref="D550:D552"/>
    <mergeCell ref="C550:C552"/>
    <mergeCell ref="E550:E552"/>
    <mergeCell ref="F550:F552"/>
    <mergeCell ref="G550:G552"/>
    <mergeCell ref="H550:H552"/>
    <mergeCell ref="I550:I552"/>
    <mergeCell ref="R541:R543"/>
    <mergeCell ref="Q541:Q543"/>
    <mergeCell ref="P541:P543"/>
    <mergeCell ref="R544:R545"/>
    <mergeCell ref="Q544:Q545"/>
    <mergeCell ref="P544:P545"/>
    <mergeCell ref="E541:E543"/>
    <mergeCell ref="F541:F543"/>
    <mergeCell ref="G541:G543"/>
    <mergeCell ref="H541:H543"/>
    <mergeCell ref="I541:I543"/>
    <mergeCell ref="D544:D545"/>
    <mergeCell ref="B541:B543"/>
    <mergeCell ref="A541:A543"/>
    <mergeCell ref="A544:A545"/>
    <mergeCell ref="B544:B545"/>
    <mergeCell ref="C544:C545"/>
    <mergeCell ref="C541:C543"/>
    <mergeCell ref="D541:D543"/>
    <mergeCell ref="I544:I545"/>
    <mergeCell ref="H544:H545"/>
    <mergeCell ref="G544:G545"/>
    <mergeCell ref="F544:F545"/>
    <mergeCell ref="E544:E545"/>
    <mergeCell ref="O544:O545"/>
    <mergeCell ref="H532:H534"/>
    <mergeCell ref="G532:G534"/>
    <mergeCell ref="I532:I534"/>
    <mergeCell ref="A525:A527"/>
    <mergeCell ref="B525:B527"/>
    <mergeCell ref="C525:C527"/>
    <mergeCell ref="D525:D527"/>
    <mergeCell ref="F525:F527"/>
    <mergeCell ref="E525:E527"/>
    <mergeCell ref="G525:G527"/>
    <mergeCell ref="H525:H527"/>
    <mergeCell ref="I525:I527"/>
    <mergeCell ref="A532:A534"/>
    <mergeCell ref="B532:B534"/>
    <mergeCell ref="C532:C534"/>
    <mergeCell ref="D532:D534"/>
    <mergeCell ref="E532:E534"/>
    <mergeCell ref="R525:R527"/>
    <mergeCell ref="Q525:Q527"/>
    <mergeCell ref="P525:P527"/>
    <mergeCell ref="R532:R534"/>
    <mergeCell ref="Q532:Q534"/>
    <mergeCell ref="P532:P534"/>
    <mergeCell ref="I521:I523"/>
    <mergeCell ref="H521:H523"/>
    <mergeCell ref="G521:G523"/>
    <mergeCell ref="F521:F523"/>
    <mergeCell ref="A514:A516"/>
    <mergeCell ref="B514:B516"/>
    <mergeCell ref="C514:C516"/>
    <mergeCell ref="E514:E516"/>
    <mergeCell ref="D514:D516"/>
    <mergeCell ref="F514:F516"/>
    <mergeCell ref="G514:G516"/>
    <mergeCell ref="H514:H516"/>
    <mergeCell ref="I514:I516"/>
    <mergeCell ref="A521:A523"/>
    <mergeCell ref="B521:B523"/>
    <mergeCell ref="C521:C523"/>
    <mergeCell ref="D521:D523"/>
    <mergeCell ref="E521:E523"/>
    <mergeCell ref="R514:R516"/>
    <mergeCell ref="Q514:Q516"/>
    <mergeCell ref="O514:O516"/>
    <mergeCell ref="P514:P516"/>
    <mergeCell ref="R521:R523"/>
    <mergeCell ref="P521:P523"/>
    <mergeCell ref="Q521:Q523"/>
    <mergeCell ref="F532:F534"/>
    <mergeCell ref="I500:I502"/>
    <mergeCell ref="A511:A513"/>
    <mergeCell ref="B511:B513"/>
    <mergeCell ref="C511:C513"/>
    <mergeCell ref="D511:D513"/>
    <mergeCell ref="E511:E513"/>
    <mergeCell ref="F511:F513"/>
    <mergeCell ref="G511:G513"/>
    <mergeCell ref="H511:H513"/>
    <mergeCell ref="I511:I513"/>
    <mergeCell ref="B500:B502"/>
    <mergeCell ref="B497:B499"/>
    <mergeCell ref="A497:A499"/>
    <mergeCell ref="A500:A502"/>
    <mergeCell ref="H500:H502"/>
    <mergeCell ref="G500:G502"/>
    <mergeCell ref="F500:F502"/>
    <mergeCell ref="F497:F499"/>
    <mergeCell ref="G497:G499"/>
    <mergeCell ref="H497:H499"/>
    <mergeCell ref="E500:E502"/>
    <mergeCell ref="E497:E499"/>
    <mergeCell ref="D500:D502"/>
    <mergeCell ref="D497:D499"/>
    <mergeCell ref="C500:C502"/>
    <mergeCell ref="C497:C499"/>
    <mergeCell ref="I497:I499"/>
    <mergeCell ref="A642:A644"/>
    <mergeCell ref="C642:C644"/>
    <mergeCell ref="D642:D644"/>
    <mergeCell ref="E642:E644"/>
    <mergeCell ref="F642:F644"/>
    <mergeCell ref="R642:R644"/>
    <mergeCell ref="Q642:Q644"/>
    <mergeCell ref="P642:P644"/>
    <mergeCell ref="O642:O644"/>
    <mergeCell ref="B642:B644"/>
    <mergeCell ref="G642:G644"/>
    <mergeCell ref="H642:H644"/>
    <mergeCell ref="I642:I644"/>
    <mergeCell ref="R652:R654"/>
    <mergeCell ref="Q652:Q654"/>
    <mergeCell ref="P652:P654"/>
    <mergeCell ref="O652:O654"/>
    <mergeCell ref="A652:A654"/>
    <mergeCell ref="B652:B654"/>
    <mergeCell ref="C652:C654"/>
    <mergeCell ref="D652:D654"/>
    <mergeCell ref="E652:E654"/>
    <mergeCell ref="F652:F654"/>
    <mergeCell ref="G652:G654"/>
    <mergeCell ref="H652:H654"/>
    <mergeCell ref="I652:I654"/>
    <mergeCell ref="I697:I699"/>
    <mergeCell ref="R679:R680"/>
    <mergeCell ref="Q679:Q680"/>
    <mergeCell ref="P679:P680"/>
    <mergeCell ref="O679:O680"/>
    <mergeCell ref="R673:R676"/>
    <mergeCell ref="P673:P676"/>
    <mergeCell ref="Q673:Q676"/>
    <mergeCell ref="R677:R678"/>
    <mergeCell ref="Q677:Q678"/>
    <mergeCell ref="P677:P678"/>
    <mergeCell ref="O677:O678"/>
    <mergeCell ref="O673:O676"/>
    <mergeCell ref="R690:R691"/>
    <mergeCell ref="Q690:Q691"/>
    <mergeCell ref="P690:P691"/>
    <mergeCell ref="O690:O691"/>
    <mergeCell ref="R682:R684"/>
    <mergeCell ref="Q682:Q684"/>
    <mergeCell ref="P682:P684"/>
    <mergeCell ref="O682:O684"/>
    <mergeCell ref="F707:F709"/>
    <mergeCell ref="G707:G709"/>
    <mergeCell ref="F697:F699"/>
    <mergeCell ref="G697:G699"/>
    <mergeCell ref="Q697:Q699"/>
    <mergeCell ref="R697:R699"/>
    <mergeCell ref="P697:P699"/>
    <mergeCell ref="O697:O699"/>
    <mergeCell ref="R693:R695"/>
    <mergeCell ref="Q693:Q695"/>
    <mergeCell ref="P693:P695"/>
    <mergeCell ref="O693:O695"/>
    <mergeCell ref="R710:R712"/>
    <mergeCell ref="Q710:Q712"/>
    <mergeCell ref="P710:P712"/>
    <mergeCell ref="O710:O712"/>
    <mergeCell ref="R707:R709"/>
    <mergeCell ref="Q707:Q709"/>
    <mergeCell ref="P707:P709"/>
    <mergeCell ref="O707:O709"/>
    <mergeCell ref="G700:G701"/>
    <mergeCell ref="H700:H701"/>
    <mergeCell ref="I700:I701"/>
    <mergeCell ref="R700:R701"/>
    <mergeCell ref="Q700:Q701"/>
    <mergeCell ref="P700:P701"/>
    <mergeCell ref="O700:O701"/>
    <mergeCell ref="I707:I709"/>
    <mergeCell ref="H710:H712"/>
    <mergeCell ref="I710:I712"/>
    <mergeCell ref="H707:H709"/>
    <mergeCell ref="H697:H699"/>
    <mergeCell ref="B673:B676"/>
    <mergeCell ref="B677:B678"/>
    <mergeCell ref="B679:B680"/>
    <mergeCell ref="A679:A680"/>
    <mergeCell ref="A677:A678"/>
    <mergeCell ref="A673:A676"/>
    <mergeCell ref="F673:F676"/>
    <mergeCell ref="E673:E676"/>
    <mergeCell ref="G673:G676"/>
    <mergeCell ref="A700:A701"/>
    <mergeCell ref="A697:A699"/>
    <mergeCell ref="D710:D712"/>
    <mergeCell ref="E700:E701"/>
    <mergeCell ref="A710:A712"/>
    <mergeCell ref="B710:B712"/>
    <mergeCell ref="A707:A709"/>
    <mergeCell ref="B707:B709"/>
    <mergeCell ref="C707:C709"/>
    <mergeCell ref="D707:D709"/>
    <mergeCell ref="E707:E709"/>
    <mergeCell ref="G710:G712"/>
    <mergeCell ref="F710:F712"/>
    <mergeCell ref="E710:E712"/>
    <mergeCell ref="C710:C712"/>
    <mergeCell ref="B697:B699"/>
    <mergeCell ref="C697:C699"/>
    <mergeCell ref="D697:D699"/>
    <mergeCell ref="E697:E699"/>
    <mergeCell ref="F700:F701"/>
    <mergeCell ref="D700:D701"/>
    <mergeCell ref="C700:C701"/>
    <mergeCell ref="B700:B701"/>
    <mergeCell ref="E690:E691"/>
    <mergeCell ref="F690:F691"/>
    <mergeCell ref="G690:G691"/>
    <mergeCell ref="H690:H691"/>
    <mergeCell ref="I690:I691"/>
    <mergeCell ref="D693:D695"/>
    <mergeCell ref="B693:B695"/>
    <mergeCell ref="C693:C695"/>
    <mergeCell ref="A693:A695"/>
    <mergeCell ref="A690:A691"/>
    <mergeCell ref="B690:B691"/>
    <mergeCell ref="C690:C691"/>
    <mergeCell ref="D690:D691"/>
    <mergeCell ref="H693:H695"/>
    <mergeCell ref="I693:I695"/>
    <mergeCell ref="G693:G695"/>
    <mergeCell ref="F693:F695"/>
    <mergeCell ref="E693:E695"/>
    <mergeCell ref="D673:D676"/>
    <mergeCell ref="D670:D672"/>
    <mergeCell ref="G657:G662"/>
    <mergeCell ref="F657:F662"/>
    <mergeCell ref="H673:H676"/>
    <mergeCell ref="I673:I676"/>
    <mergeCell ref="A682:A684"/>
    <mergeCell ref="B682:B684"/>
    <mergeCell ref="C682:C684"/>
    <mergeCell ref="D682:D684"/>
    <mergeCell ref="E682:E684"/>
    <mergeCell ref="F682:F684"/>
    <mergeCell ref="G682:G684"/>
    <mergeCell ref="H682:H684"/>
    <mergeCell ref="I682:I684"/>
    <mergeCell ref="I679:I680"/>
    <mergeCell ref="H679:H680"/>
    <mergeCell ref="D679:D680"/>
    <mergeCell ref="E679:E680"/>
    <mergeCell ref="F679:F680"/>
    <mergeCell ref="G679:G680"/>
    <mergeCell ref="D677:D678"/>
    <mergeCell ref="H657:H662"/>
    <mergeCell ref="I657:I662"/>
    <mergeCell ref="E677:E678"/>
    <mergeCell ref="F677:F678"/>
    <mergeCell ref="I677:I678"/>
    <mergeCell ref="H677:H678"/>
    <mergeCell ref="G677:G678"/>
    <mergeCell ref="C679:C680"/>
    <mergeCell ref="C677:C678"/>
    <mergeCell ref="C673:C676"/>
    <mergeCell ref="R670:R672"/>
    <mergeCell ref="Q670:Q672"/>
    <mergeCell ref="P670:P672"/>
    <mergeCell ref="O670:O672"/>
    <mergeCell ref="I670:I672"/>
    <mergeCell ref="H670:H672"/>
    <mergeCell ref="G670:G672"/>
    <mergeCell ref="F670:F672"/>
    <mergeCell ref="R657:R662"/>
    <mergeCell ref="Q657:Q662"/>
    <mergeCell ref="P657:P662"/>
    <mergeCell ref="O657:O662"/>
    <mergeCell ref="A657:A662"/>
    <mergeCell ref="B657:B662"/>
    <mergeCell ref="C657:C662"/>
    <mergeCell ref="D657:D662"/>
    <mergeCell ref="E657:E662"/>
    <mergeCell ref="C670:C672"/>
    <mergeCell ref="A670:A672"/>
    <mergeCell ref="B670:B672"/>
    <mergeCell ref="E670:E672"/>
    <mergeCell ref="P480:P482"/>
    <mergeCell ref="R480:R482"/>
    <mergeCell ref="Q480:Q482"/>
    <mergeCell ref="O480:O482"/>
    <mergeCell ref="A480:A482"/>
    <mergeCell ref="B480:B482"/>
    <mergeCell ref="C480:C482"/>
    <mergeCell ref="D480:D482"/>
    <mergeCell ref="E480:E482"/>
    <mergeCell ref="F480:F482"/>
    <mergeCell ref="G480:G482"/>
    <mergeCell ref="H480:H482"/>
    <mergeCell ref="I480:I482"/>
    <mergeCell ref="E484:E485"/>
    <mergeCell ref="F484:F485"/>
    <mergeCell ref="G484:G485"/>
    <mergeCell ref="I484:I485"/>
    <mergeCell ref="H484:H485"/>
    <mergeCell ref="C487:C488"/>
    <mergeCell ref="B487:B488"/>
    <mergeCell ref="A487:A488"/>
    <mergeCell ref="A484:A485"/>
    <mergeCell ref="B484:B485"/>
    <mergeCell ref="C484:C485"/>
    <mergeCell ref="D484:D485"/>
    <mergeCell ref="I487:I488"/>
    <mergeCell ref="H487:H488"/>
    <mergeCell ref="G487:G488"/>
    <mergeCell ref="F487:F488"/>
    <mergeCell ref="E487:E488"/>
    <mergeCell ref="R484:R485"/>
    <mergeCell ref="Q484:Q485"/>
    <mergeCell ref="P484:P485"/>
    <mergeCell ref="O484:O485"/>
    <mergeCell ref="R487:R488"/>
    <mergeCell ref="Q487:Q488"/>
    <mergeCell ref="P487:P488"/>
    <mergeCell ref="O487:O488"/>
    <mergeCell ref="D487:D488"/>
    <mergeCell ref="A447:A449"/>
    <mergeCell ref="B447:B449"/>
    <mergeCell ref="C447:C449"/>
    <mergeCell ref="D447:D449"/>
    <mergeCell ref="E447:E449"/>
    <mergeCell ref="R457:R459"/>
    <mergeCell ref="Q457:Q459"/>
    <mergeCell ref="P457:P459"/>
    <mergeCell ref="O457:O459"/>
    <mergeCell ref="A457:A459"/>
    <mergeCell ref="B457:B459"/>
    <mergeCell ref="C457:C459"/>
    <mergeCell ref="D457:D459"/>
    <mergeCell ref="E457:E459"/>
    <mergeCell ref="F457:F459"/>
    <mergeCell ref="G457:G459"/>
    <mergeCell ref="H457:H459"/>
    <mergeCell ref="I457:I459"/>
    <mergeCell ref="R418:R419"/>
    <mergeCell ref="Q418:Q419"/>
    <mergeCell ref="P418:P419"/>
    <mergeCell ref="O418:O419"/>
    <mergeCell ref="R420:R421"/>
    <mergeCell ref="Q420:Q421"/>
    <mergeCell ref="P420:P421"/>
    <mergeCell ref="O420:O421"/>
    <mergeCell ref="R422:R423"/>
    <mergeCell ref="Q422:Q423"/>
    <mergeCell ref="P422:P423"/>
    <mergeCell ref="O422:O423"/>
    <mergeCell ref="I426:I428"/>
    <mergeCell ref="F447:F449"/>
    <mergeCell ref="G447:G449"/>
    <mergeCell ref="H447:H449"/>
    <mergeCell ref="I447:I449"/>
    <mergeCell ref="R447:R449"/>
    <mergeCell ref="Q447:Q449"/>
    <mergeCell ref="P447:P449"/>
    <mergeCell ref="O447:O449"/>
    <mergeCell ref="H426:H428"/>
    <mergeCell ref="R426:R428"/>
    <mergeCell ref="Q426:Q428"/>
    <mergeCell ref="P426:P428"/>
    <mergeCell ref="O426:O428"/>
    <mergeCell ref="R424:R425"/>
    <mergeCell ref="Q424:Q425"/>
    <mergeCell ref="P424:P425"/>
    <mergeCell ref="O424:O425"/>
    <mergeCell ref="F418:F419"/>
    <mergeCell ref="G418:G419"/>
    <mergeCell ref="C426:C428"/>
    <mergeCell ref="D426:D428"/>
    <mergeCell ref="E426:E428"/>
    <mergeCell ref="F426:F428"/>
    <mergeCell ref="G426:G428"/>
    <mergeCell ref="A420:A421"/>
    <mergeCell ref="A422:A423"/>
    <mergeCell ref="A424:A425"/>
    <mergeCell ref="A426:A428"/>
    <mergeCell ref="B426:B428"/>
    <mergeCell ref="C424:C425"/>
    <mergeCell ref="C422:C423"/>
    <mergeCell ref="C420:C421"/>
    <mergeCell ref="B424:B425"/>
    <mergeCell ref="B422:B423"/>
    <mergeCell ref="B420:B421"/>
    <mergeCell ref="E420:E421"/>
    <mergeCell ref="E422:E423"/>
    <mergeCell ref="E424:E425"/>
    <mergeCell ref="D424:D425"/>
    <mergeCell ref="D422:D423"/>
    <mergeCell ref="D420:D421"/>
    <mergeCell ref="H418:H419"/>
    <mergeCell ref="I418:I419"/>
    <mergeCell ref="I424:I425"/>
    <mergeCell ref="H424:H425"/>
    <mergeCell ref="G424:G425"/>
    <mergeCell ref="F424:F425"/>
    <mergeCell ref="I422:I423"/>
    <mergeCell ref="H422:H423"/>
    <mergeCell ref="G422:G423"/>
    <mergeCell ref="F422:F423"/>
    <mergeCell ref="I420:I421"/>
    <mergeCell ref="H420:H421"/>
    <mergeCell ref="G420:G421"/>
    <mergeCell ref="F420:F421"/>
    <mergeCell ref="A418:A419"/>
    <mergeCell ref="B418:B419"/>
    <mergeCell ref="C418:C419"/>
    <mergeCell ref="D418:D419"/>
    <mergeCell ref="E418:E419"/>
    <mergeCell ref="F409:F411"/>
    <mergeCell ref="G409:G411"/>
    <mergeCell ref="H409:H411"/>
    <mergeCell ref="I409:I411"/>
    <mergeCell ref="I405:I408"/>
    <mergeCell ref="H405:H408"/>
    <mergeCell ref="A409:A411"/>
    <mergeCell ref="B409:B411"/>
    <mergeCell ref="C409:C411"/>
    <mergeCell ref="D409:D411"/>
    <mergeCell ref="E409:E411"/>
    <mergeCell ref="E405:E408"/>
    <mergeCell ref="D405:D408"/>
    <mergeCell ref="C405:C408"/>
    <mergeCell ref="B405:B408"/>
    <mergeCell ref="A405:A408"/>
    <mergeCell ref="F394:F396"/>
    <mergeCell ref="G394:G396"/>
    <mergeCell ref="H394:H396"/>
    <mergeCell ref="I394:I396"/>
    <mergeCell ref="G405:G408"/>
    <mergeCell ref="F405:F408"/>
    <mergeCell ref="A394:A396"/>
    <mergeCell ref="B394:B396"/>
    <mergeCell ref="C394:C396"/>
    <mergeCell ref="D394:D396"/>
    <mergeCell ref="E394:E396"/>
    <mergeCell ref="E383:E385"/>
    <mergeCell ref="F383:F385"/>
    <mergeCell ref="G383:G385"/>
    <mergeCell ref="H383:H385"/>
    <mergeCell ref="I383:I385"/>
    <mergeCell ref="D387:D389"/>
    <mergeCell ref="C387:C389"/>
    <mergeCell ref="B387:B389"/>
    <mergeCell ref="A387:A389"/>
    <mergeCell ref="A383:A385"/>
    <mergeCell ref="B383:B385"/>
    <mergeCell ref="C383:C385"/>
    <mergeCell ref="D383:D385"/>
    <mergeCell ref="I387:I389"/>
    <mergeCell ref="H387:H389"/>
    <mergeCell ref="G387:G389"/>
    <mergeCell ref="F387:F389"/>
    <mergeCell ref="E387:E389"/>
    <mergeCell ref="A377:A378"/>
    <mergeCell ref="B377:B378"/>
    <mergeCell ref="C377:C378"/>
    <mergeCell ref="D377:D378"/>
    <mergeCell ref="E377:E378"/>
    <mergeCell ref="E374:E376"/>
    <mergeCell ref="D374:D376"/>
    <mergeCell ref="C374:C376"/>
    <mergeCell ref="B374:B376"/>
    <mergeCell ref="A374:A376"/>
    <mergeCell ref="H374:H376"/>
    <mergeCell ref="H377:H378"/>
    <mergeCell ref="G374:G376"/>
    <mergeCell ref="I374:I376"/>
    <mergeCell ref="F374:F376"/>
    <mergeCell ref="F377:F378"/>
    <mergeCell ref="G377:G378"/>
    <mergeCell ref="I377:I378"/>
    <mergeCell ref="E347:E349"/>
    <mergeCell ref="F358:F360"/>
    <mergeCell ref="G358:G360"/>
    <mergeCell ref="H358:H360"/>
    <mergeCell ref="I358:I360"/>
    <mergeCell ref="A365:A367"/>
    <mergeCell ref="B365:B367"/>
    <mergeCell ref="C365:C367"/>
    <mergeCell ref="D365:D367"/>
    <mergeCell ref="E365:E367"/>
    <mergeCell ref="F365:F367"/>
    <mergeCell ref="G365:G367"/>
    <mergeCell ref="H365:H367"/>
    <mergeCell ref="I365:I367"/>
    <mergeCell ref="A358:A360"/>
    <mergeCell ref="B358:B360"/>
    <mergeCell ref="C358:C360"/>
    <mergeCell ref="D358:D360"/>
    <mergeCell ref="E358:E360"/>
    <mergeCell ref="C333:C335"/>
    <mergeCell ref="C330:C332"/>
    <mergeCell ref="B333:B335"/>
    <mergeCell ref="B330:B332"/>
    <mergeCell ref="A330:A332"/>
    <mergeCell ref="A333:A335"/>
    <mergeCell ref="E354:E356"/>
    <mergeCell ref="D354:D356"/>
    <mergeCell ref="C354:C356"/>
    <mergeCell ref="B354:B356"/>
    <mergeCell ref="A354:A356"/>
    <mergeCell ref="I344:I346"/>
    <mergeCell ref="I354:I356"/>
    <mergeCell ref="H354:H356"/>
    <mergeCell ref="G354:G356"/>
    <mergeCell ref="F354:F356"/>
    <mergeCell ref="D344:D346"/>
    <mergeCell ref="E344:E346"/>
    <mergeCell ref="F344:F346"/>
    <mergeCell ref="G344:G346"/>
    <mergeCell ref="H344:H346"/>
    <mergeCell ref="B347:B349"/>
    <mergeCell ref="A347:A349"/>
    <mergeCell ref="A344:A346"/>
    <mergeCell ref="B344:B346"/>
    <mergeCell ref="C347:C349"/>
    <mergeCell ref="C344:C346"/>
    <mergeCell ref="I347:I349"/>
    <mergeCell ref="H347:H349"/>
    <mergeCell ref="G347:G349"/>
    <mergeCell ref="F347:F349"/>
    <mergeCell ref="D347:D349"/>
    <mergeCell ref="Q330:Q332"/>
    <mergeCell ref="P330:P332"/>
    <mergeCell ref="R333:R335"/>
    <mergeCell ref="Q333:Q335"/>
    <mergeCell ref="P333:P335"/>
    <mergeCell ref="H330:H332"/>
    <mergeCell ref="I330:I332"/>
    <mergeCell ref="H333:H335"/>
    <mergeCell ref="I333:I335"/>
    <mergeCell ref="D333:D335"/>
    <mergeCell ref="D330:D332"/>
    <mergeCell ref="E330:E332"/>
    <mergeCell ref="F330:F332"/>
    <mergeCell ref="G330:G332"/>
    <mergeCell ref="G333:G335"/>
    <mergeCell ref="F333:F335"/>
    <mergeCell ref="E333:E335"/>
    <mergeCell ref="P347:P349"/>
    <mergeCell ref="Q347:Q349"/>
    <mergeCell ref="R377:R378"/>
    <mergeCell ref="Q377:Q378"/>
    <mergeCell ref="P377:P378"/>
    <mergeCell ref="O377:O378"/>
    <mergeCell ref="O374:O376"/>
    <mergeCell ref="C320:C321"/>
    <mergeCell ref="B320:B321"/>
    <mergeCell ref="O383:O385"/>
    <mergeCell ref="R409:R411"/>
    <mergeCell ref="Q409:Q411"/>
    <mergeCell ref="P409:P411"/>
    <mergeCell ref="O409:O411"/>
    <mergeCell ref="O330:O332"/>
    <mergeCell ref="Q405:Q408"/>
    <mergeCell ref="R405:R408"/>
    <mergeCell ref="P405:P408"/>
    <mergeCell ref="O405:O408"/>
    <mergeCell ref="R394:R396"/>
    <mergeCell ref="Q394:Q396"/>
    <mergeCell ref="P394:P396"/>
    <mergeCell ref="O394:O396"/>
    <mergeCell ref="R387:R389"/>
    <mergeCell ref="Q387:Q389"/>
    <mergeCell ref="P387:P389"/>
    <mergeCell ref="O387:O389"/>
    <mergeCell ref="R383:R385"/>
    <mergeCell ref="Q383:Q385"/>
    <mergeCell ref="P383:P385"/>
    <mergeCell ref="O333:O335"/>
    <mergeCell ref="R330:R332"/>
    <mergeCell ref="A320:A321"/>
    <mergeCell ref="R374:R376"/>
    <mergeCell ref="Q374:Q376"/>
    <mergeCell ref="P374:P376"/>
    <mergeCell ref="R365:R367"/>
    <mergeCell ref="Q365:Q367"/>
    <mergeCell ref="P365:P367"/>
    <mergeCell ref="O365:O367"/>
    <mergeCell ref="R358:R360"/>
    <mergeCell ref="Q358:Q360"/>
    <mergeCell ref="P358:P360"/>
    <mergeCell ref="O358:O360"/>
    <mergeCell ref="R354:R356"/>
    <mergeCell ref="Q354:Q356"/>
    <mergeCell ref="H320:H321"/>
    <mergeCell ref="G320:G321"/>
    <mergeCell ref="F320:F321"/>
    <mergeCell ref="E320:E321"/>
    <mergeCell ref="D320:D321"/>
    <mergeCell ref="R320:R321"/>
    <mergeCell ref="Q320:Q321"/>
    <mergeCell ref="P320:P321"/>
    <mergeCell ref="O320:O321"/>
    <mergeCell ref="I320:I321"/>
    <mergeCell ref="R344:R346"/>
    <mergeCell ref="Q344:Q346"/>
    <mergeCell ref="P344:P346"/>
    <mergeCell ref="O347:O349"/>
    <mergeCell ref="O344:O346"/>
    <mergeCell ref="P354:P356"/>
    <mergeCell ref="O354:O356"/>
    <mergeCell ref="R347:R349"/>
    <mergeCell ref="R205:R207"/>
    <mergeCell ref="Q205:Q207"/>
    <mergeCell ref="P205:P207"/>
    <mergeCell ref="R198:R200"/>
    <mergeCell ref="Q198:Q200"/>
    <mergeCell ref="P198:P200"/>
    <mergeCell ref="R195:R197"/>
    <mergeCell ref="Q195:Q197"/>
    <mergeCell ref="P195:P197"/>
    <mergeCell ref="F205:F207"/>
    <mergeCell ref="G205:G207"/>
    <mergeCell ref="H205:H207"/>
    <mergeCell ref="I205:I207"/>
    <mergeCell ref="R317:R318"/>
    <mergeCell ref="Q317:Q318"/>
    <mergeCell ref="P317:P318"/>
    <mergeCell ref="O317:O318"/>
    <mergeCell ref="O209:O211"/>
    <mergeCell ref="O205:O207"/>
    <mergeCell ref="O198:O200"/>
    <mergeCell ref="O195:O197"/>
    <mergeCell ref="G195:G197"/>
    <mergeCell ref="G198:G200"/>
    <mergeCell ref="I198:I200"/>
    <mergeCell ref="R234:R236"/>
    <mergeCell ref="Q234:Q236"/>
    <mergeCell ref="P234:P236"/>
    <mergeCell ref="O234:O236"/>
    <mergeCell ref="R216:R218"/>
    <mergeCell ref="Q216:Q218"/>
    <mergeCell ref="P216:P218"/>
    <mergeCell ref="F195:F197"/>
    <mergeCell ref="R225:R227"/>
    <mergeCell ref="Q225:Q227"/>
    <mergeCell ref="P225:P227"/>
    <mergeCell ref="R228:R229"/>
    <mergeCell ref="Q228:Q229"/>
    <mergeCell ref="P228:P229"/>
    <mergeCell ref="O228:O229"/>
    <mergeCell ref="O225:O227"/>
    <mergeCell ref="O216:O218"/>
    <mergeCell ref="I216:I218"/>
    <mergeCell ref="R245:R247"/>
    <mergeCell ref="Q245:Q247"/>
    <mergeCell ref="P245:P247"/>
    <mergeCell ref="O245:O247"/>
    <mergeCell ref="R238:R240"/>
    <mergeCell ref="Q238:Q240"/>
    <mergeCell ref="P238:P240"/>
    <mergeCell ref="O238:O240"/>
    <mergeCell ref="R256:R259"/>
    <mergeCell ref="P256:P259"/>
    <mergeCell ref="Q256:Q259"/>
    <mergeCell ref="R260:R262"/>
    <mergeCell ref="Q260:Q262"/>
    <mergeCell ref="P260:P262"/>
    <mergeCell ref="O260:O262"/>
    <mergeCell ref="O256:O259"/>
    <mergeCell ref="I317:I318"/>
    <mergeCell ref="B291:B293"/>
    <mergeCell ref="A291:A293"/>
    <mergeCell ref="C291:C293"/>
    <mergeCell ref="E291:E293"/>
    <mergeCell ref="D291:D293"/>
    <mergeCell ref="F291:F293"/>
    <mergeCell ref="G291:G293"/>
    <mergeCell ref="H291:H293"/>
    <mergeCell ref="I291:I293"/>
    <mergeCell ref="D317:D318"/>
    <mergeCell ref="E317:E318"/>
    <mergeCell ref="F317:F318"/>
    <mergeCell ref="G317:G318"/>
    <mergeCell ref="H317:H318"/>
    <mergeCell ref="B313:B315"/>
    <mergeCell ref="C313:C315"/>
    <mergeCell ref="A313:A315"/>
    <mergeCell ref="A317:A318"/>
    <mergeCell ref="B317:B318"/>
    <mergeCell ref="C317:C318"/>
    <mergeCell ref="H313:H315"/>
    <mergeCell ref="G313:G315"/>
    <mergeCell ref="F313:F315"/>
    <mergeCell ref="E313:E315"/>
    <mergeCell ref="D313:D315"/>
    <mergeCell ref="R313:R315"/>
    <mergeCell ref="Q313:Q315"/>
    <mergeCell ref="P313:P315"/>
    <mergeCell ref="O313:O315"/>
    <mergeCell ref="I313:I315"/>
    <mergeCell ref="P281:P283"/>
    <mergeCell ref="Q281:Q283"/>
    <mergeCell ref="R281:R283"/>
    <mergeCell ref="O281:O283"/>
    <mergeCell ref="A281:A283"/>
    <mergeCell ref="B281:B283"/>
    <mergeCell ref="C281:C283"/>
    <mergeCell ref="D281:D283"/>
    <mergeCell ref="E281:E283"/>
    <mergeCell ref="F281:F283"/>
    <mergeCell ref="G281:G283"/>
    <mergeCell ref="H281:H283"/>
    <mergeCell ref="I281:I283"/>
    <mergeCell ref="R291:R293"/>
    <mergeCell ref="Q291:Q293"/>
    <mergeCell ref="P291:P293"/>
    <mergeCell ref="O291:O293"/>
    <mergeCell ref="A260:A262"/>
    <mergeCell ref="A256:A259"/>
    <mergeCell ref="B256:B259"/>
    <mergeCell ref="I260:I262"/>
    <mergeCell ref="H260:H262"/>
    <mergeCell ref="H256:H259"/>
    <mergeCell ref="I256:I259"/>
    <mergeCell ref="D260:D262"/>
    <mergeCell ref="D256:D259"/>
    <mergeCell ref="C256:C259"/>
    <mergeCell ref="C260:C262"/>
    <mergeCell ref="B260:B262"/>
    <mergeCell ref="G260:G262"/>
    <mergeCell ref="F260:F262"/>
    <mergeCell ref="E260:E262"/>
    <mergeCell ref="F256:F259"/>
    <mergeCell ref="G256:G259"/>
    <mergeCell ref="E256:E259"/>
    <mergeCell ref="B195:B197"/>
    <mergeCell ref="A195:A197"/>
    <mergeCell ref="B198:B200"/>
    <mergeCell ref="D245:D247"/>
    <mergeCell ref="C245:C247"/>
    <mergeCell ref="B245:B247"/>
    <mergeCell ref="A245:A247"/>
    <mergeCell ref="A238:A240"/>
    <mergeCell ref="B238:B240"/>
    <mergeCell ref="C238:C240"/>
    <mergeCell ref="D238:D240"/>
    <mergeCell ref="G234:G236"/>
    <mergeCell ref="F234:F236"/>
    <mergeCell ref="H234:H236"/>
    <mergeCell ref="I234:I236"/>
    <mergeCell ref="E245:E247"/>
    <mergeCell ref="E238:E240"/>
    <mergeCell ref="F238:F240"/>
    <mergeCell ref="G238:G240"/>
    <mergeCell ref="H238:H240"/>
    <mergeCell ref="I238:I240"/>
    <mergeCell ref="F245:F247"/>
    <mergeCell ref="G245:G247"/>
    <mergeCell ref="H245:H247"/>
    <mergeCell ref="I245:I247"/>
    <mergeCell ref="A234:A236"/>
    <mergeCell ref="B234:B236"/>
    <mergeCell ref="C234:C236"/>
    <mergeCell ref="D234:D236"/>
    <mergeCell ref="E234:E236"/>
    <mergeCell ref="C198:C200"/>
    <mergeCell ref="D198:D200"/>
    <mergeCell ref="R209:R211"/>
    <mergeCell ref="Q209:Q211"/>
    <mergeCell ref="P209:P211"/>
    <mergeCell ref="I195:I197"/>
    <mergeCell ref="E225:E227"/>
    <mergeCell ref="F225:F227"/>
    <mergeCell ref="G225:G227"/>
    <mergeCell ref="H225:H227"/>
    <mergeCell ref="I225:I227"/>
    <mergeCell ref="D228:D229"/>
    <mergeCell ref="C228:C229"/>
    <mergeCell ref="B228:B229"/>
    <mergeCell ref="A228:A229"/>
    <mergeCell ref="A225:A227"/>
    <mergeCell ref="B225:B227"/>
    <mergeCell ref="C225:C227"/>
    <mergeCell ref="D225:D227"/>
    <mergeCell ref="I228:I229"/>
    <mergeCell ref="H228:H229"/>
    <mergeCell ref="G228:G229"/>
    <mergeCell ref="F228:F229"/>
    <mergeCell ref="E228:E229"/>
    <mergeCell ref="H216:H218"/>
    <mergeCell ref="A205:A207"/>
    <mergeCell ref="B205:B207"/>
    <mergeCell ref="C205:C207"/>
    <mergeCell ref="D205:D207"/>
    <mergeCell ref="E205:E207"/>
    <mergeCell ref="E195:E197"/>
    <mergeCell ref="D195:D197"/>
    <mergeCell ref="A198:A200"/>
    <mergeCell ref="C195:C197"/>
    <mergeCell ref="F198:F200"/>
    <mergeCell ref="F216:F218"/>
    <mergeCell ref="G216:G218"/>
    <mergeCell ref="A209:A211"/>
    <mergeCell ref="B209:B211"/>
    <mergeCell ref="C209:C211"/>
    <mergeCell ref="D209:D211"/>
    <mergeCell ref="E209:E211"/>
    <mergeCell ref="F209:F211"/>
    <mergeCell ref="G209:G211"/>
    <mergeCell ref="H209:H211"/>
    <mergeCell ref="I209:I211"/>
    <mergeCell ref="A216:A218"/>
    <mergeCell ref="B216:B218"/>
    <mergeCell ref="C216:C218"/>
    <mergeCell ref="E216:E218"/>
    <mergeCell ref="D216:D218"/>
    <mergeCell ref="P171:P172"/>
    <mergeCell ref="O171:O172"/>
    <mergeCell ref="D168:D169"/>
    <mergeCell ref="E168:E169"/>
    <mergeCell ref="F168:F169"/>
    <mergeCell ref="G168:G169"/>
    <mergeCell ref="H168:H169"/>
    <mergeCell ref="R164:R166"/>
    <mergeCell ref="Q164:Q166"/>
    <mergeCell ref="P164:P166"/>
    <mergeCell ref="O164:O166"/>
    <mergeCell ref="I164:I166"/>
    <mergeCell ref="I168:I169"/>
    <mergeCell ref="O168:O169"/>
    <mergeCell ref="P168:P169"/>
    <mergeCell ref="H198:H200"/>
    <mergeCell ref="D181:D183"/>
    <mergeCell ref="E181:E183"/>
    <mergeCell ref="F181:F183"/>
    <mergeCell ref="G181:G183"/>
    <mergeCell ref="H181:H183"/>
    <mergeCell ref="G184:G186"/>
    <mergeCell ref="H164:H166"/>
    <mergeCell ref="G164:G166"/>
    <mergeCell ref="F164:F166"/>
    <mergeCell ref="E164:E166"/>
    <mergeCell ref="D164:D166"/>
    <mergeCell ref="H195:H197"/>
    <mergeCell ref="R181:R183"/>
    <mergeCell ref="Q181:Q183"/>
    <mergeCell ref="P181:P183"/>
    <mergeCell ref="E198:E200"/>
    <mergeCell ref="R184:R186"/>
    <mergeCell ref="P184:P186"/>
    <mergeCell ref="Q184:Q186"/>
    <mergeCell ref="O184:O186"/>
    <mergeCell ref="O181:O183"/>
    <mergeCell ref="R171:R172"/>
    <mergeCell ref="A171:A172"/>
    <mergeCell ref="C164:C166"/>
    <mergeCell ref="B164:B166"/>
    <mergeCell ref="A164:A166"/>
    <mergeCell ref="A168:A169"/>
    <mergeCell ref="B168:B169"/>
    <mergeCell ref="C168:C169"/>
    <mergeCell ref="R132:R134"/>
    <mergeCell ref="Q132:Q134"/>
    <mergeCell ref="P132:P134"/>
    <mergeCell ref="O132:O134"/>
    <mergeCell ref="B171:B172"/>
    <mergeCell ref="C171:C172"/>
    <mergeCell ref="D171:D172"/>
    <mergeCell ref="E171:E172"/>
    <mergeCell ref="F171:F172"/>
    <mergeCell ref="G171:G172"/>
    <mergeCell ref="H171:H172"/>
    <mergeCell ref="I171:I172"/>
    <mergeCell ref="R142:R144"/>
    <mergeCell ref="Q142:Q144"/>
    <mergeCell ref="P142:P144"/>
    <mergeCell ref="O142:O144"/>
    <mergeCell ref="Q168:Q169"/>
    <mergeCell ref="R168:R169"/>
    <mergeCell ref="Q171:Q172"/>
    <mergeCell ref="A142:A144"/>
    <mergeCell ref="B142:B144"/>
    <mergeCell ref="C142:C144"/>
    <mergeCell ref="D142:D144"/>
    <mergeCell ref="E142:E144"/>
    <mergeCell ref="F142:F144"/>
    <mergeCell ref="G142:G144"/>
    <mergeCell ref="I142:I144"/>
    <mergeCell ref="H142:H144"/>
    <mergeCell ref="E184:E186"/>
    <mergeCell ref="F184:F186"/>
    <mergeCell ref="D184:D186"/>
    <mergeCell ref="C184:C186"/>
    <mergeCell ref="H184:H186"/>
    <mergeCell ref="I184:I186"/>
    <mergeCell ref="I181:I183"/>
    <mergeCell ref="B184:B186"/>
    <mergeCell ref="A184:A186"/>
    <mergeCell ref="A181:A183"/>
    <mergeCell ref="B181:B183"/>
    <mergeCell ref="C181:C183"/>
    <mergeCell ref="A132:A134"/>
    <mergeCell ref="B132:B134"/>
    <mergeCell ref="C132:C134"/>
    <mergeCell ref="D132:D134"/>
    <mergeCell ref="E132:E134"/>
    <mergeCell ref="F132:F134"/>
    <mergeCell ref="G132:G134"/>
    <mergeCell ref="H132:H134"/>
    <mergeCell ref="I132:I134"/>
    <mergeCell ref="A85:A87"/>
    <mergeCell ref="A89:A91"/>
    <mergeCell ref="B89:B91"/>
    <mergeCell ref="C89:C91"/>
    <mergeCell ref="D89:D91"/>
    <mergeCell ref="A96:A98"/>
    <mergeCell ref="B96:B98"/>
    <mergeCell ref="C96:C98"/>
    <mergeCell ref="D96:D98"/>
    <mergeCell ref="E96:E98"/>
    <mergeCell ref="E107:E110"/>
    <mergeCell ref="D85:D87"/>
    <mergeCell ref="C85:C87"/>
    <mergeCell ref="B85:B87"/>
    <mergeCell ref="E111:E113"/>
    <mergeCell ref="D111:D113"/>
    <mergeCell ref="C111:C113"/>
    <mergeCell ref="A111:A113"/>
    <mergeCell ref="B111:B113"/>
    <mergeCell ref="Q35:Q37"/>
    <mergeCell ref="P35:P37"/>
    <mergeCell ref="G46:G48"/>
    <mergeCell ref="H46:H48"/>
    <mergeCell ref="I46:I48"/>
    <mergeCell ref="I49:I51"/>
    <mergeCell ref="H49:H51"/>
    <mergeCell ref="G49:G51"/>
    <mergeCell ref="E35:E37"/>
    <mergeCell ref="R79:R80"/>
    <mergeCell ref="Q79:Q80"/>
    <mergeCell ref="P79:P80"/>
    <mergeCell ref="O79:O80"/>
    <mergeCell ref="A76:A78"/>
    <mergeCell ref="B76:B78"/>
    <mergeCell ref="C76:C78"/>
    <mergeCell ref="D76:D78"/>
    <mergeCell ref="I79:I80"/>
    <mergeCell ref="H79:H80"/>
    <mergeCell ref="G79:G80"/>
    <mergeCell ref="F79:F80"/>
    <mergeCell ref="E79:E80"/>
    <mergeCell ref="D79:D80"/>
    <mergeCell ref="C79:C80"/>
    <mergeCell ref="B79:B80"/>
    <mergeCell ref="A79:A80"/>
    <mergeCell ref="D67:D69"/>
    <mergeCell ref="C67:C69"/>
    <mergeCell ref="B67:B69"/>
    <mergeCell ref="A67:A69"/>
    <mergeCell ref="A60:A62"/>
    <mergeCell ref="B60:B62"/>
    <mergeCell ref="P85:P87"/>
    <mergeCell ref="G22:G23"/>
    <mergeCell ref="F22:F23"/>
    <mergeCell ref="O35:O37"/>
    <mergeCell ref="E89:E91"/>
    <mergeCell ref="F89:F91"/>
    <mergeCell ref="G89:G91"/>
    <mergeCell ref="H89:H91"/>
    <mergeCell ref="I89:I91"/>
    <mergeCell ref="E76:E78"/>
    <mergeCell ref="F76:F78"/>
    <mergeCell ref="G76:G78"/>
    <mergeCell ref="H76:H78"/>
    <mergeCell ref="I76:I78"/>
    <mergeCell ref="E85:E87"/>
    <mergeCell ref="I85:I87"/>
    <mergeCell ref="H85:H87"/>
    <mergeCell ref="G85:G87"/>
    <mergeCell ref="F85:F87"/>
    <mergeCell ref="G60:G62"/>
    <mergeCell ref="H60:H62"/>
    <mergeCell ref="I60:I62"/>
    <mergeCell ref="R15:R17"/>
    <mergeCell ref="Q15:Q17"/>
    <mergeCell ref="P15:P17"/>
    <mergeCell ref="F107:F110"/>
    <mergeCell ref="H107:H110"/>
    <mergeCell ref="G107:G110"/>
    <mergeCell ref="I107:I110"/>
    <mergeCell ref="R96:R98"/>
    <mergeCell ref="Q96:Q98"/>
    <mergeCell ref="P96:P98"/>
    <mergeCell ref="O96:O98"/>
    <mergeCell ref="F96:F98"/>
    <mergeCell ref="G96:G98"/>
    <mergeCell ref="H96:H98"/>
    <mergeCell ref="I96:I98"/>
    <mergeCell ref="R76:R78"/>
    <mergeCell ref="Q76:Q78"/>
    <mergeCell ref="P76:P78"/>
    <mergeCell ref="O76:O78"/>
    <mergeCell ref="R89:R91"/>
    <mergeCell ref="Q89:Q91"/>
    <mergeCell ref="P89:P91"/>
    <mergeCell ref="O89:O91"/>
    <mergeCell ref="R85:R87"/>
    <mergeCell ref="R22:R23"/>
    <mergeCell ref="Q22:Q23"/>
    <mergeCell ref="P22:P23"/>
    <mergeCell ref="O22:O23"/>
    <mergeCell ref="I22:I23"/>
    <mergeCell ref="H22:H23"/>
    <mergeCell ref="Q85:Q87"/>
    <mergeCell ref="O85:O87"/>
    <mergeCell ref="R111:R113"/>
    <mergeCell ref="Q111:Q113"/>
    <mergeCell ref="P111:P113"/>
    <mergeCell ref="O111:O113"/>
    <mergeCell ref="R107:R110"/>
    <mergeCell ref="Q107:Q110"/>
    <mergeCell ref="P107:P110"/>
    <mergeCell ref="O107:O110"/>
    <mergeCell ref="I111:I113"/>
    <mergeCell ref="H111:H113"/>
    <mergeCell ref="G111:G113"/>
    <mergeCell ref="F111:F113"/>
    <mergeCell ref="A107:A110"/>
    <mergeCell ref="B107:B110"/>
    <mergeCell ref="C107:C110"/>
    <mergeCell ref="D107:D110"/>
    <mergeCell ref="O19:O20"/>
    <mergeCell ref="A19:A20"/>
    <mergeCell ref="B19:B20"/>
    <mergeCell ref="C19:C20"/>
    <mergeCell ref="D19:D20"/>
    <mergeCell ref="E19:E20"/>
    <mergeCell ref="E22:E23"/>
    <mergeCell ref="D22:D23"/>
    <mergeCell ref="A22:A23"/>
    <mergeCell ref="B22:B23"/>
    <mergeCell ref="C22:C23"/>
    <mergeCell ref="F32:F34"/>
    <mergeCell ref="G32:G34"/>
    <mergeCell ref="H32:H34"/>
    <mergeCell ref="I32:I34"/>
    <mergeCell ref="A32:A34"/>
    <mergeCell ref="B32:B34"/>
    <mergeCell ref="C32:C34"/>
    <mergeCell ref="D32:D34"/>
    <mergeCell ref="E32:E34"/>
    <mergeCell ref="H19:H20"/>
    <mergeCell ref="I19:I20"/>
    <mergeCell ref="D35:D37"/>
    <mergeCell ref="C35:C37"/>
    <mergeCell ref="B35:B37"/>
    <mergeCell ref="A35:A37"/>
    <mergeCell ref="F49:F51"/>
    <mergeCell ref="A46:A48"/>
    <mergeCell ref="B46:B48"/>
    <mergeCell ref="C46:C48"/>
    <mergeCell ref="D46:D48"/>
    <mergeCell ref="E46:E48"/>
    <mergeCell ref="I35:I37"/>
    <mergeCell ref="H35:H37"/>
    <mergeCell ref="G35:G37"/>
    <mergeCell ref="F35:F37"/>
    <mergeCell ref="E49:E51"/>
    <mergeCell ref="D49:D51"/>
    <mergeCell ref="C49:C51"/>
    <mergeCell ref="B49:B51"/>
    <mergeCell ref="A49:A51"/>
    <mergeCell ref="F46:F48"/>
    <mergeCell ref="C60:C62"/>
    <mergeCell ref="D60:D62"/>
    <mergeCell ref="H67:H69"/>
    <mergeCell ref="I67:I69"/>
    <mergeCell ref="F67:F69"/>
    <mergeCell ref="G67:G69"/>
    <mergeCell ref="E67:E69"/>
    <mergeCell ref="E56:E58"/>
    <mergeCell ref="F56:F58"/>
    <mergeCell ref="G56:G58"/>
    <mergeCell ref="H56:H58"/>
    <mergeCell ref="I56:I58"/>
    <mergeCell ref="C56:C58"/>
    <mergeCell ref="D56:D58"/>
    <mergeCell ref="E60:E62"/>
    <mergeCell ref="F60:F62"/>
    <mergeCell ref="A56:A58"/>
    <mergeCell ref="B56:B58"/>
    <mergeCell ref="M5:M7"/>
    <mergeCell ref="N5:N7"/>
    <mergeCell ref="O5:O6"/>
    <mergeCell ref="R67:R69"/>
    <mergeCell ref="Q67:Q69"/>
    <mergeCell ref="P67:P69"/>
    <mergeCell ref="O67:O69"/>
    <mergeCell ref="R60:R62"/>
    <mergeCell ref="Q60:Q62"/>
    <mergeCell ref="P60:P62"/>
    <mergeCell ref="O60:O62"/>
    <mergeCell ref="R49:R51"/>
    <mergeCell ref="Q49:Q51"/>
    <mergeCell ref="P49:P51"/>
    <mergeCell ref="O49:O51"/>
    <mergeCell ref="R46:R48"/>
    <mergeCell ref="Q46:Q48"/>
    <mergeCell ref="P46:P48"/>
    <mergeCell ref="O46:O48"/>
    <mergeCell ref="R56:R58"/>
    <mergeCell ref="Q56:Q58"/>
    <mergeCell ref="P56:P58"/>
    <mergeCell ref="O56:O58"/>
    <mergeCell ref="R32:R34"/>
    <mergeCell ref="Q32:Q34"/>
    <mergeCell ref="P32:P34"/>
    <mergeCell ref="O32:O34"/>
    <mergeCell ref="R35:R37"/>
    <mergeCell ref="O15:O17"/>
    <mergeCell ref="R19:R20"/>
    <mergeCell ref="Q19:Q20"/>
    <mergeCell ref="P19:P20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  <mergeCell ref="F19:F20"/>
    <mergeCell ref="H5:H6"/>
    <mergeCell ref="I5:I6"/>
    <mergeCell ref="J5:J7"/>
    <mergeCell ref="K5:K7"/>
    <mergeCell ref="L5:L6"/>
    <mergeCell ref="F15:F17"/>
    <mergeCell ref="G15:G17"/>
    <mergeCell ref="H15:H17"/>
    <mergeCell ref="I15:I17"/>
    <mergeCell ref="A15:A17"/>
    <mergeCell ref="B15:B17"/>
    <mergeCell ref="C15:C17"/>
    <mergeCell ref="D15:D17"/>
    <mergeCell ref="E15:E17"/>
    <mergeCell ref="G19:G20"/>
  </mergeCells>
  <pageMargins left="0.39370078740157483" right="0.19685039370078741" top="0.78740157480314965" bottom="0.39370078740157483" header="0.31496062992125984" footer="0.31496062992125984"/>
  <pageSetup paperSize="9" scale="60" orientation="landscape" r:id="rId1"/>
  <rowBreaks count="6" manualBreakCount="6">
    <brk id="59" max="16383" man="1"/>
    <brk id="294" max="16383" man="1"/>
    <brk id="323" max="16383" man="1"/>
    <brk id="385" max="16383" man="1"/>
    <brk id="591" max="16383" man="1"/>
    <brk id="69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T848"/>
  <sheetViews>
    <sheetView view="pageBreakPreview" topLeftCell="A472" zoomScaleNormal="100" zoomScaleSheetLayoutView="100" workbookViewId="0">
      <selection activeCell="A2" sqref="A2:R2"/>
    </sheetView>
  </sheetViews>
  <sheetFormatPr defaultRowHeight="15"/>
  <cols>
    <col min="1" max="1" width="5.42578125" style="1" customWidth="1"/>
    <col min="2" max="2" width="11.140625" style="1" customWidth="1"/>
    <col min="3" max="3" width="35.42578125" style="1" customWidth="1"/>
    <col min="4" max="4" width="9.28515625" style="1" customWidth="1"/>
    <col min="5" max="5" width="9.5703125" style="1" customWidth="1"/>
    <col min="6" max="6" width="11.5703125" style="1" customWidth="1"/>
    <col min="7" max="7" width="10.42578125" style="1" customWidth="1"/>
    <col min="8" max="8" width="11.42578125" style="1" customWidth="1"/>
    <col min="9" max="9" width="13.85546875" style="1" customWidth="1"/>
    <col min="10" max="10" width="17.7109375" style="1" customWidth="1"/>
    <col min="11" max="11" width="7.5703125" style="1" customWidth="1"/>
    <col min="12" max="12" width="15.5703125" style="1" bestFit="1" customWidth="1"/>
    <col min="13" max="13" width="9.5703125" style="1" customWidth="1"/>
    <col min="14" max="14" width="11.28515625" style="1" customWidth="1"/>
    <col min="15" max="15" width="12.7109375" style="1" customWidth="1"/>
    <col min="16" max="16" width="10.5703125" style="1" customWidth="1"/>
    <col min="17" max="17" width="11.140625" style="4" customWidth="1"/>
    <col min="18" max="18" width="13.140625" style="1" customWidth="1"/>
    <col min="19" max="20" width="9.140625" style="1"/>
    <col min="21" max="21" width="10.85546875" style="1" bestFit="1" customWidth="1"/>
    <col min="22" max="24" width="9.140625" style="1"/>
    <col min="25" max="25" width="10.85546875" style="1" bestFit="1" customWidth="1"/>
    <col min="26" max="16384" width="9.140625" style="1"/>
  </cols>
  <sheetData>
    <row r="1" spans="1:25" ht="19.5">
      <c r="A1" s="312" t="s">
        <v>1221</v>
      </c>
      <c r="B1" s="318"/>
      <c r="C1" s="312"/>
      <c r="D1" s="312"/>
      <c r="E1" s="312"/>
      <c r="F1" s="312"/>
      <c r="G1" s="312"/>
      <c r="H1" s="319"/>
      <c r="I1" s="319"/>
      <c r="J1" s="312"/>
      <c r="K1" s="312"/>
      <c r="L1" s="312"/>
      <c r="M1" s="312"/>
      <c r="N1" s="312"/>
      <c r="O1" s="319"/>
      <c r="P1" s="319"/>
      <c r="Q1" s="319"/>
      <c r="R1" s="319"/>
    </row>
    <row r="2" spans="1:25" ht="56.25" customHeight="1">
      <c r="A2" s="320" t="s">
        <v>836</v>
      </c>
      <c r="B2" s="321"/>
      <c r="C2" s="320"/>
      <c r="D2" s="320"/>
      <c r="E2" s="320"/>
      <c r="F2" s="320"/>
      <c r="G2" s="320"/>
      <c r="H2" s="322"/>
      <c r="I2" s="322"/>
      <c r="J2" s="320"/>
      <c r="K2" s="320"/>
      <c r="L2" s="320"/>
      <c r="M2" s="320"/>
      <c r="N2" s="320"/>
      <c r="O2" s="322"/>
      <c r="P2" s="322"/>
      <c r="Q2" s="322"/>
      <c r="R2" s="322"/>
    </row>
    <row r="3" spans="1:25" ht="18">
      <c r="A3" s="316" t="s">
        <v>2</v>
      </c>
      <c r="B3" s="323" t="s">
        <v>11</v>
      </c>
      <c r="C3" s="316" t="s">
        <v>0</v>
      </c>
      <c r="D3" s="316" t="s">
        <v>3</v>
      </c>
      <c r="E3" s="316" t="s">
        <v>1</v>
      </c>
      <c r="F3" s="324" t="s">
        <v>9</v>
      </c>
      <c r="G3" s="324"/>
      <c r="H3" s="325"/>
      <c r="I3" s="325"/>
      <c r="J3" s="324"/>
      <c r="K3" s="324"/>
      <c r="L3" s="324"/>
      <c r="M3" s="324"/>
      <c r="N3" s="324"/>
      <c r="O3" s="325"/>
      <c r="P3" s="326" t="s">
        <v>4</v>
      </c>
      <c r="Q3" s="326" t="s">
        <v>10</v>
      </c>
      <c r="R3" s="326" t="s">
        <v>5</v>
      </c>
    </row>
    <row r="4" spans="1:25" ht="18">
      <c r="A4" s="316"/>
      <c r="B4" s="323"/>
      <c r="C4" s="316"/>
      <c r="D4" s="316"/>
      <c r="E4" s="316"/>
      <c r="F4" s="324" t="s">
        <v>12</v>
      </c>
      <c r="G4" s="324"/>
      <c r="H4" s="325" t="s">
        <v>13</v>
      </c>
      <c r="I4" s="325"/>
      <c r="J4" s="324" t="s">
        <v>14</v>
      </c>
      <c r="K4" s="324"/>
      <c r="L4" s="324"/>
      <c r="M4" s="324"/>
      <c r="N4" s="324"/>
      <c r="O4" s="325"/>
      <c r="P4" s="326"/>
      <c r="Q4" s="326"/>
      <c r="R4" s="326"/>
    </row>
    <row r="5" spans="1:25">
      <c r="A5" s="316"/>
      <c r="B5" s="323"/>
      <c r="C5" s="316"/>
      <c r="D5" s="316"/>
      <c r="E5" s="316"/>
      <c r="F5" s="316" t="s">
        <v>15</v>
      </c>
      <c r="G5" s="316" t="s">
        <v>16</v>
      </c>
      <c r="H5" s="326" t="s">
        <v>855</v>
      </c>
      <c r="I5" s="326" t="s">
        <v>856</v>
      </c>
      <c r="J5" s="316" t="s">
        <v>17</v>
      </c>
      <c r="K5" s="316" t="s">
        <v>18</v>
      </c>
      <c r="L5" s="316" t="s">
        <v>19</v>
      </c>
      <c r="M5" s="316" t="s">
        <v>20</v>
      </c>
      <c r="N5" s="316" t="s">
        <v>21</v>
      </c>
      <c r="O5" s="326" t="s">
        <v>22</v>
      </c>
      <c r="P5" s="326"/>
      <c r="Q5" s="326"/>
      <c r="R5" s="326"/>
    </row>
    <row r="6" spans="1:25">
      <c r="A6" s="316"/>
      <c r="B6" s="323"/>
      <c r="C6" s="316"/>
      <c r="D6" s="316"/>
      <c r="E6" s="316"/>
      <c r="F6" s="316"/>
      <c r="G6" s="316"/>
      <c r="H6" s="326"/>
      <c r="I6" s="326"/>
      <c r="J6" s="316"/>
      <c r="K6" s="316"/>
      <c r="L6" s="316"/>
      <c r="M6" s="316"/>
      <c r="N6" s="316"/>
      <c r="O6" s="326"/>
      <c r="P6" s="326"/>
      <c r="Q6" s="326"/>
      <c r="R6" s="326"/>
    </row>
    <row r="7" spans="1:25" ht="18">
      <c r="A7" s="316"/>
      <c r="B7" s="323"/>
      <c r="C7" s="316"/>
      <c r="D7" s="316"/>
      <c r="E7" s="316"/>
      <c r="F7" s="316"/>
      <c r="G7" s="316"/>
      <c r="H7" s="24">
        <v>2.4677899999999999</v>
      </c>
      <c r="I7" s="25">
        <v>3.0575999999999999</v>
      </c>
      <c r="J7" s="316"/>
      <c r="K7" s="316"/>
      <c r="L7" s="17" t="s">
        <v>857</v>
      </c>
      <c r="M7" s="316"/>
      <c r="N7" s="316"/>
      <c r="O7" s="26">
        <v>1.1666399999999999</v>
      </c>
      <c r="P7" s="326"/>
      <c r="Q7" s="326"/>
      <c r="R7" s="326"/>
    </row>
    <row r="8" spans="1:25" ht="18">
      <c r="A8" s="17">
        <v>1</v>
      </c>
      <c r="B8" s="2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8">
        <v>8</v>
      </c>
      <c r="I8" s="18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8">
        <v>15</v>
      </c>
      <c r="P8" s="18">
        <v>16</v>
      </c>
      <c r="Q8" s="18">
        <v>17</v>
      </c>
      <c r="R8" s="18">
        <v>18</v>
      </c>
    </row>
    <row r="9" spans="1:25" ht="18">
      <c r="A9" s="17"/>
      <c r="B9" s="17"/>
      <c r="C9" s="17" t="s">
        <v>320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8"/>
      <c r="R9" s="17"/>
    </row>
    <row r="10" spans="1:25" ht="18">
      <c r="A10" s="17"/>
      <c r="B10" s="17"/>
      <c r="C10" s="17" t="s">
        <v>258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R10" s="17"/>
    </row>
    <row r="11" spans="1:25" ht="54">
      <c r="A11" s="279">
        <v>1</v>
      </c>
      <c r="B11" s="279" t="s">
        <v>260</v>
      </c>
      <c r="C11" s="11" t="s">
        <v>912</v>
      </c>
      <c r="D11" s="279" t="s">
        <v>844</v>
      </c>
      <c r="E11" s="276">
        <v>0.28499999999999998</v>
      </c>
      <c r="F11" s="279">
        <v>5.92</v>
      </c>
      <c r="G11" s="279">
        <v>187.67</v>
      </c>
      <c r="H11" s="29">
        <f t="shared" ref="H11:I12" si="0">F11*H$7</f>
        <v>14.6093168</v>
      </c>
      <c r="I11" s="29">
        <f t="shared" si="0"/>
        <v>573.81979199999989</v>
      </c>
      <c r="J11" s="11"/>
      <c r="K11" s="279"/>
      <c r="L11" s="279"/>
      <c r="M11" s="279"/>
      <c r="N11" s="279"/>
      <c r="O11" s="275"/>
      <c r="P11" s="275">
        <f>H11+I11+O11</f>
        <v>588.42910879999988</v>
      </c>
      <c r="Q11" s="275"/>
      <c r="R11" s="275">
        <f>P11*E11</f>
        <v>167.70229600799996</v>
      </c>
      <c r="U11" s="4"/>
      <c r="Y11" s="4"/>
    </row>
    <row r="12" spans="1:25" ht="36">
      <c r="A12" s="279">
        <v>2</v>
      </c>
      <c r="B12" s="279" t="s">
        <v>113</v>
      </c>
      <c r="C12" s="11" t="s">
        <v>913</v>
      </c>
      <c r="D12" s="279" t="s">
        <v>845</v>
      </c>
      <c r="E12" s="279">
        <v>15</v>
      </c>
      <c r="F12" s="279">
        <v>1.1000000000000001</v>
      </c>
      <c r="G12" s="279"/>
      <c r="H12" s="29">
        <f t="shared" si="0"/>
        <v>2.714569</v>
      </c>
      <c r="I12" s="29"/>
      <c r="J12" s="11"/>
      <c r="K12" s="279"/>
      <c r="L12" s="279"/>
      <c r="M12" s="279"/>
      <c r="N12" s="279"/>
      <c r="O12" s="275"/>
      <c r="P12" s="275">
        <f>H12+I12+O12</f>
        <v>2.714569</v>
      </c>
      <c r="Q12" s="275"/>
      <c r="R12" s="275">
        <f>P12*E12</f>
        <v>40.718535000000003</v>
      </c>
    </row>
    <row r="13" spans="1:25" ht="18">
      <c r="A13" s="279">
        <v>3</v>
      </c>
      <c r="B13" s="13" t="s">
        <v>1251</v>
      </c>
      <c r="C13" s="11" t="s">
        <v>259</v>
      </c>
      <c r="D13" s="279" t="s">
        <v>939</v>
      </c>
      <c r="E13" s="279">
        <v>540</v>
      </c>
      <c r="F13" s="279"/>
      <c r="G13" s="279"/>
      <c r="H13" s="29"/>
      <c r="I13" s="281">
        <f>0.278*1.1</f>
        <v>0.30580000000000007</v>
      </c>
      <c r="J13" s="279"/>
      <c r="K13" s="279"/>
      <c r="L13" s="279"/>
      <c r="M13" s="279"/>
      <c r="N13" s="279"/>
      <c r="O13" s="275"/>
      <c r="P13" s="275">
        <f>H13+I13+O13</f>
        <v>0.30580000000000007</v>
      </c>
      <c r="Q13" s="275"/>
      <c r="R13" s="275">
        <f>P13*E13</f>
        <v>165.13200000000003</v>
      </c>
    </row>
    <row r="14" spans="1:25" ht="18">
      <c r="A14" s="279"/>
      <c r="B14" s="277"/>
      <c r="C14" s="17" t="s">
        <v>261</v>
      </c>
      <c r="D14" s="279"/>
      <c r="E14" s="279"/>
      <c r="F14" s="279"/>
      <c r="G14" s="279"/>
      <c r="H14" s="275"/>
      <c r="I14" s="275"/>
      <c r="J14" s="279"/>
      <c r="K14" s="279"/>
      <c r="L14" s="279"/>
      <c r="M14" s="279"/>
      <c r="N14" s="279"/>
      <c r="O14" s="279"/>
      <c r="P14" s="275"/>
      <c r="Q14" s="275"/>
      <c r="R14" s="275"/>
    </row>
    <row r="15" spans="1:25" ht="54">
      <c r="A15" s="324">
        <v>1</v>
      </c>
      <c r="B15" s="324" t="s">
        <v>262</v>
      </c>
      <c r="C15" s="327" t="s">
        <v>264</v>
      </c>
      <c r="D15" s="324" t="s">
        <v>248</v>
      </c>
      <c r="E15" s="324">
        <v>276</v>
      </c>
      <c r="F15" s="324">
        <v>0.40100000000000002</v>
      </c>
      <c r="G15" s="324">
        <v>7.1000000000000004E-3</v>
      </c>
      <c r="H15" s="317">
        <f t="shared" ref="H15:I15" si="1">F15*H$7</f>
        <v>0.98958379000000007</v>
      </c>
      <c r="I15" s="317">
        <f t="shared" si="1"/>
        <v>2.1708959999999999E-2</v>
      </c>
      <c r="J15" s="11" t="s">
        <v>263</v>
      </c>
      <c r="K15" s="279" t="s">
        <v>248</v>
      </c>
      <c r="L15" s="37" t="s">
        <v>1036</v>
      </c>
      <c r="M15" s="37">
        <v>1</v>
      </c>
      <c r="N15" s="37">
        <f>1.25*2</f>
        <v>2.5</v>
      </c>
      <c r="O15" s="330">
        <f>((N15*M15)+(N16*M16)/1.02+(N17*M17))*O$7</f>
        <v>4.2698818122352939</v>
      </c>
      <c r="P15" s="325">
        <f t="shared" ref="P15" si="2">H15+I15+O15</f>
        <v>5.2811745622352939</v>
      </c>
      <c r="Q15" s="325">
        <f t="shared" ref="Q15" si="3">O15*E15</f>
        <v>1178.4873801769411</v>
      </c>
      <c r="R15" s="325">
        <f t="shared" ref="R15" si="4">P15*E15</f>
        <v>1457.6041791769412</v>
      </c>
    </row>
    <row r="16" spans="1:25" ht="18">
      <c r="A16" s="324"/>
      <c r="B16" s="324"/>
      <c r="C16" s="327"/>
      <c r="D16" s="324"/>
      <c r="E16" s="324"/>
      <c r="F16" s="324"/>
      <c r="G16" s="324"/>
      <c r="H16" s="317"/>
      <c r="I16" s="317"/>
      <c r="J16" s="20" t="s">
        <v>865</v>
      </c>
      <c r="K16" s="279" t="s">
        <v>845</v>
      </c>
      <c r="L16" s="37" t="s">
        <v>114</v>
      </c>
      <c r="M16" s="279">
        <v>3.9E-2</v>
      </c>
      <c r="N16" s="37">
        <v>29.93</v>
      </c>
      <c r="O16" s="330"/>
      <c r="P16" s="325"/>
      <c r="Q16" s="325"/>
      <c r="R16" s="325"/>
    </row>
    <row r="17" spans="1:20" ht="18">
      <c r="A17" s="324"/>
      <c r="B17" s="324"/>
      <c r="C17" s="327"/>
      <c r="D17" s="324"/>
      <c r="E17" s="324"/>
      <c r="F17" s="324"/>
      <c r="G17" s="324"/>
      <c r="H17" s="317"/>
      <c r="I17" s="317"/>
      <c r="J17" s="20" t="s">
        <v>115</v>
      </c>
      <c r="K17" s="279" t="s">
        <v>845</v>
      </c>
      <c r="L17" s="38" t="s">
        <v>116</v>
      </c>
      <c r="M17" s="279">
        <v>5.9999999999999995E-4</v>
      </c>
      <c r="N17" s="37">
        <v>26</v>
      </c>
      <c r="O17" s="330"/>
      <c r="P17" s="325"/>
      <c r="Q17" s="325"/>
      <c r="R17" s="325"/>
    </row>
    <row r="18" spans="1:20" ht="18">
      <c r="A18" s="324">
        <v>2</v>
      </c>
      <c r="B18" s="328" t="s">
        <v>167</v>
      </c>
      <c r="C18" s="333" t="s">
        <v>265</v>
      </c>
      <c r="D18" s="324" t="s">
        <v>845</v>
      </c>
      <c r="E18" s="324">
        <v>841</v>
      </c>
      <c r="F18" s="324">
        <v>0.08</v>
      </c>
      <c r="G18" s="324">
        <v>0.26</v>
      </c>
      <c r="H18" s="317">
        <f t="shared" ref="H18:I18" si="5">F18*H$7</f>
        <v>0.19742319999999999</v>
      </c>
      <c r="I18" s="317">
        <f t="shared" si="5"/>
        <v>0.79497600000000002</v>
      </c>
      <c r="J18" s="11" t="s">
        <v>168</v>
      </c>
      <c r="K18" s="279" t="s">
        <v>845</v>
      </c>
      <c r="L18" s="37" t="s">
        <v>1252</v>
      </c>
      <c r="M18" s="279">
        <v>1.22</v>
      </c>
      <c r="N18" s="37">
        <v>5</v>
      </c>
      <c r="O18" s="325">
        <f>((N18*M18)+(N19*M19))*O$7</f>
        <v>7.1328369599999997</v>
      </c>
      <c r="P18" s="325">
        <f t="shared" ref="P18" si="6">H18+I18+O18</f>
        <v>8.12523616</v>
      </c>
      <c r="Q18" s="325">
        <f t="shared" ref="Q18" si="7">O18*E18</f>
        <v>5998.7158833599997</v>
      </c>
      <c r="R18" s="325">
        <f t="shared" ref="R18" si="8">P18*E18</f>
        <v>6833.3236105599999</v>
      </c>
    </row>
    <row r="19" spans="1:20" ht="18">
      <c r="A19" s="324"/>
      <c r="B19" s="328"/>
      <c r="C19" s="333"/>
      <c r="D19" s="324"/>
      <c r="E19" s="324"/>
      <c r="F19" s="324"/>
      <c r="G19" s="324"/>
      <c r="H19" s="317"/>
      <c r="I19" s="317"/>
      <c r="J19" s="11" t="s">
        <v>117</v>
      </c>
      <c r="K19" s="279" t="s">
        <v>845</v>
      </c>
      <c r="L19" s="124"/>
      <c r="M19" s="279">
        <v>7.0000000000000007E-2</v>
      </c>
      <c r="N19" s="37">
        <v>0.2</v>
      </c>
      <c r="O19" s="325"/>
      <c r="P19" s="325"/>
      <c r="Q19" s="325"/>
      <c r="R19" s="325"/>
    </row>
    <row r="20" spans="1:20" ht="36">
      <c r="A20" s="279">
        <v>3</v>
      </c>
      <c r="B20" s="277" t="s">
        <v>266</v>
      </c>
      <c r="C20" s="51" t="s">
        <v>267</v>
      </c>
      <c r="D20" s="279" t="s">
        <v>268</v>
      </c>
      <c r="E20" s="14">
        <v>2.2999999999999998</v>
      </c>
      <c r="F20" s="279">
        <v>12</v>
      </c>
      <c r="G20" s="279">
        <v>1.5</v>
      </c>
      <c r="H20" s="29">
        <f t="shared" ref="H20:I21" si="9">F20*H$7</f>
        <v>29.613479999999999</v>
      </c>
      <c r="I20" s="29">
        <f t="shared" si="9"/>
        <v>4.5863999999999994</v>
      </c>
      <c r="J20" s="20" t="s">
        <v>269</v>
      </c>
      <c r="K20" s="279" t="s">
        <v>845</v>
      </c>
      <c r="L20" s="37"/>
      <c r="M20" s="279">
        <v>9</v>
      </c>
      <c r="N20" s="37">
        <v>0.95</v>
      </c>
      <c r="O20" s="275">
        <f>N20*M20*O$7</f>
        <v>9.974771999999998</v>
      </c>
      <c r="P20" s="275">
        <f>H20+I20+O20</f>
        <v>44.174651999999995</v>
      </c>
      <c r="Q20" s="275">
        <f>O20*E20</f>
        <v>22.941975599999992</v>
      </c>
      <c r="R20" s="275">
        <f>P20*E20</f>
        <v>101.60169959999998</v>
      </c>
    </row>
    <row r="21" spans="1:20" ht="18">
      <c r="A21" s="324">
        <v>4</v>
      </c>
      <c r="B21" s="328" t="s">
        <v>270</v>
      </c>
      <c r="C21" s="333" t="s">
        <v>271</v>
      </c>
      <c r="D21" s="324" t="s">
        <v>70</v>
      </c>
      <c r="E21" s="324">
        <v>23</v>
      </c>
      <c r="F21" s="324">
        <v>0.24</v>
      </c>
      <c r="G21" s="324"/>
      <c r="H21" s="317">
        <f t="shared" si="9"/>
        <v>0.59226959999999995</v>
      </c>
      <c r="I21" s="317"/>
      <c r="J21" s="11" t="s">
        <v>272</v>
      </c>
      <c r="K21" s="279" t="s">
        <v>70</v>
      </c>
      <c r="L21" s="142"/>
      <c r="M21" s="279">
        <v>1</v>
      </c>
      <c r="N21" s="37">
        <v>1.5</v>
      </c>
      <c r="O21" s="325">
        <f>((N21*M21)+(N22*M22))*O$7</f>
        <v>1.7732927999999999</v>
      </c>
      <c r="P21" s="325">
        <f t="shared" ref="P21" si="10">H21+I21+O21</f>
        <v>2.3655624</v>
      </c>
      <c r="Q21" s="325">
        <f t="shared" ref="Q21" si="11">O21*E21</f>
        <v>40.785734399999996</v>
      </c>
      <c r="R21" s="325">
        <f t="shared" ref="R21" si="12">P21*E21</f>
        <v>54.407935199999997</v>
      </c>
    </row>
    <row r="22" spans="1:20" ht="18">
      <c r="A22" s="324"/>
      <c r="B22" s="328"/>
      <c r="C22" s="333"/>
      <c r="D22" s="324"/>
      <c r="E22" s="324"/>
      <c r="F22" s="324"/>
      <c r="G22" s="324"/>
      <c r="H22" s="317"/>
      <c r="I22" s="317"/>
      <c r="J22" s="11" t="s">
        <v>117</v>
      </c>
      <c r="K22" s="279" t="s">
        <v>845</v>
      </c>
      <c r="L22" s="142"/>
      <c r="M22" s="37">
        <v>0.1</v>
      </c>
      <c r="N22" s="37">
        <v>0.2</v>
      </c>
      <c r="O22" s="325"/>
      <c r="P22" s="325"/>
      <c r="Q22" s="325"/>
      <c r="R22" s="325"/>
    </row>
    <row r="23" spans="1:20" ht="54">
      <c r="A23" s="279">
        <v>5</v>
      </c>
      <c r="B23" s="277" t="s">
        <v>273</v>
      </c>
      <c r="C23" s="51" t="s">
        <v>274</v>
      </c>
      <c r="D23" s="279" t="s">
        <v>268</v>
      </c>
      <c r="E23" s="14">
        <v>2.8</v>
      </c>
      <c r="F23" s="279">
        <v>2.48</v>
      </c>
      <c r="G23" s="279">
        <v>0.35</v>
      </c>
      <c r="H23" s="29">
        <f t="shared" ref="H23:I24" si="13">F23*H$7</f>
        <v>6.1201191999999995</v>
      </c>
      <c r="I23" s="29">
        <f t="shared" si="13"/>
        <v>1.0701599999999998</v>
      </c>
      <c r="J23" s="20" t="s">
        <v>269</v>
      </c>
      <c r="K23" s="279" t="s">
        <v>845</v>
      </c>
      <c r="L23" s="37"/>
      <c r="M23" s="279">
        <v>1.9</v>
      </c>
      <c r="N23" s="37">
        <v>0.95</v>
      </c>
      <c r="O23" s="275">
        <f>N23*M23*O$7</f>
        <v>2.1057851999999997</v>
      </c>
      <c r="P23" s="275">
        <f>H23+I23+O23</f>
        <v>9.2960643999999988</v>
      </c>
      <c r="Q23" s="275">
        <f>O23*E23</f>
        <v>5.8961985599999984</v>
      </c>
      <c r="R23" s="275">
        <f>P23*E23</f>
        <v>26.028980319999995</v>
      </c>
      <c r="T23" s="10"/>
    </row>
    <row r="24" spans="1:20" ht="36">
      <c r="A24" s="324">
        <v>6</v>
      </c>
      <c r="B24" s="328" t="s">
        <v>275</v>
      </c>
      <c r="C24" s="333" t="s">
        <v>276</v>
      </c>
      <c r="D24" s="324" t="s">
        <v>70</v>
      </c>
      <c r="E24" s="324">
        <v>28</v>
      </c>
      <c r="F24" s="324">
        <v>8.3000000000000004E-2</v>
      </c>
      <c r="G24" s="324"/>
      <c r="H24" s="317">
        <f t="shared" si="13"/>
        <v>0.20482657000000001</v>
      </c>
      <c r="I24" s="317"/>
      <c r="J24" s="11" t="s">
        <v>277</v>
      </c>
      <c r="K24" s="279" t="s">
        <v>70</v>
      </c>
      <c r="L24" s="142"/>
      <c r="M24" s="279">
        <v>1</v>
      </c>
      <c r="N24" s="37">
        <v>1.02</v>
      </c>
      <c r="O24" s="325">
        <f>((N24*M24)+(N25*M25))*O$7</f>
        <v>1.1983726080000001</v>
      </c>
      <c r="P24" s="325">
        <f t="shared" ref="P24" si="14">H24+I24+O24</f>
        <v>1.4031991780000002</v>
      </c>
      <c r="Q24" s="325">
        <f t="shared" ref="Q24" si="15">O24*E24</f>
        <v>33.554433024000005</v>
      </c>
      <c r="R24" s="325">
        <f t="shared" ref="R24" si="16">P24*E24</f>
        <v>39.289576984000007</v>
      </c>
    </row>
    <row r="25" spans="1:20" ht="18">
      <c r="A25" s="324"/>
      <c r="B25" s="328"/>
      <c r="C25" s="333"/>
      <c r="D25" s="324"/>
      <c r="E25" s="324"/>
      <c r="F25" s="324"/>
      <c r="G25" s="324"/>
      <c r="H25" s="317"/>
      <c r="I25" s="317"/>
      <c r="J25" s="11" t="s">
        <v>117</v>
      </c>
      <c r="K25" s="279" t="s">
        <v>845</v>
      </c>
      <c r="L25" s="142"/>
      <c r="M25" s="37">
        <v>3.5999999999999997E-2</v>
      </c>
      <c r="N25" s="37">
        <v>0.2</v>
      </c>
      <c r="O25" s="325"/>
      <c r="P25" s="325"/>
      <c r="Q25" s="325"/>
      <c r="R25" s="325"/>
    </row>
    <row r="26" spans="1:20" ht="36">
      <c r="A26" s="279">
        <v>7</v>
      </c>
      <c r="B26" s="278" t="s">
        <v>119</v>
      </c>
      <c r="C26" s="51" t="s">
        <v>278</v>
      </c>
      <c r="D26" s="279" t="s">
        <v>70</v>
      </c>
      <c r="E26" s="279">
        <v>6</v>
      </c>
      <c r="F26" s="279"/>
      <c r="G26" s="279"/>
      <c r="H26" s="275"/>
      <c r="I26" s="275"/>
      <c r="J26" s="11" t="s">
        <v>279</v>
      </c>
      <c r="K26" s="279" t="s">
        <v>70</v>
      </c>
      <c r="L26" s="142" t="s">
        <v>1052</v>
      </c>
      <c r="M26" s="279">
        <v>1</v>
      </c>
      <c r="N26" s="37">
        <v>65</v>
      </c>
      <c r="O26" s="275">
        <f>N26*M26*O$7</f>
        <v>75.831599999999995</v>
      </c>
      <c r="P26" s="275">
        <f>H26+I26+O26</f>
        <v>75.831599999999995</v>
      </c>
      <c r="Q26" s="275">
        <f>O26*E26</f>
        <v>454.9896</v>
      </c>
      <c r="R26" s="275">
        <f>P26*E26</f>
        <v>454.9896</v>
      </c>
    </row>
    <row r="27" spans="1:20" ht="36">
      <c r="A27" s="279">
        <v>8</v>
      </c>
      <c r="B27" s="278" t="s">
        <v>119</v>
      </c>
      <c r="C27" s="51" t="s">
        <v>190</v>
      </c>
      <c r="D27" s="279" t="s">
        <v>70</v>
      </c>
      <c r="E27" s="279">
        <v>4</v>
      </c>
      <c r="F27" s="279"/>
      <c r="G27" s="279"/>
      <c r="H27" s="275"/>
      <c r="I27" s="275"/>
      <c r="J27" s="11" t="s">
        <v>120</v>
      </c>
      <c r="K27" s="279" t="s">
        <v>70</v>
      </c>
      <c r="L27" s="142" t="s">
        <v>1052</v>
      </c>
      <c r="M27" s="279">
        <v>1</v>
      </c>
      <c r="N27" s="37">
        <v>25.83</v>
      </c>
      <c r="O27" s="275">
        <f>N27*M27*O$7</f>
        <v>30.134311199999996</v>
      </c>
      <c r="P27" s="275">
        <f>H27+I27+O27</f>
        <v>30.134311199999996</v>
      </c>
      <c r="Q27" s="275">
        <f>O27*E27</f>
        <v>120.53724479999998</v>
      </c>
      <c r="R27" s="275">
        <f>P27*E27</f>
        <v>120.53724479999998</v>
      </c>
    </row>
    <row r="28" spans="1:20" ht="18">
      <c r="A28" s="279"/>
      <c r="B28" s="13"/>
      <c r="C28" s="17" t="s">
        <v>280</v>
      </c>
      <c r="D28" s="279"/>
      <c r="E28" s="14"/>
      <c r="F28" s="279"/>
      <c r="G28" s="279"/>
      <c r="H28" s="275"/>
      <c r="I28" s="275"/>
      <c r="J28" s="11"/>
      <c r="K28" s="279"/>
      <c r="L28" s="40"/>
      <c r="M28" s="37"/>
      <c r="N28" s="37"/>
      <c r="O28" s="275"/>
      <c r="P28" s="275"/>
      <c r="Q28" s="275"/>
      <c r="R28" s="275"/>
    </row>
    <row r="29" spans="1:20" ht="18">
      <c r="A29" s="279">
        <v>1</v>
      </c>
      <c r="B29" s="13" t="s">
        <v>121</v>
      </c>
      <c r="C29" s="11" t="s">
        <v>416</v>
      </c>
      <c r="D29" s="279" t="s">
        <v>847</v>
      </c>
      <c r="E29" s="275">
        <v>13.03</v>
      </c>
      <c r="F29" s="279">
        <v>3.57</v>
      </c>
      <c r="G29" s="279">
        <v>0.99</v>
      </c>
      <c r="H29" s="29">
        <f t="shared" ref="H29:I34" si="17">F29*H$7</f>
        <v>8.8100103000000001</v>
      </c>
      <c r="I29" s="29">
        <f t="shared" si="17"/>
        <v>3.0270239999999999</v>
      </c>
      <c r="J29" s="11"/>
      <c r="K29" s="279"/>
      <c r="L29" s="37"/>
      <c r="M29" s="37"/>
      <c r="N29" s="37"/>
      <c r="O29" s="275"/>
      <c r="P29" s="275">
        <f t="shared" ref="P29:P34" si="18">H29+I29+O29</f>
        <v>11.837034299999999</v>
      </c>
      <c r="Q29" s="275"/>
      <c r="R29" s="275">
        <f t="shared" ref="R29:R34" si="19">P29*E29</f>
        <v>154.23655692899999</v>
      </c>
    </row>
    <row r="30" spans="1:20" ht="36">
      <c r="A30" s="279">
        <v>2</v>
      </c>
      <c r="B30" s="13" t="s">
        <v>282</v>
      </c>
      <c r="C30" s="11" t="s">
        <v>283</v>
      </c>
      <c r="D30" s="279" t="s">
        <v>845</v>
      </c>
      <c r="E30" s="279">
        <v>58.6</v>
      </c>
      <c r="F30" s="279">
        <v>1.67</v>
      </c>
      <c r="G30" s="279"/>
      <c r="H30" s="29">
        <f t="shared" si="17"/>
        <v>4.1212092999999994</v>
      </c>
      <c r="I30" s="29"/>
      <c r="J30" s="11" t="s">
        <v>168</v>
      </c>
      <c r="K30" s="279" t="s">
        <v>845</v>
      </c>
      <c r="L30" s="37" t="s">
        <v>1026</v>
      </c>
      <c r="M30" s="279">
        <v>1.25</v>
      </c>
      <c r="N30" s="37">
        <v>6</v>
      </c>
      <c r="O30" s="275">
        <f>N30*M30*O$7</f>
        <v>8.7497999999999987</v>
      </c>
      <c r="P30" s="275">
        <f>H30+I30+O30</f>
        <v>12.871009299999997</v>
      </c>
      <c r="Q30" s="275">
        <f>O30*E30</f>
        <v>512.73827999999992</v>
      </c>
      <c r="R30" s="275">
        <f>P30*E30</f>
        <v>754.24114497999983</v>
      </c>
    </row>
    <row r="31" spans="1:20" ht="36">
      <c r="A31" s="279">
        <v>3</v>
      </c>
      <c r="B31" s="13" t="s">
        <v>284</v>
      </c>
      <c r="C31" s="11" t="s">
        <v>286</v>
      </c>
      <c r="D31" s="279" t="s">
        <v>845</v>
      </c>
      <c r="E31" s="279">
        <v>86.04</v>
      </c>
      <c r="F31" s="279">
        <v>1.621</v>
      </c>
      <c r="G31" s="279"/>
      <c r="H31" s="29">
        <f t="shared" si="17"/>
        <v>4.0002875900000001</v>
      </c>
      <c r="I31" s="29"/>
      <c r="J31" s="11" t="s">
        <v>292</v>
      </c>
      <c r="K31" s="279" t="s">
        <v>845</v>
      </c>
      <c r="L31" s="37" t="s">
        <v>285</v>
      </c>
      <c r="M31" s="37">
        <v>1.1200000000000001</v>
      </c>
      <c r="N31" s="37">
        <v>5.84</v>
      </c>
      <c r="O31" s="275">
        <f>N31*M31*O$7</f>
        <v>7.6307589120000001</v>
      </c>
      <c r="P31" s="275">
        <f>H31+I31+O31</f>
        <v>11.631046502</v>
      </c>
      <c r="Q31" s="275">
        <f>O31*E31</f>
        <v>656.55049678848002</v>
      </c>
      <c r="R31" s="275">
        <f>P31*E31</f>
        <v>1000.7352410320801</v>
      </c>
    </row>
    <row r="32" spans="1:20" ht="36">
      <c r="A32" s="279">
        <v>4</v>
      </c>
      <c r="B32" s="13" t="s">
        <v>287</v>
      </c>
      <c r="C32" s="11" t="s">
        <v>288</v>
      </c>
      <c r="D32" s="279" t="s">
        <v>846</v>
      </c>
      <c r="E32" s="279">
        <v>395</v>
      </c>
      <c r="F32" s="279">
        <v>0.221</v>
      </c>
      <c r="G32" s="279"/>
      <c r="H32" s="29">
        <f t="shared" si="17"/>
        <v>0.54538158999999997</v>
      </c>
      <c r="I32" s="29"/>
      <c r="J32" s="11"/>
      <c r="K32" s="279"/>
      <c r="L32" s="37"/>
      <c r="M32" s="37"/>
      <c r="N32" s="37"/>
      <c r="O32" s="275"/>
      <c r="P32" s="275">
        <f>H32+I32+O32</f>
        <v>0.54538158999999997</v>
      </c>
      <c r="Q32" s="275"/>
      <c r="R32" s="275">
        <f>P32*E32</f>
        <v>215.42572804999998</v>
      </c>
    </row>
    <row r="33" spans="1:18" ht="36">
      <c r="A33" s="279">
        <v>5</v>
      </c>
      <c r="B33" s="13" t="s">
        <v>289</v>
      </c>
      <c r="C33" s="11" t="s">
        <v>293</v>
      </c>
      <c r="D33" s="279" t="s">
        <v>847</v>
      </c>
      <c r="E33" s="279">
        <v>7.17</v>
      </c>
      <c r="F33" s="279">
        <v>0.96</v>
      </c>
      <c r="G33" s="279">
        <v>17.899999999999999</v>
      </c>
      <c r="H33" s="29">
        <f t="shared" si="17"/>
        <v>2.3690783999999998</v>
      </c>
      <c r="I33" s="29">
        <f t="shared" si="17"/>
        <v>54.731039999999993</v>
      </c>
      <c r="J33" s="11" t="s">
        <v>290</v>
      </c>
      <c r="K33" s="279" t="s">
        <v>845</v>
      </c>
      <c r="L33" s="37"/>
      <c r="M33" s="279">
        <v>1.7</v>
      </c>
      <c r="N33" s="37">
        <v>18.260000000000002</v>
      </c>
      <c r="O33" s="275">
        <f>N33*M33*O$7</f>
        <v>36.214838880000002</v>
      </c>
      <c r="P33" s="275">
        <f>H33+I33+O33</f>
        <v>93.314957279999987</v>
      </c>
      <c r="Q33" s="275">
        <f>O33*E33</f>
        <v>259.66039476960003</v>
      </c>
      <c r="R33" s="275">
        <f>P33*E33</f>
        <v>669.06824369759988</v>
      </c>
    </row>
    <row r="34" spans="1:18" ht="54">
      <c r="A34" s="324">
        <v>6</v>
      </c>
      <c r="B34" s="328" t="s">
        <v>291</v>
      </c>
      <c r="C34" s="327" t="s">
        <v>419</v>
      </c>
      <c r="D34" s="324" t="s">
        <v>847</v>
      </c>
      <c r="E34" s="325">
        <v>7.17</v>
      </c>
      <c r="F34" s="324">
        <v>21.2</v>
      </c>
      <c r="G34" s="324">
        <v>12.9</v>
      </c>
      <c r="H34" s="317">
        <f t="shared" si="17"/>
        <v>52.317147999999996</v>
      </c>
      <c r="I34" s="317">
        <f t="shared" si="17"/>
        <v>39.443039999999996</v>
      </c>
      <c r="J34" s="11" t="s">
        <v>445</v>
      </c>
      <c r="K34" s="279" t="s">
        <v>846</v>
      </c>
      <c r="L34" s="39" t="s">
        <v>1037</v>
      </c>
      <c r="M34" s="37">
        <v>100</v>
      </c>
      <c r="N34" s="37">
        <v>4.58</v>
      </c>
      <c r="O34" s="330">
        <f>((N34*M34)+(N35*M35)+(N36*M36))*O$7</f>
        <v>542.42926799999998</v>
      </c>
      <c r="P34" s="325">
        <f t="shared" si="18"/>
        <v>634.18945599999995</v>
      </c>
      <c r="Q34" s="325">
        <f t="shared" ref="Q34" si="20">O34*E34</f>
        <v>3889.2178515599999</v>
      </c>
      <c r="R34" s="325">
        <f t="shared" si="19"/>
        <v>4547.1383995199994</v>
      </c>
    </row>
    <row r="35" spans="1:18" ht="18">
      <c r="A35" s="324"/>
      <c r="B35" s="328"/>
      <c r="C35" s="327"/>
      <c r="D35" s="324"/>
      <c r="E35" s="325"/>
      <c r="F35" s="324"/>
      <c r="G35" s="324"/>
      <c r="H35" s="317"/>
      <c r="I35" s="317"/>
      <c r="J35" s="11" t="s">
        <v>292</v>
      </c>
      <c r="K35" s="279" t="s">
        <v>845</v>
      </c>
      <c r="L35" s="37" t="s">
        <v>1027</v>
      </c>
      <c r="M35" s="279">
        <v>0.05</v>
      </c>
      <c r="N35" s="37">
        <v>4</v>
      </c>
      <c r="O35" s="330"/>
      <c r="P35" s="325"/>
      <c r="Q35" s="325"/>
      <c r="R35" s="325"/>
    </row>
    <row r="36" spans="1:18" ht="18">
      <c r="A36" s="324"/>
      <c r="B36" s="328"/>
      <c r="C36" s="327"/>
      <c r="D36" s="324"/>
      <c r="E36" s="325"/>
      <c r="F36" s="324"/>
      <c r="G36" s="324"/>
      <c r="H36" s="317"/>
      <c r="I36" s="317"/>
      <c r="J36" s="11" t="s">
        <v>420</v>
      </c>
      <c r="K36" s="279" t="s">
        <v>72</v>
      </c>
      <c r="L36" s="37" t="s">
        <v>1064</v>
      </c>
      <c r="M36" s="279">
        <v>0.15</v>
      </c>
      <c r="N36" s="37">
        <v>45</v>
      </c>
      <c r="O36" s="330"/>
      <c r="P36" s="325"/>
      <c r="Q36" s="325"/>
      <c r="R36" s="325"/>
    </row>
    <row r="37" spans="1:18" ht="18">
      <c r="A37" s="324">
        <v>7</v>
      </c>
      <c r="B37" s="328" t="s">
        <v>219</v>
      </c>
      <c r="C37" s="327" t="s">
        <v>885</v>
      </c>
      <c r="D37" s="324" t="s">
        <v>845</v>
      </c>
      <c r="E37" s="324">
        <v>19.100000000000001</v>
      </c>
      <c r="F37" s="324">
        <v>0.52</v>
      </c>
      <c r="G37" s="324">
        <v>0.34</v>
      </c>
      <c r="H37" s="317">
        <f t="shared" ref="H37:I37" si="21">F37*H$7</f>
        <v>1.2832508</v>
      </c>
      <c r="I37" s="317">
        <f t="shared" si="21"/>
        <v>1.0395840000000001</v>
      </c>
      <c r="J37" s="11" t="s">
        <v>865</v>
      </c>
      <c r="K37" s="279" t="s">
        <v>845</v>
      </c>
      <c r="L37" s="37" t="s">
        <v>114</v>
      </c>
      <c r="M37" s="279">
        <v>1.02</v>
      </c>
      <c r="N37" s="37">
        <v>29.93</v>
      </c>
      <c r="O37" s="330">
        <f>((N37*M37)/1.02+(N38*M38)+(N39*M39))*O$7</f>
        <v>35.342075496</v>
      </c>
      <c r="P37" s="325">
        <f t="shared" ref="P37" si="22">H37+I37+O37</f>
        <v>37.664910296000002</v>
      </c>
      <c r="Q37" s="325">
        <f t="shared" ref="Q37" si="23">O37*E37</f>
        <v>675.03364197360008</v>
      </c>
      <c r="R37" s="325">
        <f t="shared" ref="R37" si="24">P37*E37</f>
        <v>719.39978665360013</v>
      </c>
    </row>
    <row r="38" spans="1:18" ht="20.25" customHeight="1">
      <c r="A38" s="324"/>
      <c r="B38" s="328"/>
      <c r="C38" s="327"/>
      <c r="D38" s="324"/>
      <c r="E38" s="324"/>
      <c r="F38" s="324"/>
      <c r="G38" s="324"/>
      <c r="H38" s="317"/>
      <c r="I38" s="317"/>
      <c r="J38" s="11" t="s">
        <v>79</v>
      </c>
      <c r="K38" s="279" t="s">
        <v>846</v>
      </c>
      <c r="L38" s="37"/>
      <c r="M38" s="279">
        <v>7.5399999999999995E-2</v>
      </c>
      <c r="N38" s="37">
        <v>3.5</v>
      </c>
      <c r="O38" s="330"/>
      <c r="P38" s="325"/>
      <c r="Q38" s="325"/>
      <c r="R38" s="325"/>
    </row>
    <row r="39" spans="1:18" ht="18">
      <c r="A39" s="324"/>
      <c r="B39" s="328"/>
      <c r="C39" s="327"/>
      <c r="D39" s="324"/>
      <c r="E39" s="324"/>
      <c r="F39" s="324"/>
      <c r="G39" s="324"/>
      <c r="H39" s="317"/>
      <c r="I39" s="317"/>
      <c r="J39" s="20" t="s">
        <v>80</v>
      </c>
      <c r="K39" s="279" t="s">
        <v>845</v>
      </c>
      <c r="L39" s="40" t="s">
        <v>978</v>
      </c>
      <c r="M39" s="279">
        <v>8.0000000000000004E-4</v>
      </c>
      <c r="N39" s="37">
        <v>125</v>
      </c>
      <c r="O39" s="330"/>
      <c r="P39" s="325"/>
      <c r="Q39" s="325"/>
      <c r="R39" s="325"/>
    </row>
    <row r="40" spans="1:18" ht="36.75" customHeight="1">
      <c r="A40" s="279">
        <v>8</v>
      </c>
      <c r="B40" s="13" t="s">
        <v>71</v>
      </c>
      <c r="C40" s="11" t="s">
        <v>870</v>
      </c>
      <c r="D40" s="279" t="s">
        <v>846</v>
      </c>
      <c r="E40" s="16">
        <v>191</v>
      </c>
      <c r="F40" s="279"/>
      <c r="G40" s="279"/>
      <c r="H40" s="275"/>
      <c r="I40" s="275"/>
      <c r="J40" s="11" t="s">
        <v>321</v>
      </c>
      <c r="K40" s="279" t="s">
        <v>846</v>
      </c>
      <c r="L40" s="40" t="s">
        <v>1065</v>
      </c>
      <c r="M40" s="37">
        <v>1</v>
      </c>
      <c r="N40" s="37">
        <v>0.42</v>
      </c>
      <c r="O40" s="275">
        <f>N40*M40*O$7</f>
        <v>0.48998879999999995</v>
      </c>
      <c r="P40" s="275">
        <f>H40+I40+O40</f>
        <v>0.48998879999999995</v>
      </c>
      <c r="Q40" s="275">
        <f>O40*E40</f>
        <v>93.587860799999987</v>
      </c>
      <c r="R40" s="275">
        <f>P40*E40</f>
        <v>93.587860799999987</v>
      </c>
    </row>
    <row r="41" spans="1:18" ht="36">
      <c r="A41" s="279">
        <v>9</v>
      </c>
      <c r="B41" s="278" t="s">
        <v>139</v>
      </c>
      <c r="C41" s="11" t="s">
        <v>294</v>
      </c>
      <c r="D41" s="279" t="s">
        <v>847</v>
      </c>
      <c r="E41" s="275">
        <v>1.91</v>
      </c>
      <c r="F41" s="279">
        <v>10.199999999999999</v>
      </c>
      <c r="G41" s="279">
        <v>1.41</v>
      </c>
      <c r="H41" s="29">
        <f t="shared" ref="H41:I42" si="25">F41*H$7</f>
        <v>25.171457999999998</v>
      </c>
      <c r="I41" s="29">
        <f t="shared" si="25"/>
        <v>4.3112159999999999</v>
      </c>
      <c r="J41" s="11" t="s">
        <v>115</v>
      </c>
      <c r="K41" s="279" t="s">
        <v>845</v>
      </c>
      <c r="L41" s="38" t="s">
        <v>116</v>
      </c>
      <c r="M41" s="279">
        <v>3.06</v>
      </c>
      <c r="N41" s="37">
        <v>26</v>
      </c>
      <c r="O41" s="275">
        <f>N41*M41*O$7</f>
        <v>92.817878399999998</v>
      </c>
      <c r="P41" s="275">
        <f>H41+I41+O41</f>
        <v>122.30055239999999</v>
      </c>
      <c r="Q41" s="275">
        <f>O41*E41</f>
        <v>177.28214774399999</v>
      </c>
      <c r="R41" s="275">
        <f>P41*E41</f>
        <v>233.59405508399996</v>
      </c>
    </row>
    <row r="42" spans="1:18" ht="72">
      <c r="A42" s="279">
        <v>10</v>
      </c>
      <c r="B42" s="13" t="s">
        <v>295</v>
      </c>
      <c r="C42" s="11" t="s">
        <v>297</v>
      </c>
      <c r="D42" s="279" t="s">
        <v>846</v>
      </c>
      <c r="E42" s="16">
        <v>191</v>
      </c>
      <c r="F42" s="279">
        <v>0.436</v>
      </c>
      <c r="G42" s="279">
        <v>7.4999999999999997E-3</v>
      </c>
      <c r="H42" s="29">
        <f t="shared" si="25"/>
        <v>1.0759564399999999</v>
      </c>
      <c r="I42" s="29">
        <f t="shared" si="25"/>
        <v>2.2931999999999998E-2</v>
      </c>
      <c r="J42" s="11" t="s">
        <v>296</v>
      </c>
      <c r="K42" s="279" t="s">
        <v>846</v>
      </c>
      <c r="L42" s="37"/>
      <c r="M42" s="37">
        <v>1.02</v>
      </c>
      <c r="N42" s="37">
        <v>25.1</v>
      </c>
      <c r="O42" s="275">
        <f>N42*M42*O$7</f>
        <v>29.868317279999999</v>
      </c>
      <c r="P42" s="275">
        <f t="shared" ref="P42" si="26">H42+I42+O42</f>
        <v>30.967205719999999</v>
      </c>
      <c r="Q42" s="275">
        <f t="shared" ref="Q42" si="27">O42*E42</f>
        <v>5704.8486004799997</v>
      </c>
      <c r="R42" s="275">
        <f t="shared" ref="R42" si="28">P42*E42</f>
        <v>5914.7362925199996</v>
      </c>
    </row>
    <row r="43" spans="1:18" ht="18">
      <c r="A43" s="279"/>
      <c r="B43" s="13"/>
      <c r="C43" s="17" t="s">
        <v>382</v>
      </c>
      <c r="D43" s="279"/>
      <c r="E43" s="279"/>
      <c r="F43" s="279"/>
      <c r="G43" s="279"/>
      <c r="H43" s="275"/>
      <c r="I43" s="275"/>
      <c r="J43" s="11"/>
      <c r="K43" s="279"/>
      <c r="L43" s="38"/>
      <c r="M43" s="37"/>
      <c r="N43" s="37"/>
      <c r="O43" s="275"/>
      <c r="P43" s="275"/>
      <c r="Q43" s="275"/>
      <c r="R43" s="275"/>
    </row>
    <row r="44" spans="1:18" ht="36">
      <c r="A44" s="279">
        <v>1</v>
      </c>
      <c r="B44" s="279" t="s">
        <v>113</v>
      </c>
      <c r="C44" s="11" t="s">
        <v>360</v>
      </c>
      <c r="D44" s="279" t="s">
        <v>845</v>
      </c>
      <c r="E44" s="279">
        <f>1.5</f>
        <v>1.5</v>
      </c>
      <c r="F44" s="279">
        <v>1.1000000000000001</v>
      </c>
      <c r="G44" s="279"/>
      <c r="H44" s="29">
        <f t="shared" ref="H44:I48" si="29">F44*H$7</f>
        <v>2.714569</v>
      </c>
      <c r="I44" s="29"/>
      <c r="J44" s="11"/>
      <c r="K44" s="279"/>
      <c r="L44" s="37"/>
      <c r="M44" s="37"/>
      <c r="N44" s="37"/>
      <c r="O44" s="275"/>
      <c r="P44" s="275">
        <f>H44+I44+O44</f>
        <v>2.714569</v>
      </c>
      <c r="Q44" s="275"/>
      <c r="R44" s="275">
        <f>P44*E44</f>
        <v>4.0718534999999996</v>
      </c>
    </row>
    <row r="45" spans="1:18" ht="18">
      <c r="A45" s="279">
        <v>2</v>
      </c>
      <c r="B45" s="279" t="s">
        <v>77</v>
      </c>
      <c r="C45" s="11" t="s">
        <v>78</v>
      </c>
      <c r="D45" s="279" t="s">
        <v>845</v>
      </c>
      <c r="E45" s="279">
        <f>0.17</f>
        <v>0.17</v>
      </c>
      <c r="F45" s="279">
        <v>0.56200000000000006</v>
      </c>
      <c r="G45" s="279"/>
      <c r="H45" s="29">
        <f t="shared" si="29"/>
        <v>1.3868979800000001</v>
      </c>
      <c r="I45" s="29"/>
      <c r="J45" s="11"/>
      <c r="K45" s="279"/>
      <c r="L45" s="37"/>
      <c r="M45" s="37"/>
      <c r="N45" s="37"/>
      <c r="O45" s="275"/>
      <c r="P45" s="275">
        <f>H45+I45+O45</f>
        <v>1.3868979800000001</v>
      </c>
      <c r="Q45" s="275"/>
      <c r="R45" s="275">
        <f>P45*E45</f>
        <v>0.23577265660000002</v>
      </c>
    </row>
    <row r="46" spans="1:18" ht="36">
      <c r="A46" s="279">
        <v>3</v>
      </c>
      <c r="B46" s="13" t="s">
        <v>121</v>
      </c>
      <c r="C46" s="11" t="s">
        <v>281</v>
      </c>
      <c r="D46" s="279" t="s">
        <v>847</v>
      </c>
      <c r="E46" s="12">
        <f>0.0216</f>
        <v>2.1600000000000001E-2</v>
      </c>
      <c r="F46" s="279">
        <v>3.57</v>
      </c>
      <c r="G46" s="279">
        <v>0.99</v>
      </c>
      <c r="H46" s="29">
        <f t="shared" si="29"/>
        <v>8.8100103000000001</v>
      </c>
      <c r="I46" s="29">
        <f t="shared" si="29"/>
        <v>3.0270239999999999</v>
      </c>
      <c r="J46" s="11" t="s">
        <v>130</v>
      </c>
      <c r="K46" s="279" t="s">
        <v>845</v>
      </c>
      <c r="L46" s="37" t="s">
        <v>131</v>
      </c>
      <c r="M46" s="37">
        <v>4.08</v>
      </c>
      <c r="N46" s="37">
        <v>4</v>
      </c>
      <c r="O46" s="275">
        <f>N46*M46*O$7</f>
        <v>19.039564799999997</v>
      </c>
      <c r="P46" s="275">
        <f>H46+I46+O46</f>
        <v>30.876599099999996</v>
      </c>
      <c r="Q46" s="275">
        <f>O46*E46</f>
        <v>0.41125459967999994</v>
      </c>
      <c r="R46" s="275">
        <f>P46*E46</f>
        <v>0.66693454056000001</v>
      </c>
    </row>
    <row r="47" spans="1:18" ht="18">
      <c r="A47" s="279">
        <v>4</v>
      </c>
      <c r="B47" s="279" t="s">
        <v>77</v>
      </c>
      <c r="C47" s="11" t="s">
        <v>236</v>
      </c>
      <c r="D47" s="279" t="s">
        <v>845</v>
      </c>
      <c r="E47" s="279">
        <f>1.3</f>
        <v>1.3</v>
      </c>
      <c r="F47" s="279">
        <v>0.56200000000000006</v>
      </c>
      <c r="G47" s="279"/>
      <c r="H47" s="29">
        <f t="shared" si="29"/>
        <v>1.3868979800000001</v>
      </c>
      <c r="I47" s="29"/>
      <c r="J47" s="11"/>
      <c r="K47" s="279"/>
      <c r="L47" s="37"/>
      <c r="M47" s="37"/>
      <c r="N47" s="37"/>
      <c r="O47" s="275"/>
      <c r="P47" s="275">
        <f>H47+I47+O47</f>
        <v>1.3868979800000001</v>
      </c>
      <c r="Q47" s="275"/>
      <c r="R47" s="275">
        <f>P47*E47</f>
        <v>1.8029673740000001</v>
      </c>
    </row>
    <row r="48" spans="1:18" ht="18">
      <c r="A48" s="324">
        <v>5</v>
      </c>
      <c r="B48" s="328" t="s">
        <v>331</v>
      </c>
      <c r="C48" s="327" t="s">
        <v>884</v>
      </c>
      <c r="D48" s="324" t="s">
        <v>845</v>
      </c>
      <c r="E48" s="324">
        <f>1.3</f>
        <v>1.3</v>
      </c>
      <c r="F48" s="324">
        <v>1.55</v>
      </c>
      <c r="G48" s="324">
        <v>0.76</v>
      </c>
      <c r="H48" s="317">
        <f t="shared" si="29"/>
        <v>3.8250744999999999</v>
      </c>
      <c r="I48" s="317">
        <f t="shared" si="29"/>
        <v>2.3237760000000001</v>
      </c>
      <c r="J48" s="11" t="s">
        <v>854</v>
      </c>
      <c r="K48" s="279" t="s">
        <v>845</v>
      </c>
      <c r="L48" s="37" t="s">
        <v>132</v>
      </c>
      <c r="M48" s="279">
        <v>1.02</v>
      </c>
      <c r="N48" s="37">
        <v>22.5</v>
      </c>
      <c r="O48" s="330">
        <f>((N48*M48)/1.02+(N49*M49)+(N50*M50))*O$7</f>
        <v>30.096978719999999</v>
      </c>
      <c r="P48" s="325">
        <f t="shared" ref="P48" si="30">H48+I48+O48</f>
        <v>36.245829219999997</v>
      </c>
      <c r="Q48" s="325">
        <f t="shared" ref="Q48" si="31">O48*E48</f>
        <v>39.126072336</v>
      </c>
      <c r="R48" s="325">
        <f t="shared" ref="R48" si="32">P48*E48</f>
        <v>47.119577985999996</v>
      </c>
    </row>
    <row r="49" spans="1:18" ht="18">
      <c r="A49" s="324"/>
      <c r="B49" s="328"/>
      <c r="C49" s="327"/>
      <c r="D49" s="324"/>
      <c r="E49" s="324"/>
      <c r="F49" s="324"/>
      <c r="G49" s="324"/>
      <c r="H49" s="317"/>
      <c r="I49" s="317"/>
      <c r="J49" s="11" t="s">
        <v>79</v>
      </c>
      <c r="K49" s="279" t="s">
        <v>846</v>
      </c>
      <c r="L49" s="37"/>
      <c r="M49" s="279">
        <v>0.80300000000000005</v>
      </c>
      <c r="N49" s="37">
        <v>3.5</v>
      </c>
      <c r="O49" s="330"/>
      <c r="P49" s="325"/>
      <c r="Q49" s="325"/>
      <c r="R49" s="325"/>
    </row>
    <row r="50" spans="1:18" ht="18">
      <c r="A50" s="324"/>
      <c r="B50" s="328"/>
      <c r="C50" s="327"/>
      <c r="D50" s="324"/>
      <c r="E50" s="324"/>
      <c r="F50" s="324"/>
      <c r="G50" s="324"/>
      <c r="H50" s="317"/>
      <c r="I50" s="317"/>
      <c r="J50" s="11" t="s">
        <v>80</v>
      </c>
      <c r="K50" s="279" t="s">
        <v>845</v>
      </c>
      <c r="L50" s="40" t="s">
        <v>978</v>
      </c>
      <c r="M50" s="279">
        <v>3.8999999999999998E-3</v>
      </c>
      <c r="N50" s="37">
        <v>125</v>
      </c>
      <c r="O50" s="330"/>
      <c r="P50" s="325"/>
      <c r="Q50" s="325"/>
      <c r="R50" s="325"/>
    </row>
    <row r="51" spans="1:18" ht="36">
      <c r="A51" s="324">
        <v>6</v>
      </c>
      <c r="B51" s="323" t="s">
        <v>332</v>
      </c>
      <c r="C51" s="327" t="s">
        <v>333</v>
      </c>
      <c r="D51" s="324" t="s">
        <v>939</v>
      </c>
      <c r="E51" s="331">
        <f>0.57416</f>
        <v>0.57416</v>
      </c>
      <c r="F51" s="324">
        <v>10.3</v>
      </c>
      <c r="G51" s="324">
        <v>10.8</v>
      </c>
      <c r="H51" s="317">
        <f t="shared" ref="H51:I51" si="33">F51*H$7</f>
        <v>25.418237000000001</v>
      </c>
      <c r="I51" s="317">
        <f t="shared" si="33"/>
        <v>33.022080000000003</v>
      </c>
      <c r="J51" s="11" t="s">
        <v>133</v>
      </c>
      <c r="K51" s="279" t="s">
        <v>124</v>
      </c>
      <c r="L51" s="37" t="s">
        <v>1020</v>
      </c>
      <c r="M51" s="279">
        <v>1</v>
      </c>
      <c r="N51" s="37">
        <v>0.33300000000000002</v>
      </c>
      <c r="O51" s="330">
        <f>((N51*M51)+(N52*M52)+(N53*M53))*O$7</f>
        <v>5.9766967199999996</v>
      </c>
      <c r="P51" s="325">
        <f t="shared" ref="P51" si="34">H51+I51+O51</f>
        <v>64.41701372</v>
      </c>
      <c r="Q51" s="325">
        <f t="shared" ref="Q51" si="35">O51*E51</f>
        <v>3.4315801887551998</v>
      </c>
      <c r="R51" s="325">
        <f t="shared" ref="R51" si="36">P51*E51</f>
        <v>36.985672597475201</v>
      </c>
    </row>
    <row r="52" spans="1:18" ht="18">
      <c r="A52" s="324"/>
      <c r="B52" s="323"/>
      <c r="C52" s="327"/>
      <c r="D52" s="324"/>
      <c r="E52" s="331"/>
      <c r="F52" s="324"/>
      <c r="G52" s="324"/>
      <c r="H52" s="317"/>
      <c r="I52" s="317"/>
      <c r="J52" s="11" t="s">
        <v>134</v>
      </c>
      <c r="K52" s="279" t="s">
        <v>124</v>
      </c>
      <c r="L52" s="40" t="s">
        <v>1019</v>
      </c>
      <c r="M52" s="279">
        <v>2</v>
      </c>
      <c r="N52" s="37">
        <v>1</v>
      </c>
      <c r="O52" s="330"/>
      <c r="P52" s="325"/>
      <c r="Q52" s="325"/>
      <c r="R52" s="325"/>
    </row>
    <row r="53" spans="1:18" ht="18">
      <c r="A53" s="324"/>
      <c r="B53" s="323"/>
      <c r="C53" s="327"/>
      <c r="D53" s="324"/>
      <c r="E53" s="331"/>
      <c r="F53" s="324"/>
      <c r="G53" s="324"/>
      <c r="H53" s="317"/>
      <c r="I53" s="317"/>
      <c r="J53" s="11" t="s">
        <v>135</v>
      </c>
      <c r="K53" s="279" t="s">
        <v>124</v>
      </c>
      <c r="L53" s="37" t="s">
        <v>1018</v>
      </c>
      <c r="M53" s="279">
        <v>3</v>
      </c>
      <c r="N53" s="37">
        <v>0.93</v>
      </c>
      <c r="O53" s="330"/>
      <c r="P53" s="325"/>
      <c r="Q53" s="325"/>
      <c r="R53" s="325"/>
    </row>
    <row r="54" spans="1:18" ht="36">
      <c r="A54" s="279">
        <v>7</v>
      </c>
      <c r="B54" s="13" t="s">
        <v>71</v>
      </c>
      <c r="C54" s="11" t="s">
        <v>334</v>
      </c>
      <c r="D54" s="279" t="s">
        <v>248</v>
      </c>
      <c r="E54" s="14">
        <f>22.8</f>
        <v>22.8</v>
      </c>
      <c r="F54" s="279"/>
      <c r="G54" s="279"/>
      <c r="H54" s="275"/>
      <c r="I54" s="275"/>
      <c r="J54" s="11" t="s">
        <v>335</v>
      </c>
      <c r="K54" s="279" t="s">
        <v>248</v>
      </c>
      <c r="L54" s="40" t="s">
        <v>1066</v>
      </c>
      <c r="M54" s="279">
        <v>1</v>
      </c>
      <c r="N54" s="37">
        <v>3.05</v>
      </c>
      <c r="O54" s="275">
        <f>N54*M54*O$7</f>
        <v>3.5582519999999995</v>
      </c>
      <c r="P54" s="275">
        <f>H54+I54+O54</f>
        <v>3.5582519999999995</v>
      </c>
      <c r="Q54" s="275">
        <f>O54*E54</f>
        <v>81.128145599999996</v>
      </c>
      <c r="R54" s="275">
        <f>P54*E54</f>
        <v>81.128145599999996</v>
      </c>
    </row>
    <row r="55" spans="1:18" ht="36">
      <c r="A55" s="279">
        <v>8</v>
      </c>
      <c r="B55" s="13" t="s">
        <v>71</v>
      </c>
      <c r="C55" s="11" t="s">
        <v>336</v>
      </c>
      <c r="D55" s="279" t="s">
        <v>248</v>
      </c>
      <c r="E55" s="14">
        <f>10.2</f>
        <v>10.199999999999999</v>
      </c>
      <c r="F55" s="279"/>
      <c r="G55" s="279"/>
      <c r="H55" s="275"/>
      <c r="I55" s="275"/>
      <c r="J55" s="11" t="s">
        <v>337</v>
      </c>
      <c r="K55" s="279" t="s">
        <v>248</v>
      </c>
      <c r="L55" s="40"/>
      <c r="M55" s="279">
        <v>1</v>
      </c>
      <c r="N55" s="37">
        <v>2.95</v>
      </c>
      <c r="O55" s="275">
        <f>N55*M55*O$7</f>
        <v>3.4415879999999999</v>
      </c>
      <c r="P55" s="275">
        <f>H55+I55+O55</f>
        <v>3.4415879999999999</v>
      </c>
      <c r="Q55" s="275">
        <f>O55*E55</f>
        <v>35.104197599999999</v>
      </c>
      <c r="R55" s="275">
        <f>P55*E55</f>
        <v>35.104197599999999</v>
      </c>
    </row>
    <row r="56" spans="1:18" ht="36">
      <c r="A56" s="279">
        <v>9</v>
      </c>
      <c r="B56" s="13" t="s">
        <v>71</v>
      </c>
      <c r="C56" s="11" t="s">
        <v>338</v>
      </c>
      <c r="D56" s="279" t="s">
        <v>248</v>
      </c>
      <c r="E56" s="14">
        <f>9.6</f>
        <v>9.6</v>
      </c>
      <c r="F56" s="279"/>
      <c r="G56" s="279"/>
      <c r="H56" s="275"/>
      <c r="I56" s="275"/>
      <c r="J56" s="11" t="s">
        <v>339</v>
      </c>
      <c r="K56" s="279" t="s">
        <v>248</v>
      </c>
      <c r="L56" s="40"/>
      <c r="M56" s="279">
        <v>1</v>
      </c>
      <c r="N56" s="37">
        <v>2.83</v>
      </c>
      <c r="O56" s="275">
        <f>N56*M56*O$7</f>
        <v>3.3015911999999998</v>
      </c>
      <c r="P56" s="275">
        <f>H56+I56+O56</f>
        <v>3.3015911999999998</v>
      </c>
      <c r="Q56" s="275">
        <f>O56*E56</f>
        <v>31.695275519999996</v>
      </c>
      <c r="R56" s="275">
        <f>P56*E56</f>
        <v>31.695275519999996</v>
      </c>
    </row>
    <row r="57" spans="1:18" ht="36">
      <c r="A57" s="279">
        <v>10</v>
      </c>
      <c r="B57" s="13" t="s">
        <v>71</v>
      </c>
      <c r="C57" s="11" t="s">
        <v>340</v>
      </c>
      <c r="D57" s="279" t="s">
        <v>248</v>
      </c>
      <c r="E57" s="14">
        <f>57.6</f>
        <v>57.6</v>
      </c>
      <c r="F57" s="279"/>
      <c r="G57" s="279"/>
      <c r="H57" s="275"/>
      <c r="I57" s="275"/>
      <c r="J57" s="11" t="s">
        <v>341</v>
      </c>
      <c r="K57" s="279" t="s">
        <v>248</v>
      </c>
      <c r="L57" s="40" t="s">
        <v>1067</v>
      </c>
      <c r="M57" s="279">
        <v>1</v>
      </c>
      <c r="N57" s="37">
        <v>0.5</v>
      </c>
      <c r="O57" s="275">
        <f>N57*M57*O$7</f>
        <v>0.58331999999999995</v>
      </c>
      <c r="P57" s="275">
        <f>H57+I57+O57</f>
        <v>0.58331999999999995</v>
      </c>
      <c r="Q57" s="275">
        <f>O57*E57</f>
        <v>33.599232000000001</v>
      </c>
      <c r="R57" s="275">
        <f>P57*E57</f>
        <v>33.599232000000001</v>
      </c>
    </row>
    <row r="58" spans="1:18" ht="72">
      <c r="A58" s="324">
        <v>11</v>
      </c>
      <c r="B58" s="328" t="s">
        <v>342</v>
      </c>
      <c r="C58" s="327" t="s">
        <v>343</v>
      </c>
      <c r="D58" s="324" t="s">
        <v>847</v>
      </c>
      <c r="E58" s="325">
        <f>0.16</f>
        <v>0.16</v>
      </c>
      <c r="F58" s="324">
        <v>18.100000000000001</v>
      </c>
      <c r="G58" s="324">
        <v>15.3</v>
      </c>
      <c r="H58" s="317">
        <f t="shared" ref="H58:I58" si="37">F58*H$7</f>
        <v>44.666999000000004</v>
      </c>
      <c r="I58" s="317">
        <f t="shared" si="37"/>
        <v>46.781280000000002</v>
      </c>
      <c r="J58" s="49" t="s">
        <v>344</v>
      </c>
      <c r="K58" s="279" t="s">
        <v>846</v>
      </c>
      <c r="L58" s="37" t="s">
        <v>1091</v>
      </c>
      <c r="M58" s="37">
        <v>101.5</v>
      </c>
      <c r="N58" s="37">
        <v>2.1800000000000002</v>
      </c>
      <c r="O58" s="330">
        <f>((N58*M58)+(N59*M59)+(N60*M60))*O$7</f>
        <v>262.41816839999996</v>
      </c>
      <c r="P58" s="325">
        <f t="shared" ref="P58" si="38">H58+I58+O58</f>
        <v>353.86644739999997</v>
      </c>
      <c r="Q58" s="325">
        <f t="shared" ref="Q58" si="39">O58*E58</f>
        <v>41.98690694399999</v>
      </c>
      <c r="R58" s="325">
        <f t="shared" ref="R58" si="40">P58*E58</f>
        <v>56.618631583999999</v>
      </c>
    </row>
    <row r="59" spans="1:18" ht="18">
      <c r="A59" s="324"/>
      <c r="B59" s="328"/>
      <c r="C59" s="327"/>
      <c r="D59" s="324"/>
      <c r="E59" s="325"/>
      <c r="F59" s="324"/>
      <c r="G59" s="324"/>
      <c r="H59" s="317"/>
      <c r="I59" s="317"/>
      <c r="J59" s="20" t="s">
        <v>345</v>
      </c>
      <c r="K59" s="279" t="s">
        <v>124</v>
      </c>
      <c r="L59" s="37" t="s">
        <v>1020</v>
      </c>
      <c r="M59" s="37">
        <v>5</v>
      </c>
      <c r="N59" s="37">
        <v>0.33300000000000002</v>
      </c>
      <c r="O59" s="330"/>
      <c r="P59" s="325"/>
      <c r="Q59" s="325"/>
      <c r="R59" s="325"/>
    </row>
    <row r="60" spans="1:18" ht="18">
      <c r="A60" s="324"/>
      <c r="B60" s="328"/>
      <c r="C60" s="327"/>
      <c r="D60" s="324"/>
      <c r="E60" s="325"/>
      <c r="F60" s="324"/>
      <c r="G60" s="324"/>
      <c r="H60" s="317"/>
      <c r="I60" s="317"/>
      <c r="J60" s="20" t="s">
        <v>346</v>
      </c>
      <c r="K60" s="279" t="s">
        <v>124</v>
      </c>
      <c r="L60" s="40" t="s">
        <v>1019</v>
      </c>
      <c r="M60" s="37">
        <v>2</v>
      </c>
      <c r="N60" s="37">
        <v>1</v>
      </c>
      <c r="O60" s="330"/>
      <c r="P60" s="325"/>
      <c r="Q60" s="325"/>
      <c r="R60" s="325"/>
    </row>
    <row r="61" spans="1:18" ht="36">
      <c r="A61" s="279">
        <v>12</v>
      </c>
      <c r="B61" s="279" t="s">
        <v>347</v>
      </c>
      <c r="C61" s="11" t="s">
        <v>348</v>
      </c>
      <c r="D61" s="279" t="s">
        <v>847</v>
      </c>
      <c r="E61" s="279">
        <f>0.039</f>
        <v>3.9E-2</v>
      </c>
      <c r="F61" s="279">
        <v>45.89</v>
      </c>
      <c r="G61" s="279">
        <v>0.41</v>
      </c>
      <c r="H61" s="29">
        <f t="shared" ref="H61:I62" si="41">F61*H$7</f>
        <v>113.24688310000001</v>
      </c>
      <c r="I61" s="29">
        <f t="shared" si="41"/>
        <v>1.2536159999999998</v>
      </c>
      <c r="J61" s="11" t="s">
        <v>349</v>
      </c>
      <c r="K61" s="279" t="s">
        <v>846</v>
      </c>
      <c r="L61" s="37" t="s">
        <v>1090</v>
      </c>
      <c r="M61" s="37">
        <v>101.5</v>
      </c>
      <c r="N61" s="37">
        <v>1.8</v>
      </c>
      <c r="O61" s="275">
        <f>N61*M61*O$7</f>
        <v>213.145128</v>
      </c>
      <c r="P61" s="275">
        <f>H61+I61+O61</f>
        <v>327.64562710000001</v>
      </c>
      <c r="Q61" s="275">
        <f>O61*E61</f>
        <v>8.3126599920000004</v>
      </c>
      <c r="R61" s="275">
        <f>P61*E61</f>
        <v>12.7781794569</v>
      </c>
    </row>
    <row r="62" spans="1:18" ht="36">
      <c r="A62" s="324">
        <v>13</v>
      </c>
      <c r="B62" s="328" t="s">
        <v>350</v>
      </c>
      <c r="C62" s="327" t="s">
        <v>351</v>
      </c>
      <c r="D62" s="324" t="s">
        <v>939</v>
      </c>
      <c r="E62" s="324">
        <f>0.389812</f>
        <v>0.38981199999999999</v>
      </c>
      <c r="F62" s="324">
        <v>10.6</v>
      </c>
      <c r="G62" s="324">
        <v>14.5</v>
      </c>
      <c r="H62" s="317">
        <f t="shared" si="41"/>
        <v>26.158573999999998</v>
      </c>
      <c r="I62" s="317">
        <f t="shared" si="41"/>
        <v>44.3352</v>
      </c>
      <c r="J62" s="11" t="s">
        <v>133</v>
      </c>
      <c r="K62" s="279" t="s">
        <v>124</v>
      </c>
      <c r="L62" s="37" t="s">
        <v>1020</v>
      </c>
      <c r="M62" s="279">
        <v>4.5</v>
      </c>
      <c r="N62" s="37">
        <v>0.33300000000000002</v>
      </c>
      <c r="O62" s="330">
        <f>((N62*M62)+(N63*M63)+(N64*M64))*O$7</f>
        <v>5.3997932400000002</v>
      </c>
      <c r="P62" s="325">
        <f t="shared" ref="P62" si="42">H62+I62+O62</f>
        <v>75.893567239999996</v>
      </c>
      <c r="Q62" s="325">
        <f t="shared" ref="Q62" si="43">O62*E62</f>
        <v>2.1049042024708799</v>
      </c>
      <c r="R62" s="325">
        <f t="shared" ref="R62" si="44">P62*E62</f>
        <v>29.584223232958877</v>
      </c>
    </row>
    <row r="63" spans="1:18" ht="18">
      <c r="A63" s="324"/>
      <c r="B63" s="328"/>
      <c r="C63" s="327"/>
      <c r="D63" s="324"/>
      <c r="E63" s="324"/>
      <c r="F63" s="324"/>
      <c r="G63" s="324"/>
      <c r="H63" s="317"/>
      <c r="I63" s="317"/>
      <c r="J63" s="11" t="s">
        <v>135</v>
      </c>
      <c r="K63" s="279" t="s">
        <v>124</v>
      </c>
      <c r="L63" s="37" t="s">
        <v>1018</v>
      </c>
      <c r="M63" s="279">
        <v>1</v>
      </c>
      <c r="N63" s="37">
        <v>0.93</v>
      </c>
      <c r="O63" s="330"/>
      <c r="P63" s="325"/>
      <c r="Q63" s="325"/>
      <c r="R63" s="325"/>
    </row>
    <row r="64" spans="1:18" ht="18">
      <c r="A64" s="324"/>
      <c r="B64" s="328"/>
      <c r="C64" s="327"/>
      <c r="D64" s="324"/>
      <c r="E64" s="324"/>
      <c r="F64" s="324"/>
      <c r="G64" s="324"/>
      <c r="H64" s="317"/>
      <c r="I64" s="317"/>
      <c r="J64" s="11" t="s">
        <v>134</v>
      </c>
      <c r="K64" s="279" t="s">
        <v>124</v>
      </c>
      <c r="L64" s="40" t="s">
        <v>1019</v>
      </c>
      <c r="M64" s="279">
        <v>2.2000000000000002</v>
      </c>
      <c r="N64" s="37">
        <v>1</v>
      </c>
      <c r="O64" s="330"/>
      <c r="P64" s="325"/>
      <c r="Q64" s="325"/>
      <c r="R64" s="325"/>
    </row>
    <row r="65" spans="1:18" ht="36">
      <c r="A65" s="279">
        <v>14</v>
      </c>
      <c r="B65" s="13" t="s">
        <v>71</v>
      </c>
      <c r="C65" s="11" t="s">
        <v>352</v>
      </c>
      <c r="D65" s="279" t="s">
        <v>248</v>
      </c>
      <c r="E65" s="14">
        <f>15.6</f>
        <v>15.6</v>
      </c>
      <c r="F65" s="279"/>
      <c r="G65" s="279"/>
      <c r="H65" s="275"/>
      <c r="I65" s="275"/>
      <c r="J65" s="11" t="s">
        <v>353</v>
      </c>
      <c r="K65" s="279" t="s">
        <v>248</v>
      </c>
      <c r="L65" s="40" t="s">
        <v>1068</v>
      </c>
      <c r="M65" s="279">
        <v>1</v>
      </c>
      <c r="N65" s="37">
        <v>3.82</v>
      </c>
      <c r="O65" s="275">
        <f>N65*M65*O$7</f>
        <v>4.4565647999999998</v>
      </c>
      <c r="P65" s="275">
        <f>H65+I65+O65</f>
        <v>4.4565647999999998</v>
      </c>
      <c r="Q65" s="275">
        <f>O65*E65</f>
        <v>69.522410879999995</v>
      </c>
      <c r="R65" s="275">
        <f>P65*E65</f>
        <v>69.522410879999995</v>
      </c>
    </row>
    <row r="66" spans="1:18" ht="36">
      <c r="A66" s="279">
        <v>15</v>
      </c>
      <c r="B66" s="13" t="s">
        <v>71</v>
      </c>
      <c r="C66" s="11" t="s">
        <v>354</v>
      </c>
      <c r="D66" s="279" t="s">
        <v>248</v>
      </c>
      <c r="E66" s="14">
        <f>18.4</f>
        <v>18.399999999999999</v>
      </c>
      <c r="F66" s="279"/>
      <c r="G66" s="279"/>
      <c r="H66" s="275"/>
      <c r="I66" s="275"/>
      <c r="J66" s="11" t="s">
        <v>339</v>
      </c>
      <c r="K66" s="279" t="s">
        <v>248</v>
      </c>
      <c r="L66" s="40"/>
      <c r="M66" s="279">
        <v>1</v>
      </c>
      <c r="N66" s="37">
        <v>2.83</v>
      </c>
      <c r="O66" s="275">
        <f>N66*M66*O$7</f>
        <v>3.3015911999999998</v>
      </c>
      <c r="P66" s="275">
        <f>H66+I66+O66</f>
        <v>3.3015911999999998</v>
      </c>
      <c r="Q66" s="275">
        <f>O66*E66</f>
        <v>60.749278079999989</v>
      </c>
      <c r="R66" s="275">
        <f>P66*E66</f>
        <v>60.749278079999989</v>
      </c>
    </row>
    <row r="67" spans="1:18" ht="36">
      <c r="A67" s="279">
        <v>16</v>
      </c>
      <c r="B67" s="13" t="s">
        <v>71</v>
      </c>
      <c r="C67" s="11" t="s">
        <v>89</v>
      </c>
      <c r="D67" s="279" t="s">
        <v>939</v>
      </c>
      <c r="E67" s="15">
        <f>0.05012</f>
        <v>5.0119999999999998E-2</v>
      </c>
      <c r="F67" s="279"/>
      <c r="G67" s="279"/>
      <c r="H67" s="275"/>
      <c r="I67" s="275"/>
      <c r="J67" s="49" t="s">
        <v>89</v>
      </c>
      <c r="K67" s="279" t="s">
        <v>939</v>
      </c>
      <c r="L67" s="40" t="s">
        <v>1056</v>
      </c>
      <c r="M67" s="279">
        <v>1</v>
      </c>
      <c r="N67" s="37">
        <v>479.17</v>
      </c>
      <c r="O67" s="275">
        <f>N67*M67*O$7</f>
        <v>559.01888880000001</v>
      </c>
      <c r="P67" s="275">
        <f>H67+I67+O67</f>
        <v>559.01888880000001</v>
      </c>
      <c r="Q67" s="275">
        <f>O67*E67</f>
        <v>28.018026706655998</v>
      </c>
      <c r="R67" s="275">
        <f>P67*E67</f>
        <v>28.018026706655998</v>
      </c>
    </row>
    <row r="68" spans="1:18" ht="18">
      <c r="A68" s="279">
        <v>17</v>
      </c>
      <c r="B68" s="13" t="s">
        <v>71</v>
      </c>
      <c r="C68" s="11" t="s">
        <v>355</v>
      </c>
      <c r="D68" s="279" t="s">
        <v>939</v>
      </c>
      <c r="E68" s="12">
        <f>0.0096</f>
        <v>9.5999999999999992E-3</v>
      </c>
      <c r="F68" s="279"/>
      <c r="G68" s="279"/>
      <c r="H68" s="275"/>
      <c r="I68" s="275"/>
      <c r="J68" s="11" t="s">
        <v>136</v>
      </c>
      <c r="K68" s="279" t="s">
        <v>939</v>
      </c>
      <c r="L68" s="40" t="s">
        <v>962</v>
      </c>
      <c r="M68" s="279">
        <v>1</v>
      </c>
      <c r="N68" s="37">
        <v>282.5</v>
      </c>
      <c r="O68" s="275">
        <f>N68*M68*O$7</f>
        <v>329.57579999999996</v>
      </c>
      <c r="P68" s="275">
        <f>H68+I68+O68</f>
        <v>329.57579999999996</v>
      </c>
      <c r="Q68" s="275">
        <f>O68*E68</f>
        <v>3.1639276799999991</v>
      </c>
      <c r="R68" s="275">
        <f>P68*E68</f>
        <v>3.1639276799999991</v>
      </c>
    </row>
    <row r="69" spans="1:18" ht="18">
      <c r="A69" s="324">
        <v>18</v>
      </c>
      <c r="B69" s="324" t="s">
        <v>128</v>
      </c>
      <c r="C69" s="327" t="s">
        <v>356</v>
      </c>
      <c r="D69" s="324" t="s">
        <v>847</v>
      </c>
      <c r="E69" s="324">
        <f>0.31</f>
        <v>0.31</v>
      </c>
      <c r="F69" s="324">
        <v>38.4</v>
      </c>
      <c r="G69" s="324">
        <v>0.03</v>
      </c>
      <c r="H69" s="317">
        <f t="shared" ref="H69:I69" si="45">F69*H$7</f>
        <v>94.763135999999989</v>
      </c>
      <c r="I69" s="317">
        <f t="shared" si="45"/>
        <v>9.172799999999999E-2</v>
      </c>
      <c r="J69" s="20" t="s">
        <v>126</v>
      </c>
      <c r="K69" s="279" t="s">
        <v>124</v>
      </c>
      <c r="L69" s="37" t="s">
        <v>965</v>
      </c>
      <c r="M69" s="279">
        <v>24.4</v>
      </c>
      <c r="N69" s="37">
        <v>0.8</v>
      </c>
      <c r="O69" s="330">
        <f>((N69*M69)+(N70*M70)+(N71*M71))*O$7</f>
        <v>25.817159879999998</v>
      </c>
      <c r="P69" s="325">
        <f t="shared" ref="P69" si="46">H69+I69+O69</f>
        <v>120.67202387999998</v>
      </c>
      <c r="Q69" s="325">
        <f t="shared" ref="Q69" si="47">O69*E69</f>
        <v>8.0033195627999998</v>
      </c>
      <c r="R69" s="325">
        <f t="shared" ref="R69" si="48">P69*E69</f>
        <v>37.408327402799998</v>
      </c>
    </row>
    <row r="70" spans="1:18" ht="18">
      <c r="A70" s="324"/>
      <c r="B70" s="324"/>
      <c r="C70" s="327"/>
      <c r="D70" s="324"/>
      <c r="E70" s="324"/>
      <c r="F70" s="324"/>
      <c r="G70" s="324"/>
      <c r="H70" s="317"/>
      <c r="I70" s="317"/>
      <c r="J70" s="20" t="s">
        <v>129</v>
      </c>
      <c r="K70" s="279" t="s">
        <v>124</v>
      </c>
      <c r="L70" s="37" t="s">
        <v>966</v>
      </c>
      <c r="M70" s="279">
        <v>0.2</v>
      </c>
      <c r="N70" s="37">
        <v>0.28999999999999998</v>
      </c>
      <c r="O70" s="330"/>
      <c r="P70" s="325"/>
      <c r="Q70" s="325"/>
      <c r="R70" s="325"/>
    </row>
    <row r="71" spans="1:18" ht="18">
      <c r="A71" s="324"/>
      <c r="B71" s="324"/>
      <c r="C71" s="327"/>
      <c r="D71" s="324"/>
      <c r="E71" s="324"/>
      <c r="F71" s="324"/>
      <c r="G71" s="324"/>
      <c r="H71" s="317"/>
      <c r="I71" s="317"/>
      <c r="J71" s="20" t="s">
        <v>127</v>
      </c>
      <c r="K71" s="279" t="s">
        <v>124</v>
      </c>
      <c r="L71" s="37"/>
      <c r="M71" s="279">
        <v>2.7</v>
      </c>
      <c r="N71" s="37">
        <v>0.94499999999999995</v>
      </c>
      <c r="O71" s="330"/>
      <c r="P71" s="325"/>
      <c r="Q71" s="325"/>
      <c r="R71" s="325"/>
    </row>
    <row r="72" spans="1:18" ht="54">
      <c r="A72" s="279">
        <v>19</v>
      </c>
      <c r="B72" s="13" t="s">
        <v>357</v>
      </c>
      <c r="C72" s="11" t="s">
        <v>358</v>
      </c>
      <c r="D72" s="279" t="s">
        <v>846</v>
      </c>
      <c r="E72" s="279">
        <f>6</f>
        <v>6</v>
      </c>
      <c r="F72" s="279">
        <v>0.66</v>
      </c>
      <c r="G72" s="279">
        <v>0.16</v>
      </c>
      <c r="H72" s="29">
        <f t="shared" ref="H72:I72" si="49">F72*H$7</f>
        <v>1.6287414</v>
      </c>
      <c r="I72" s="29">
        <f t="shared" si="49"/>
        <v>0.48921599999999998</v>
      </c>
      <c r="J72" s="11" t="s">
        <v>359</v>
      </c>
      <c r="K72" s="279" t="s">
        <v>846</v>
      </c>
      <c r="L72" s="38" t="s">
        <v>1071</v>
      </c>
      <c r="M72" s="37">
        <v>1</v>
      </c>
      <c r="N72" s="37">
        <v>4.63</v>
      </c>
      <c r="O72" s="275">
        <f>N72*M72*O$7</f>
        <v>5.401543199999999</v>
      </c>
      <c r="P72" s="275">
        <f>H72+I72+O72</f>
        <v>7.5195005999999989</v>
      </c>
      <c r="Q72" s="275">
        <f>O72*E72</f>
        <v>32.409259199999994</v>
      </c>
      <c r="R72" s="275">
        <f>P72*E72</f>
        <v>45.11700359999999</v>
      </c>
    </row>
    <row r="73" spans="1:18" ht="18">
      <c r="A73" s="279"/>
      <c r="B73" s="13"/>
      <c r="C73" s="17" t="s">
        <v>378</v>
      </c>
      <c r="D73" s="279"/>
      <c r="E73" s="279"/>
      <c r="F73" s="279"/>
      <c r="G73" s="279"/>
      <c r="H73" s="275"/>
      <c r="I73" s="275"/>
      <c r="J73" s="11"/>
      <c r="K73" s="279"/>
      <c r="L73" s="38"/>
      <c r="M73" s="37"/>
      <c r="N73" s="37"/>
      <c r="O73" s="29"/>
      <c r="P73" s="275"/>
      <c r="Q73" s="275"/>
      <c r="R73" s="275"/>
    </row>
    <row r="74" spans="1:18" ht="36">
      <c r="A74" s="279">
        <v>1</v>
      </c>
      <c r="B74" s="279" t="s">
        <v>113</v>
      </c>
      <c r="C74" s="11" t="s">
        <v>360</v>
      </c>
      <c r="D74" s="279" t="s">
        <v>845</v>
      </c>
      <c r="E74" s="279">
        <f>0.33*2</f>
        <v>0.66</v>
      </c>
      <c r="F74" s="279">
        <v>1.1000000000000001</v>
      </c>
      <c r="G74" s="279"/>
      <c r="H74" s="29">
        <f t="shared" ref="H74:I78" si="50">F74*H$7</f>
        <v>2.714569</v>
      </c>
      <c r="I74" s="29"/>
      <c r="J74" s="11"/>
      <c r="K74" s="279"/>
      <c r="L74" s="37"/>
      <c r="M74" s="37"/>
      <c r="N74" s="37"/>
      <c r="O74" s="29"/>
      <c r="P74" s="275">
        <f>H74+I74+O74</f>
        <v>2.714569</v>
      </c>
      <c r="Q74" s="275"/>
      <c r="R74" s="275">
        <f>P74*E74</f>
        <v>1.79161554</v>
      </c>
    </row>
    <row r="75" spans="1:18" ht="18">
      <c r="A75" s="279">
        <v>2</v>
      </c>
      <c r="B75" s="279" t="s">
        <v>77</v>
      </c>
      <c r="C75" s="11" t="s">
        <v>78</v>
      </c>
      <c r="D75" s="279" t="s">
        <v>845</v>
      </c>
      <c r="E75" s="279">
        <f>0.03*2</f>
        <v>0.06</v>
      </c>
      <c r="F75" s="279">
        <v>0.56200000000000006</v>
      </c>
      <c r="G75" s="279"/>
      <c r="H75" s="29">
        <f t="shared" si="50"/>
        <v>1.3868979800000001</v>
      </c>
      <c r="I75" s="29"/>
      <c r="J75" s="11"/>
      <c r="K75" s="279"/>
      <c r="L75" s="37"/>
      <c r="M75" s="37"/>
      <c r="N75" s="37"/>
      <c r="O75" s="29"/>
      <c r="P75" s="275">
        <f>H75+I75+O75</f>
        <v>1.3868979800000001</v>
      </c>
      <c r="Q75" s="275"/>
      <c r="R75" s="275">
        <f>P75*E75</f>
        <v>8.3213878800000002E-2</v>
      </c>
    </row>
    <row r="76" spans="1:18" ht="18">
      <c r="A76" s="279">
        <v>3</v>
      </c>
      <c r="B76" s="13" t="s">
        <v>121</v>
      </c>
      <c r="C76" s="11" t="s">
        <v>281</v>
      </c>
      <c r="D76" s="279" t="s">
        <v>847</v>
      </c>
      <c r="E76" s="12">
        <f>0.0033*2</f>
        <v>6.6E-3</v>
      </c>
      <c r="F76" s="279">
        <v>3.57</v>
      </c>
      <c r="G76" s="279">
        <v>0.99</v>
      </c>
      <c r="H76" s="29">
        <f t="shared" si="50"/>
        <v>8.8100103000000001</v>
      </c>
      <c r="I76" s="29">
        <f t="shared" si="50"/>
        <v>3.0270239999999999</v>
      </c>
      <c r="J76" s="11" t="s">
        <v>122</v>
      </c>
      <c r="K76" s="279" t="s">
        <v>845</v>
      </c>
      <c r="L76" s="37" t="s">
        <v>123</v>
      </c>
      <c r="M76" s="37">
        <v>4.08</v>
      </c>
      <c r="N76" s="37">
        <v>4</v>
      </c>
      <c r="O76" s="275">
        <f>N76*M76*O$7</f>
        <v>19.039564799999997</v>
      </c>
      <c r="P76" s="275">
        <f>H76+I76+O76</f>
        <v>30.876599099999996</v>
      </c>
      <c r="Q76" s="275">
        <f>O76*E76</f>
        <v>0.12566112767999998</v>
      </c>
      <c r="R76" s="275">
        <f>P76*E76</f>
        <v>0.20378555405999998</v>
      </c>
    </row>
    <row r="77" spans="1:18" ht="18">
      <c r="A77" s="279">
        <v>4</v>
      </c>
      <c r="B77" s="279" t="s">
        <v>77</v>
      </c>
      <c r="C77" s="11" t="s">
        <v>236</v>
      </c>
      <c r="D77" s="279" t="s">
        <v>845</v>
      </c>
      <c r="E77" s="279">
        <f>0.33*2</f>
        <v>0.66</v>
      </c>
      <c r="F77" s="279">
        <v>0.56200000000000006</v>
      </c>
      <c r="G77" s="279"/>
      <c r="H77" s="29">
        <f t="shared" si="50"/>
        <v>1.3868979800000001</v>
      </c>
      <c r="I77" s="29"/>
      <c r="J77" s="11"/>
      <c r="K77" s="279"/>
      <c r="L77" s="37"/>
      <c r="M77" s="37"/>
      <c r="N77" s="37"/>
      <c r="O77" s="275"/>
      <c r="P77" s="275">
        <f>H77+I77+O77</f>
        <v>1.3868979800000001</v>
      </c>
      <c r="Q77" s="275"/>
      <c r="R77" s="275">
        <f>P77*E77</f>
        <v>0.91535266680000005</v>
      </c>
    </row>
    <row r="78" spans="1:18" ht="18">
      <c r="A78" s="324">
        <v>5</v>
      </c>
      <c r="B78" s="328" t="s">
        <v>331</v>
      </c>
      <c r="C78" s="327" t="s">
        <v>883</v>
      </c>
      <c r="D78" s="324" t="s">
        <v>845</v>
      </c>
      <c r="E78" s="324">
        <f>0.504*2</f>
        <v>1.008</v>
      </c>
      <c r="F78" s="324">
        <v>1.55</v>
      </c>
      <c r="G78" s="324">
        <v>0.76</v>
      </c>
      <c r="H78" s="317">
        <f t="shared" si="50"/>
        <v>3.8250744999999999</v>
      </c>
      <c r="I78" s="317">
        <f t="shared" si="50"/>
        <v>2.3237760000000001</v>
      </c>
      <c r="J78" s="11" t="s">
        <v>854</v>
      </c>
      <c r="K78" s="279" t="s">
        <v>845</v>
      </c>
      <c r="L78" s="37" t="s">
        <v>132</v>
      </c>
      <c r="M78" s="279">
        <v>1.02</v>
      </c>
      <c r="N78" s="37">
        <v>22.5</v>
      </c>
      <c r="O78" s="330">
        <f>((N78*M78)/1.02+(N79*M79)+(N80*M80))*O$7</f>
        <v>30.096978719999999</v>
      </c>
      <c r="P78" s="325">
        <f t="shared" ref="P78" si="51">H78+I78+O78</f>
        <v>36.245829219999997</v>
      </c>
      <c r="Q78" s="325">
        <f t="shared" ref="Q78" si="52">O78*E78</f>
        <v>30.33775454976</v>
      </c>
      <c r="R78" s="325">
        <f t="shared" ref="R78" si="53">P78*E78</f>
        <v>36.53579585376</v>
      </c>
    </row>
    <row r="79" spans="1:18" ht="18">
      <c r="A79" s="324"/>
      <c r="B79" s="328"/>
      <c r="C79" s="327"/>
      <c r="D79" s="324"/>
      <c r="E79" s="324"/>
      <c r="F79" s="324"/>
      <c r="G79" s="324"/>
      <c r="H79" s="317"/>
      <c r="I79" s="317"/>
      <c r="J79" s="11" t="s">
        <v>79</v>
      </c>
      <c r="K79" s="279" t="s">
        <v>846</v>
      </c>
      <c r="L79" s="37"/>
      <c r="M79" s="279">
        <v>0.80300000000000005</v>
      </c>
      <c r="N79" s="37">
        <v>3.5</v>
      </c>
      <c r="O79" s="330"/>
      <c r="P79" s="325"/>
      <c r="Q79" s="325"/>
      <c r="R79" s="325"/>
    </row>
    <row r="80" spans="1:18" ht="18">
      <c r="A80" s="324"/>
      <c r="B80" s="328"/>
      <c r="C80" s="327"/>
      <c r="D80" s="324"/>
      <c r="E80" s="324"/>
      <c r="F80" s="324"/>
      <c r="G80" s="324"/>
      <c r="H80" s="317"/>
      <c r="I80" s="317"/>
      <c r="J80" s="11" t="s">
        <v>80</v>
      </c>
      <c r="K80" s="279" t="s">
        <v>845</v>
      </c>
      <c r="L80" s="40" t="s">
        <v>978</v>
      </c>
      <c r="M80" s="279">
        <v>3.8999999999999998E-3</v>
      </c>
      <c r="N80" s="37">
        <v>125</v>
      </c>
      <c r="O80" s="330"/>
      <c r="P80" s="325"/>
      <c r="Q80" s="325"/>
      <c r="R80" s="325"/>
    </row>
    <row r="81" spans="1:18" ht="18">
      <c r="A81" s="324">
        <v>6</v>
      </c>
      <c r="B81" s="328" t="s">
        <v>361</v>
      </c>
      <c r="C81" s="327" t="s">
        <v>362</v>
      </c>
      <c r="D81" s="324" t="s">
        <v>845</v>
      </c>
      <c r="E81" s="330">
        <f>0.047*2</f>
        <v>9.4E-2</v>
      </c>
      <c r="F81" s="324">
        <v>9.3000000000000007</v>
      </c>
      <c r="G81" s="324">
        <v>1.3</v>
      </c>
      <c r="H81" s="317">
        <f t="shared" ref="H81:I81" si="54">F81*H$7</f>
        <v>22.950447</v>
      </c>
      <c r="I81" s="317">
        <f t="shared" si="54"/>
        <v>3.9748800000000002</v>
      </c>
      <c r="J81" s="11" t="s">
        <v>363</v>
      </c>
      <c r="K81" s="279" t="s">
        <v>845</v>
      </c>
      <c r="L81" s="40" t="s">
        <v>978</v>
      </c>
      <c r="M81" s="279">
        <v>1</v>
      </c>
      <c r="N81" s="37">
        <v>125</v>
      </c>
      <c r="O81" s="325">
        <f>((N81*M81)+(N82*M82))*O$7</f>
        <v>158.07971999999998</v>
      </c>
      <c r="P81" s="325">
        <f t="shared" ref="P81" si="55">H81+I81+O81</f>
        <v>185.00504699999999</v>
      </c>
      <c r="Q81" s="325">
        <f t="shared" ref="Q81" si="56">O81*E81</f>
        <v>14.859493679999998</v>
      </c>
      <c r="R81" s="325">
        <f t="shared" ref="R81" si="57">P81*E81</f>
        <v>17.390474418</v>
      </c>
    </row>
    <row r="82" spans="1:18" ht="36">
      <c r="A82" s="324"/>
      <c r="B82" s="328"/>
      <c r="C82" s="327"/>
      <c r="D82" s="324"/>
      <c r="E82" s="330"/>
      <c r="F82" s="324"/>
      <c r="G82" s="324"/>
      <c r="H82" s="317"/>
      <c r="I82" s="317"/>
      <c r="J82" s="49" t="s">
        <v>364</v>
      </c>
      <c r="K82" s="279" t="s">
        <v>124</v>
      </c>
      <c r="L82" s="40"/>
      <c r="M82" s="37">
        <v>10.5</v>
      </c>
      <c r="N82" s="265">
        <v>1</v>
      </c>
      <c r="O82" s="325"/>
      <c r="P82" s="325"/>
      <c r="Q82" s="325"/>
      <c r="R82" s="325"/>
    </row>
    <row r="83" spans="1:18" ht="36">
      <c r="A83" s="279">
        <v>7</v>
      </c>
      <c r="B83" s="13" t="s">
        <v>71</v>
      </c>
      <c r="C83" s="11" t="s">
        <v>365</v>
      </c>
      <c r="D83" s="279" t="s">
        <v>248</v>
      </c>
      <c r="E83" s="279">
        <f>4.2*2</f>
        <v>8.4</v>
      </c>
      <c r="F83" s="279"/>
      <c r="G83" s="279"/>
      <c r="H83" s="275"/>
      <c r="I83" s="275"/>
      <c r="J83" s="11" t="s">
        <v>365</v>
      </c>
      <c r="K83" s="279" t="s">
        <v>248</v>
      </c>
      <c r="L83" s="40"/>
      <c r="M83" s="37">
        <v>1</v>
      </c>
      <c r="N83" s="37">
        <v>1.5</v>
      </c>
      <c r="O83" s="275">
        <f>N83*M83*O$7</f>
        <v>1.7499599999999997</v>
      </c>
      <c r="P83" s="275">
        <f>H83+I83+O83</f>
        <v>1.7499599999999997</v>
      </c>
      <c r="Q83" s="275">
        <f>O83*E83</f>
        <v>14.699663999999999</v>
      </c>
      <c r="R83" s="275">
        <f>P83*E83</f>
        <v>14.699663999999999</v>
      </c>
    </row>
    <row r="84" spans="1:18" ht="18">
      <c r="A84" s="279">
        <v>8</v>
      </c>
      <c r="B84" s="13" t="s">
        <v>71</v>
      </c>
      <c r="C84" s="11" t="s">
        <v>134</v>
      </c>
      <c r="D84" s="279" t="s">
        <v>124</v>
      </c>
      <c r="E84" s="279">
        <f>2.25*2</f>
        <v>4.5</v>
      </c>
      <c r="F84" s="279"/>
      <c r="G84" s="279"/>
      <c r="H84" s="275"/>
      <c r="I84" s="275"/>
      <c r="J84" s="11" t="s">
        <v>134</v>
      </c>
      <c r="K84" s="279" t="s">
        <v>124</v>
      </c>
      <c r="L84" s="40" t="s">
        <v>1019</v>
      </c>
      <c r="M84" s="279">
        <v>1</v>
      </c>
      <c r="N84" s="37">
        <v>1</v>
      </c>
      <c r="O84" s="275">
        <f>N84*M84*O$7</f>
        <v>1.1666399999999999</v>
      </c>
      <c r="P84" s="275">
        <f>H84+I84+O84</f>
        <v>1.1666399999999999</v>
      </c>
      <c r="Q84" s="275">
        <f>O84*E84</f>
        <v>5.2498799999999992</v>
      </c>
      <c r="R84" s="275">
        <f>P84*E84</f>
        <v>5.2498799999999992</v>
      </c>
    </row>
    <row r="85" spans="1:18" ht="36">
      <c r="A85" s="279">
        <v>9</v>
      </c>
      <c r="B85" s="13" t="s">
        <v>71</v>
      </c>
      <c r="C85" s="11" t="s">
        <v>367</v>
      </c>
      <c r="D85" s="279" t="s">
        <v>846</v>
      </c>
      <c r="E85" s="279">
        <f>0.08*2</f>
        <v>0.16</v>
      </c>
      <c r="F85" s="279"/>
      <c r="G85" s="279"/>
      <c r="H85" s="275"/>
      <c r="I85" s="275"/>
      <c r="J85" s="11" t="s">
        <v>368</v>
      </c>
      <c r="K85" s="279" t="s">
        <v>846</v>
      </c>
      <c r="L85" s="38" t="s">
        <v>949</v>
      </c>
      <c r="M85" s="37">
        <v>1</v>
      </c>
      <c r="N85" s="37">
        <v>14.25</v>
      </c>
      <c r="O85" s="275">
        <f>N85*M85*O$7</f>
        <v>16.62462</v>
      </c>
      <c r="P85" s="275">
        <f>H85+I85+O85</f>
        <v>16.62462</v>
      </c>
      <c r="Q85" s="275">
        <f>O85*E85</f>
        <v>2.6599392000000002</v>
      </c>
      <c r="R85" s="275">
        <f>P85*E85</f>
        <v>2.6599392000000002</v>
      </c>
    </row>
    <row r="86" spans="1:18" ht="54">
      <c r="A86" s="279">
        <v>10</v>
      </c>
      <c r="B86" s="279" t="s">
        <v>369</v>
      </c>
      <c r="C86" s="11" t="s">
        <v>370</v>
      </c>
      <c r="D86" s="279" t="s">
        <v>847</v>
      </c>
      <c r="E86" s="279">
        <f>0.025*2</f>
        <v>0.05</v>
      </c>
      <c r="F86" s="279">
        <v>13.68</v>
      </c>
      <c r="G86" s="279"/>
      <c r="H86" s="29">
        <f t="shared" ref="H86:I87" si="58">F86*H$7</f>
        <v>33.7593672</v>
      </c>
      <c r="I86" s="29"/>
      <c r="J86" s="20" t="s">
        <v>137</v>
      </c>
      <c r="K86" s="279" t="s">
        <v>124</v>
      </c>
      <c r="L86" s="37" t="s">
        <v>1062</v>
      </c>
      <c r="M86" s="279">
        <v>11</v>
      </c>
      <c r="N86" s="37">
        <v>2.13</v>
      </c>
      <c r="O86" s="275">
        <f>N86*M86*O$7</f>
        <v>27.334375199999997</v>
      </c>
      <c r="P86" s="275">
        <f>H86+I86+O86</f>
        <v>61.093742399999996</v>
      </c>
      <c r="Q86" s="275">
        <f>O86*E86</f>
        <v>1.3667187599999999</v>
      </c>
      <c r="R86" s="275">
        <f>P86*E86</f>
        <v>3.0546871200000001</v>
      </c>
    </row>
    <row r="87" spans="1:18" ht="18">
      <c r="A87" s="324">
        <v>11</v>
      </c>
      <c r="B87" s="328" t="s">
        <v>128</v>
      </c>
      <c r="C87" s="327" t="s">
        <v>371</v>
      </c>
      <c r="D87" s="324" t="s">
        <v>847</v>
      </c>
      <c r="E87" s="324">
        <f>0.009*2</f>
        <v>1.7999999999999999E-2</v>
      </c>
      <c r="F87" s="324">
        <v>38.4</v>
      </c>
      <c r="G87" s="324">
        <v>0.03</v>
      </c>
      <c r="H87" s="317">
        <f t="shared" si="58"/>
        <v>94.763135999999989</v>
      </c>
      <c r="I87" s="317">
        <f t="shared" si="58"/>
        <v>9.172799999999999E-2</v>
      </c>
      <c r="J87" s="20" t="s">
        <v>126</v>
      </c>
      <c r="K87" s="279" t="s">
        <v>124</v>
      </c>
      <c r="L87" s="37" t="s">
        <v>965</v>
      </c>
      <c r="M87" s="279">
        <v>24.4</v>
      </c>
      <c r="N87" s="37">
        <v>0.8</v>
      </c>
      <c r="O87" s="330">
        <f>((N87*M87)+(N88*M88)+(N89*M89))*O$7</f>
        <v>25.817159879999998</v>
      </c>
      <c r="P87" s="325">
        <f t="shared" ref="P87" si="59">H87+I87+O87</f>
        <v>120.67202387999998</v>
      </c>
      <c r="Q87" s="325">
        <f t="shared" ref="Q87" si="60">O87*E87</f>
        <v>0.46470887783999992</v>
      </c>
      <c r="R87" s="325">
        <f t="shared" ref="R87" si="61">P87*E87</f>
        <v>2.1720964298399994</v>
      </c>
    </row>
    <row r="88" spans="1:18" ht="18">
      <c r="A88" s="324"/>
      <c r="B88" s="328"/>
      <c r="C88" s="327"/>
      <c r="D88" s="324"/>
      <c r="E88" s="324"/>
      <c r="F88" s="324"/>
      <c r="G88" s="324"/>
      <c r="H88" s="317"/>
      <c r="I88" s="317"/>
      <c r="J88" s="20" t="s">
        <v>129</v>
      </c>
      <c r="K88" s="279" t="s">
        <v>124</v>
      </c>
      <c r="L88" s="37" t="s">
        <v>966</v>
      </c>
      <c r="M88" s="279">
        <v>0.2</v>
      </c>
      <c r="N88" s="37">
        <v>0.28999999999999998</v>
      </c>
      <c r="O88" s="330"/>
      <c r="P88" s="325"/>
      <c r="Q88" s="325"/>
      <c r="R88" s="325"/>
    </row>
    <row r="89" spans="1:18" ht="18">
      <c r="A89" s="324"/>
      <c r="B89" s="328"/>
      <c r="C89" s="327"/>
      <c r="D89" s="324"/>
      <c r="E89" s="324"/>
      <c r="F89" s="324"/>
      <c r="G89" s="324"/>
      <c r="H89" s="317"/>
      <c r="I89" s="317"/>
      <c r="J89" s="20" t="s">
        <v>127</v>
      </c>
      <c r="K89" s="279" t="s">
        <v>124</v>
      </c>
      <c r="L89" s="37"/>
      <c r="M89" s="279">
        <v>2.7</v>
      </c>
      <c r="N89" s="37">
        <v>0.94499999999999995</v>
      </c>
      <c r="O89" s="330"/>
      <c r="P89" s="325"/>
      <c r="Q89" s="325"/>
      <c r="R89" s="325"/>
    </row>
    <row r="90" spans="1:18" ht="18">
      <c r="A90" s="279"/>
      <c r="B90" s="13"/>
      <c r="C90" s="17" t="s">
        <v>379</v>
      </c>
      <c r="D90" s="279"/>
      <c r="E90" s="279"/>
      <c r="F90" s="279"/>
      <c r="G90" s="279"/>
      <c r="H90" s="275"/>
      <c r="I90" s="275"/>
      <c r="J90" s="20"/>
      <c r="K90" s="279"/>
      <c r="L90" s="40"/>
      <c r="M90" s="37"/>
      <c r="N90" s="37"/>
      <c r="O90" s="275"/>
      <c r="P90" s="275"/>
      <c r="Q90" s="275"/>
      <c r="R90" s="275"/>
    </row>
    <row r="91" spans="1:18" ht="36">
      <c r="A91" s="324">
        <v>1</v>
      </c>
      <c r="B91" s="328" t="s">
        <v>350</v>
      </c>
      <c r="C91" s="327" t="s">
        <v>372</v>
      </c>
      <c r="D91" s="324" t="s">
        <v>939</v>
      </c>
      <c r="E91" s="324">
        <f>0.05897</f>
        <v>5.8970000000000002E-2</v>
      </c>
      <c r="F91" s="324">
        <v>10.6</v>
      </c>
      <c r="G91" s="324">
        <v>14.5</v>
      </c>
      <c r="H91" s="317">
        <f t="shared" ref="H91:I91" si="62">F91*H$7</f>
        <v>26.158573999999998</v>
      </c>
      <c r="I91" s="317">
        <f t="shared" si="62"/>
        <v>44.3352</v>
      </c>
      <c r="J91" s="11" t="s">
        <v>133</v>
      </c>
      <c r="K91" s="279" t="s">
        <v>124</v>
      </c>
      <c r="L91" s="37" t="s">
        <v>1020</v>
      </c>
      <c r="M91" s="279">
        <v>4.5</v>
      </c>
      <c r="N91" s="37">
        <v>0.33300000000000002</v>
      </c>
      <c r="O91" s="330">
        <f>((N91*M91)+(N92*M92)+(N93*M93))*O$7</f>
        <v>5.3997932400000002</v>
      </c>
      <c r="P91" s="325">
        <f t="shared" ref="P91" si="63">H91+I91+O91</f>
        <v>75.893567239999996</v>
      </c>
      <c r="Q91" s="325">
        <f t="shared" ref="Q91" si="64">O91*E91</f>
        <v>0.31842580736280002</v>
      </c>
      <c r="R91" s="325">
        <f t="shared" ref="R91" si="65">P91*E91</f>
        <v>4.4754436601428003</v>
      </c>
    </row>
    <row r="92" spans="1:18" ht="18">
      <c r="A92" s="324"/>
      <c r="B92" s="328"/>
      <c r="C92" s="327"/>
      <c r="D92" s="324"/>
      <c r="E92" s="324"/>
      <c r="F92" s="324"/>
      <c r="G92" s="324"/>
      <c r="H92" s="317"/>
      <c r="I92" s="317"/>
      <c r="J92" s="11" t="s">
        <v>135</v>
      </c>
      <c r="K92" s="279" t="s">
        <v>124</v>
      </c>
      <c r="L92" s="37" t="s">
        <v>1018</v>
      </c>
      <c r="M92" s="279">
        <v>1</v>
      </c>
      <c r="N92" s="37">
        <v>0.93</v>
      </c>
      <c r="O92" s="330"/>
      <c r="P92" s="325"/>
      <c r="Q92" s="325"/>
      <c r="R92" s="325"/>
    </row>
    <row r="93" spans="1:18" ht="18">
      <c r="A93" s="324"/>
      <c r="B93" s="328"/>
      <c r="C93" s="327"/>
      <c r="D93" s="324"/>
      <c r="E93" s="324"/>
      <c r="F93" s="324"/>
      <c r="G93" s="324"/>
      <c r="H93" s="317"/>
      <c r="I93" s="317"/>
      <c r="J93" s="11" t="s">
        <v>134</v>
      </c>
      <c r="K93" s="279" t="s">
        <v>124</v>
      </c>
      <c r="L93" s="40" t="s">
        <v>1019</v>
      </c>
      <c r="M93" s="279">
        <v>2.2000000000000002</v>
      </c>
      <c r="N93" s="37">
        <v>1</v>
      </c>
      <c r="O93" s="330"/>
      <c r="P93" s="325"/>
      <c r="Q93" s="325"/>
      <c r="R93" s="325"/>
    </row>
    <row r="94" spans="1:18" ht="36">
      <c r="A94" s="279">
        <v>2</v>
      </c>
      <c r="B94" s="13" t="s">
        <v>71</v>
      </c>
      <c r="C94" s="11" t="s">
        <v>373</v>
      </c>
      <c r="D94" s="279" t="s">
        <v>248</v>
      </c>
      <c r="E94" s="275">
        <f>15.59</f>
        <v>15.59</v>
      </c>
      <c r="F94" s="279"/>
      <c r="G94" s="279"/>
      <c r="H94" s="275"/>
      <c r="I94" s="275"/>
      <c r="J94" s="11" t="s">
        <v>374</v>
      </c>
      <c r="K94" s="279" t="s">
        <v>248</v>
      </c>
      <c r="L94" s="40"/>
      <c r="M94" s="279">
        <v>1</v>
      </c>
      <c r="N94" s="37">
        <v>0.98</v>
      </c>
      <c r="O94" s="275">
        <f>N94*M94*O$7</f>
        <v>1.1433072</v>
      </c>
      <c r="P94" s="275">
        <f>H94+I94+O94</f>
        <v>1.1433072</v>
      </c>
      <c r="Q94" s="275">
        <f>O94*E94</f>
        <v>17.824159248000001</v>
      </c>
      <c r="R94" s="275">
        <f>P94*E94</f>
        <v>17.824159248000001</v>
      </c>
    </row>
    <row r="95" spans="1:18" ht="36">
      <c r="A95" s="279">
        <v>3</v>
      </c>
      <c r="B95" s="13" t="s">
        <v>71</v>
      </c>
      <c r="C95" s="11" t="s">
        <v>536</v>
      </c>
      <c r="D95" s="279" t="s">
        <v>70</v>
      </c>
      <c r="E95" s="16">
        <f>29</f>
        <v>29</v>
      </c>
      <c r="F95" s="279"/>
      <c r="G95" s="279"/>
      <c r="H95" s="275"/>
      <c r="I95" s="275"/>
      <c r="J95" s="11" t="s">
        <v>536</v>
      </c>
      <c r="K95" s="279" t="s">
        <v>70</v>
      </c>
      <c r="L95" s="40"/>
      <c r="M95" s="279">
        <v>1</v>
      </c>
      <c r="N95" s="37">
        <v>0.05</v>
      </c>
      <c r="O95" s="275">
        <f>N95*M95*O$7</f>
        <v>5.8331999999999995E-2</v>
      </c>
      <c r="P95" s="275">
        <f>H95+I95+O95</f>
        <v>5.8331999999999995E-2</v>
      </c>
      <c r="Q95" s="275">
        <f>O95*E95</f>
        <v>1.6916279999999999</v>
      </c>
      <c r="R95" s="275">
        <f>P95*E95</f>
        <v>1.6916279999999999</v>
      </c>
    </row>
    <row r="96" spans="1:18" ht="36">
      <c r="A96" s="279">
        <v>4</v>
      </c>
      <c r="B96" s="13" t="s">
        <v>71</v>
      </c>
      <c r="C96" s="11" t="s">
        <v>380</v>
      </c>
      <c r="D96" s="279" t="s">
        <v>845</v>
      </c>
      <c r="E96" s="276">
        <f>0.112</f>
        <v>0.112</v>
      </c>
      <c r="F96" s="279"/>
      <c r="G96" s="279"/>
      <c r="H96" s="275"/>
      <c r="I96" s="275"/>
      <c r="J96" s="11" t="s">
        <v>376</v>
      </c>
      <c r="K96" s="279" t="s">
        <v>845</v>
      </c>
      <c r="L96" s="40" t="s">
        <v>978</v>
      </c>
      <c r="M96" s="279">
        <v>1</v>
      </c>
      <c r="N96" s="37">
        <v>125</v>
      </c>
      <c r="O96" s="275">
        <f>N96*M96*O$7</f>
        <v>145.82999999999998</v>
      </c>
      <c r="P96" s="275">
        <f>H96+I96+O96</f>
        <v>145.82999999999998</v>
      </c>
      <c r="Q96" s="275">
        <f>O96*E96</f>
        <v>16.33296</v>
      </c>
      <c r="R96" s="275">
        <f>P96*E96</f>
        <v>16.33296</v>
      </c>
    </row>
    <row r="97" spans="1:18" ht="36">
      <c r="A97" s="279">
        <v>5</v>
      </c>
      <c r="B97" s="279" t="s">
        <v>369</v>
      </c>
      <c r="C97" s="11" t="s">
        <v>377</v>
      </c>
      <c r="D97" s="279" t="s">
        <v>847</v>
      </c>
      <c r="E97" s="279">
        <f>0.06</f>
        <v>0.06</v>
      </c>
      <c r="F97" s="279">
        <v>13.68</v>
      </c>
      <c r="G97" s="279"/>
      <c r="H97" s="29">
        <f t="shared" ref="H97:I98" si="66">F97*H$7</f>
        <v>33.7593672</v>
      </c>
      <c r="I97" s="29"/>
      <c r="J97" s="20" t="s">
        <v>137</v>
      </c>
      <c r="K97" s="279" t="s">
        <v>124</v>
      </c>
      <c r="L97" s="37" t="s">
        <v>1062</v>
      </c>
      <c r="M97" s="279">
        <v>11</v>
      </c>
      <c r="N97" s="37">
        <v>2.13</v>
      </c>
      <c r="O97" s="275">
        <f>N97*M97*O$7</f>
        <v>27.334375199999997</v>
      </c>
      <c r="P97" s="275">
        <f>H97+I97+O97</f>
        <v>61.093742399999996</v>
      </c>
      <c r="Q97" s="275">
        <f>O97*E97</f>
        <v>1.6400625119999996</v>
      </c>
      <c r="R97" s="275">
        <f>P97*E97</f>
        <v>3.6656245439999995</v>
      </c>
    </row>
    <row r="98" spans="1:18" ht="18">
      <c r="A98" s="324">
        <v>6</v>
      </c>
      <c r="B98" s="328" t="s">
        <v>128</v>
      </c>
      <c r="C98" s="327" t="s">
        <v>371</v>
      </c>
      <c r="D98" s="324" t="s">
        <v>847</v>
      </c>
      <c r="E98" s="324">
        <f>0.025</f>
        <v>2.5000000000000001E-2</v>
      </c>
      <c r="F98" s="324">
        <v>38.4</v>
      </c>
      <c r="G98" s="324">
        <v>0.03</v>
      </c>
      <c r="H98" s="317">
        <f t="shared" si="66"/>
        <v>94.763135999999989</v>
      </c>
      <c r="I98" s="317">
        <f t="shared" si="66"/>
        <v>9.172799999999999E-2</v>
      </c>
      <c r="J98" s="20" t="s">
        <v>126</v>
      </c>
      <c r="K98" s="279" t="s">
        <v>124</v>
      </c>
      <c r="L98" s="37" t="s">
        <v>965</v>
      </c>
      <c r="M98" s="279">
        <v>24.4</v>
      </c>
      <c r="N98" s="37">
        <v>0.8</v>
      </c>
      <c r="O98" s="330">
        <f>((N98*M98)+(N99*M99)+(N100*M100))*O$7</f>
        <v>25.817159879999998</v>
      </c>
      <c r="P98" s="325">
        <f t="shared" ref="P98" si="67">H98+I98+O98</f>
        <v>120.67202387999998</v>
      </c>
      <c r="Q98" s="325">
        <f t="shared" ref="Q98" si="68">O98*E98</f>
        <v>0.645428997</v>
      </c>
      <c r="R98" s="325">
        <f t="shared" ref="R98" si="69">P98*E98</f>
        <v>3.0168005969999996</v>
      </c>
    </row>
    <row r="99" spans="1:18" ht="18">
      <c r="A99" s="324"/>
      <c r="B99" s="328"/>
      <c r="C99" s="327"/>
      <c r="D99" s="324"/>
      <c r="E99" s="324"/>
      <c r="F99" s="324"/>
      <c r="G99" s="324"/>
      <c r="H99" s="317"/>
      <c r="I99" s="317"/>
      <c r="J99" s="20" t="s">
        <v>129</v>
      </c>
      <c r="K99" s="279" t="s">
        <v>124</v>
      </c>
      <c r="L99" s="37" t="s">
        <v>966</v>
      </c>
      <c r="M99" s="279">
        <v>0.2</v>
      </c>
      <c r="N99" s="37">
        <v>0.28999999999999998</v>
      </c>
      <c r="O99" s="330"/>
      <c r="P99" s="325"/>
      <c r="Q99" s="325"/>
      <c r="R99" s="325"/>
    </row>
    <row r="100" spans="1:18" ht="18">
      <c r="A100" s="324"/>
      <c r="B100" s="328"/>
      <c r="C100" s="327"/>
      <c r="D100" s="324"/>
      <c r="E100" s="324"/>
      <c r="F100" s="324"/>
      <c r="G100" s="324"/>
      <c r="H100" s="317"/>
      <c r="I100" s="317"/>
      <c r="J100" s="20" t="s">
        <v>127</v>
      </c>
      <c r="K100" s="279" t="s">
        <v>124</v>
      </c>
      <c r="L100" s="37"/>
      <c r="M100" s="279">
        <v>2.7</v>
      </c>
      <c r="N100" s="37">
        <v>0.94499999999999995</v>
      </c>
      <c r="O100" s="330"/>
      <c r="P100" s="325"/>
      <c r="Q100" s="325"/>
      <c r="R100" s="325"/>
    </row>
    <row r="101" spans="1:18" ht="18">
      <c r="A101" s="279"/>
      <c r="B101" s="279"/>
      <c r="C101" s="50" t="s">
        <v>304</v>
      </c>
      <c r="D101" s="279"/>
      <c r="E101" s="279"/>
      <c r="F101" s="279"/>
      <c r="G101" s="279"/>
      <c r="H101" s="275"/>
      <c r="I101" s="275"/>
      <c r="J101" s="20"/>
      <c r="K101" s="279"/>
      <c r="L101" s="40"/>
      <c r="M101" s="37"/>
      <c r="N101" s="37"/>
      <c r="O101" s="275"/>
      <c r="P101" s="275"/>
      <c r="Q101" s="275"/>
      <c r="R101" s="275"/>
    </row>
    <row r="102" spans="1:18" ht="36">
      <c r="A102" s="279">
        <v>1</v>
      </c>
      <c r="B102" s="278" t="s">
        <v>305</v>
      </c>
      <c r="C102" s="11" t="s">
        <v>306</v>
      </c>
      <c r="D102" s="279" t="s">
        <v>70</v>
      </c>
      <c r="E102" s="279">
        <f>1*2</f>
        <v>2</v>
      </c>
      <c r="F102" s="279">
        <v>5.82</v>
      </c>
      <c r="G102" s="279">
        <v>0.09</v>
      </c>
      <c r="H102" s="29">
        <f t="shared" ref="H102:I102" si="70">F102*H$7</f>
        <v>14.3625378</v>
      </c>
      <c r="I102" s="29">
        <f t="shared" si="70"/>
        <v>0.27518399999999998</v>
      </c>
      <c r="J102" s="11" t="s">
        <v>307</v>
      </c>
      <c r="K102" s="279" t="s">
        <v>124</v>
      </c>
      <c r="L102" s="40" t="s">
        <v>1059</v>
      </c>
      <c r="M102" s="279">
        <v>0.73</v>
      </c>
      <c r="N102" s="37">
        <v>0.57999999999999996</v>
      </c>
      <c r="O102" s="275">
        <f t="shared" ref="O102:O108" si="71">N102*M102*O$7</f>
        <v>0.49395537599999989</v>
      </c>
      <c r="P102" s="275">
        <f t="shared" ref="P102:P109" si="72">H102+I102+O102</f>
        <v>15.131677176</v>
      </c>
      <c r="Q102" s="275">
        <f t="shared" ref="Q102:Q108" si="73">O102*E102</f>
        <v>0.98791075199999978</v>
      </c>
      <c r="R102" s="275">
        <f t="shared" ref="R102:R109" si="74">P102*E102</f>
        <v>30.263354352</v>
      </c>
    </row>
    <row r="103" spans="1:18" ht="18">
      <c r="A103" s="279">
        <v>2</v>
      </c>
      <c r="B103" s="13" t="s">
        <v>71</v>
      </c>
      <c r="C103" s="11" t="s">
        <v>308</v>
      </c>
      <c r="D103" s="279" t="s">
        <v>845</v>
      </c>
      <c r="E103" s="279">
        <f>0.083*2</f>
        <v>0.16600000000000001</v>
      </c>
      <c r="F103" s="279"/>
      <c r="G103" s="279"/>
      <c r="H103" s="275"/>
      <c r="I103" s="275"/>
      <c r="J103" s="20" t="s">
        <v>309</v>
      </c>
      <c r="K103" s="279" t="s">
        <v>845</v>
      </c>
      <c r="L103" s="40" t="s">
        <v>978</v>
      </c>
      <c r="M103" s="279">
        <v>1</v>
      </c>
      <c r="N103" s="37">
        <v>125</v>
      </c>
      <c r="O103" s="275">
        <f t="shared" si="71"/>
        <v>145.82999999999998</v>
      </c>
      <c r="P103" s="275">
        <f t="shared" si="72"/>
        <v>145.82999999999998</v>
      </c>
      <c r="Q103" s="275">
        <f t="shared" si="73"/>
        <v>24.20778</v>
      </c>
      <c r="R103" s="275">
        <f t="shared" si="74"/>
        <v>24.20778</v>
      </c>
    </row>
    <row r="104" spans="1:18" ht="36">
      <c r="A104" s="279">
        <v>3</v>
      </c>
      <c r="B104" s="13" t="s">
        <v>71</v>
      </c>
      <c r="C104" s="11" t="s">
        <v>310</v>
      </c>
      <c r="D104" s="279" t="s">
        <v>248</v>
      </c>
      <c r="E104" s="14">
        <f>2.4*2</f>
        <v>4.8</v>
      </c>
      <c r="F104" s="279"/>
      <c r="G104" s="279"/>
      <c r="H104" s="275"/>
      <c r="I104" s="275"/>
      <c r="J104" s="11" t="s">
        <v>311</v>
      </c>
      <c r="K104" s="279" t="s">
        <v>248</v>
      </c>
      <c r="L104" s="40"/>
      <c r="M104" s="279">
        <v>1</v>
      </c>
      <c r="N104" s="37">
        <v>5.3</v>
      </c>
      <c r="O104" s="275">
        <f t="shared" si="71"/>
        <v>6.1831919999999991</v>
      </c>
      <c r="P104" s="275">
        <f t="shared" si="72"/>
        <v>6.1831919999999991</v>
      </c>
      <c r="Q104" s="275">
        <f t="shared" si="73"/>
        <v>29.679321599999994</v>
      </c>
      <c r="R104" s="275">
        <f t="shared" si="74"/>
        <v>29.679321599999994</v>
      </c>
    </row>
    <row r="105" spans="1:18" ht="36">
      <c r="A105" s="279">
        <v>4</v>
      </c>
      <c r="B105" s="13" t="s">
        <v>71</v>
      </c>
      <c r="C105" s="11" t="s">
        <v>312</v>
      </c>
      <c r="D105" s="279" t="s">
        <v>70</v>
      </c>
      <c r="E105" s="279">
        <f>80*2</f>
        <v>160</v>
      </c>
      <c r="F105" s="279"/>
      <c r="G105" s="279"/>
      <c r="H105" s="275"/>
      <c r="I105" s="275"/>
      <c r="J105" s="11" t="s">
        <v>312</v>
      </c>
      <c r="K105" s="279" t="s">
        <v>70</v>
      </c>
      <c r="L105" s="38"/>
      <c r="M105" s="279">
        <v>1</v>
      </c>
      <c r="N105" s="37">
        <v>0.03</v>
      </c>
      <c r="O105" s="275">
        <f t="shared" si="71"/>
        <v>3.4999199999999994E-2</v>
      </c>
      <c r="P105" s="275">
        <f t="shared" si="72"/>
        <v>3.4999199999999994E-2</v>
      </c>
      <c r="Q105" s="275">
        <f t="shared" si="73"/>
        <v>5.5998719999999995</v>
      </c>
      <c r="R105" s="275">
        <f t="shared" si="74"/>
        <v>5.5998719999999995</v>
      </c>
    </row>
    <row r="106" spans="1:18" ht="18">
      <c r="A106" s="279">
        <v>5</v>
      </c>
      <c r="B106" s="13" t="s">
        <v>71</v>
      </c>
      <c r="C106" s="11" t="s">
        <v>319</v>
      </c>
      <c r="D106" s="279" t="s">
        <v>70</v>
      </c>
      <c r="E106" s="279">
        <f>16*2</f>
        <v>32</v>
      </c>
      <c r="F106" s="279"/>
      <c r="G106" s="279"/>
      <c r="H106" s="275"/>
      <c r="I106" s="275"/>
      <c r="J106" s="11" t="s">
        <v>319</v>
      </c>
      <c r="K106" s="279" t="s">
        <v>70</v>
      </c>
      <c r="L106" s="38"/>
      <c r="M106" s="279">
        <v>1</v>
      </c>
      <c r="N106" s="37">
        <v>0.05</v>
      </c>
      <c r="O106" s="275">
        <f t="shared" si="71"/>
        <v>5.8331999999999995E-2</v>
      </c>
      <c r="P106" s="275">
        <f t="shared" si="72"/>
        <v>5.8331999999999995E-2</v>
      </c>
      <c r="Q106" s="275">
        <f t="shared" si="73"/>
        <v>1.8666239999999998</v>
      </c>
      <c r="R106" s="275">
        <f t="shared" si="74"/>
        <v>1.8666239999999998</v>
      </c>
    </row>
    <row r="107" spans="1:18" ht="18">
      <c r="A107" s="279">
        <v>6</v>
      </c>
      <c r="B107" s="13" t="s">
        <v>71</v>
      </c>
      <c r="C107" s="11" t="s">
        <v>313</v>
      </c>
      <c r="D107" s="279" t="s">
        <v>70</v>
      </c>
      <c r="E107" s="279">
        <f>27*2</f>
        <v>54</v>
      </c>
      <c r="F107" s="279"/>
      <c r="G107" s="279"/>
      <c r="H107" s="275"/>
      <c r="I107" s="275"/>
      <c r="J107" s="11" t="s">
        <v>313</v>
      </c>
      <c r="K107" s="279" t="s">
        <v>70</v>
      </c>
      <c r="L107" s="38"/>
      <c r="M107" s="279">
        <v>1</v>
      </c>
      <c r="N107" s="37">
        <v>0.04</v>
      </c>
      <c r="O107" s="275">
        <f t="shared" si="71"/>
        <v>4.6665599999999995E-2</v>
      </c>
      <c r="P107" s="275">
        <f t="shared" si="72"/>
        <v>4.6665599999999995E-2</v>
      </c>
      <c r="Q107" s="275">
        <f t="shared" si="73"/>
        <v>2.5199423999999997</v>
      </c>
      <c r="R107" s="275">
        <f t="shared" si="74"/>
        <v>2.5199423999999997</v>
      </c>
    </row>
    <row r="108" spans="1:18" ht="36">
      <c r="A108" s="279">
        <v>7</v>
      </c>
      <c r="B108" s="13" t="s">
        <v>71</v>
      </c>
      <c r="C108" s="11" t="s">
        <v>314</v>
      </c>
      <c r="D108" s="279" t="s">
        <v>845</v>
      </c>
      <c r="E108" s="279">
        <f>0.8*2</f>
        <v>1.6</v>
      </c>
      <c r="F108" s="279"/>
      <c r="G108" s="279"/>
      <c r="H108" s="275"/>
      <c r="I108" s="275"/>
      <c r="J108" s="11" t="s">
        <v>314</v>
      </c>
      <c r="K108" s="279" t="s">
        <v>845</v>
      </c>
      <c r="L108" s="37" t="s">
        <v>322</v>
      </c>
      <c r="M108" s="37">
        <v>1</v>
      </c>
      <c r="N108" s="37">
        <v>7</v>
      </c>
      <c r="O108" s="275">
        <f t="shared" si="71"/>
        <v>8.16648</v>
      </c>
      <c r="P108" s="275">
        <f t="shared" si="72"/>
        <v>8.16648</v>
      </c>
      <c r="Q108" s="275">
        <f t="shared" si="73"/>
        <v>13.066368000000001</v>
      </c>
      <c r="R108" s="275">
        <f t="shared" si="74"/>
        <v>13.066368000000001</v>
      </c>
    </row>
    <row r="109" spans="1:18" ht="18">
      <c r="A109" s="324">
        <v>8</v>
      </c>
      <c r="B109" s="328" t="s">
        <v>315</v>
      </c>
      <c r="C109" s="327" t="s">
        <v>125</v>
      </c>
      <c r="D109" s="324" t="s">
        <v>847</v>
      </c>
      <c r="E109" s="324">
        <f>0.063*2</f>
        <v>0.126</v>
      </c>
      <c r="F109" s="324">
        <v>27.8</v>
      </c>
      <c r="G109" s="324">
        <v>0.8</v>
      </c>
      <c r="H109" s="317">
        <f t="shared" ref="H109:I109" si="75">F109*H$7</f>
        <v>68.604562000000001</v>
      </c>
      <c r="I109" s="317">
        <f t="shared" si="75"/>
        <v>2.4460800000000003</v>
      </c>
      <c r="J109" s="11" t="s">
        <v>126</v>
      </c>
      <c r="K109" s="279" t="s">
        <v>124</v>
      </c>
      <c r="L109" s="37" t="s">
        <v>965</v>
      </c>
      <c r="M109" s="279">
        <v>24.1</v>
      </c>
      <c r="N109" s="37">
        <v>0.8</v>
      </c>
      <c r="O109" s="325">
        <f>((N109*M109)+(N110*M110)+(N111*M111)+(N112*M112))*O$7</f>
        <v>87.24483911999998</v>
      </c>
      <c r="P109" s="325">
        <f t="shared" si="72"/>
        <v>158.29548111999998</v>
      </c>
      <c r="Q109" s="325">
        <f t="shared" ref="Q109" si="76">O109*E109</f>
        <v>10.992849729119998</v>
      </c>
      <c r="R109" s="325">
        <f t="shared" si="74"/>
        <v>19.945230621119997</v>
      </c>
    </row>
    <row r="110" spans="1:18" ht="18">
      <c r="A110" s="324"/>
      <c r="B110" s="328"/>
      <c r="C110" s="327"/>
      <c r="D110" s="324"/>
      <c r="E110" s="324"/>
      <c r="F110" s="324"/>
      <c r="G110" s="324"/>
      <c r="H110" s="317"/>
      <c r="I110" s="317"/>
      <c r="J110" s="49" t="s">
        <v>316</v>
      </c>
      <c r="K110" s="279" t="s">
        <v>124</v>
      </c>
      <c r="L110" s="40"/>
      <c r="M110" s="279">
        <v>54</v>
      </c>
      <c r="N110" s="37">
        <v>0.82</v>
      </c>
      <c r="O110" s="325"/>
      <c r="P110" s="325"/>
      <c r="Q110" s="325"/>
      <c r="R110" s="325"/>
    </row>
    <row r="111" spans="1:18" ht="18">
      <c r="A111" s="324"/>
      <c r="B111" s="328"/>
      <c r="C111" s="327"/>
      <c r="D111" s="324"/>
      <c r="E111" s="324"/>
      <c r="F111" s="324"/>
      <c r="G111" s="324"/>
      <c r="H111" s="317"/>
      <c r="I111" s="317"/>
      <c r="J111" s="11" t="s">
        <v>127</v>
      </c>
      <c r="K111" s="279" t="s">
        <v>124</v>
      </c>
      <c r="L111" s="40"/>
      <c r="M111" s="279">
        <v>11.6</v>
      </c>
      <c r="N111" s="37">
        <v>0.94499999999999995</v>
      </c>
      <c r="O111" s="325"/>
      <c r="P111" s="325"/>
      <c r="Q111" s="325"/>
      <c r="R111" s="325"/>
    </row>
    <row r="112" spans="1:18" ht="18">
      <c r="A112" s="324"/>
      <c r="B112" s="328"/>
      <c r="C112" s="327"/>
      <c r="D112" s="324"/>
      <c r="E112" s="324"/>
      <c r="F112" s="324"/>
      <c r="G112" s="324"/>
      <c r="H112" s="317"/>
      <c r="I112" s="317"/>
      <c r="J112" s="11" t="s">
        <v>317</v>
      </c>
      <c r="K112" s="279" t="s">
        <v>124</v>
      </c>
      <c r="L112" s="37" t="s">
        <v>966</v>
      </c>
      <c r="M112" s="279">
        <v>0.9</v>
      </c>
      <c r="N112" s="37">
        <v>0.28999999999999998</v>
      </c>
      <c r="O112" s="325"/>
      <c r="P112" s="325"/>
      <c r="Q112" s="325"/>
      <c r="R112" s="325"/>
    </row>
    <row r="113" spans="1:18" ht="18">
      <c r="A113" s="324">
        <v>9</v>
      </c>
      <c r="B113" s="324" t="s">
        <v>128</v>
      </c>
      <c r="C113" s="327" t="s">
        <v>318</v>
      </c>
      <c r="D113" s="324" t="s">
        <v>847</v>
      </c>
      <c r="E113" s="324">
        <f>0.01*2</f>
        <v>0.02</v>
      </c>
      <c r="F113" s="324">
        <v>38.4</v>
      </c>
      <c r="G113" s="324">
        <v>0.03</v>
      </c>
      <c r="H113" s="317">
        <f t="shared" ref="H113:I113" si="77">F113*H$7</f>
        <v>94.763135999999989</v>
      </c>
      <c r="I113" s="317">
        <f t="shared" si="77"/>
        <v>9.172799999999999E-2</v>
      </c>
      <c r="J113" s="20" t="s">
        <v>126</v>
      </c>
      <c r="K113" s="279" t="s">
        <v>124</v>
      </c>
      <c r="L113" s="37" t="s">
        <v>965</v>
      </c>
      <c r="M113" s="279">
        <v>24.4</v>
      </c>
      <c r="N113" s="37">
        <v>0.8</v>
      </c>
      <c r="O113" s="330">
        <f>((N113*M113)+(N114*M114)+(N115*M115))*O$7</f>
        <v>25.817159879999998</v>
      </c>
      <c r="P113" s="325">
        <f t="shared" ref="P113" si="78">H113+I113+O113</f>
        <v>120.67202387999998</v>
      </c>
      <c r="Q113" s="325">
        <f t="shared" ref="Q113" si="79">O113*E113</f>
        <v>0.51634319760000003</v>
      </c>
      <c r="R113" s="325">
        <f t="shared" ref="R113" si="80">P113*E113</f>
        <v>2.4134404775999996</v>
      </c>
    </row>
    <row r="114" spans="1:18" ht="18">
      <c r="A114" s="324"/>
      <c r="B114" s="324"/>
      <c r="C114" s="327"/>
      <c r="D114" s="324"/>
      <c r="E114" s="324"/>
      <c r="F114" s="324"/>
      <c r="G114" s="324"/>
      <c r="H114" s="317"/>
      <c r="I114" s="317"/>
      <c r="J114" s="20" t="s">
        <v>129</v>
      </c>
      <c r="K114" s="279" t="s">
        <v>124</v>
      </c>
      <c r="L114" s="37" t="s">
        <v>966</v>
      </c>
      <c r="M114" s="279">
        <v>0.2</v>
      </c>
      <c r="N114" s="37">
        <v>0.28999999999999998</v>
      </c>
      <c r="O114" s="330"/>
      <c r="P114" s="325"/>
      <c r="Q114" s="325"/>
      <c r="R114" s="325"/>
    </row>
    <row r="115" spans="1:18" ht="18">
      <c r="A115" s="324"/>
      <c r="B115" s="324"/>
      <c r="C115" s="327"/>
      <c r="D115" s="324"/>
      <c r="E115" s="324"/>
      <c r="F115" s="324"/>
      <c r="G115" s="324"/>
      <c r="H115" s="317"/>
      <c r="I115" s="317"/>
      <c r="J115" s="20" t="s">
        <v>127</v>
      </c>
      <c r="K115" s="279" t="s">
        <v>124</v>
      </c>
      <c r="L115" s="37"/>
      <c r="M115" s="279">
        <v>2.7</v>
      </c>
      <c r="N115" s="37">
        <v>0.94499999999999995</v>
      </c>
      <c r="O115" s="330"/>
      <c r="P115" s="325"/>
      <c r="Q115" s="325"/>
      <c r="R115" s="325"/>
    </row>
    <row r="116" spans="1:18" ht="18">
      <c r="A116" s="17"/>
      <c r="B116" s="17"/>
      <c r="C116" s="17" t="s">
        <v>383</v>
      </c>
      <c r="D116" s="17"/>
      <c r="E116" s="17"/>
      <c r="F116" s="17"/>
      <c r="G116" s="17"/>
      <c r="H116" s="17"/>
      <c r="I116" s="17"/>
      <c r="J116" s="17"/>
      <c r="K116" s="17"/>
      <c r="L116" s="25"/>
      <c r="M116" s="25"/>
      <c r="N116" s="25"/>
      <c r="O116" s="17"/>
      <c r="P116" s="17"/>
      <c r="Q116" s="17"/>
      <c r="R116" s="17"/>
    </row>
    <row r="117" spans="1:18" ht="36">
      <c r="A117" s="279">
        <v>1</v>
      </c>
      <c r="B117" s="279" t="s">
        <v>82</v>
      </c>
      <c r="C117" s="11" t="s">
        <v>914</v>
      </c>
      <c r="D117" s="279" t="s">
        <v>844</v>
      </c>
      <c r="E117" s="279">
        <v>4.7199999999999999E-2</v>
      </c>
      <c r="F117" s="279">
        <v>10.6</v>
      </c>
      <c r="G117" s="279">
        <v>224.4</v>
      </c>
      <c r="H117" s="29">
        <f t="shared" ref="H117:I119" si="81">F117*H$7</f>
        <v>26.158573999999998</v>
      </c>
      <c r="I117" s="29">
        <f t="shared" si="81"/>
        <v>686.12544000000003</v>
      </c>
      <c r="J117" s="11"/>
      <c r="K117" s="279"/>
      <c r="L117" s="37"/>
      <c r="M117" s="37"/>
      <c r="N117" s="37"/>
      <c r="O117" s="275"/>
      <c r="P117" s="275">
        <f>H117+I117+O117</f>
        <v>712.28401400000007</v>
      </c>
      <c r="Q117" s="275"/>
      <c r="R117" s="275">
        <f>P117*E117</f>
        <v>33.619805460800002</v>
      </c>
    </row>
    <row r="118" spans="1:18" ht="72">
      <c r="A118" s="279">
        <v>2</v>
      </c>
      <c r="B118" s="13" t="s">
        <v>77</v>
      </c>
      <c r="C118" s="11" t="s">
        <v>384</v>
      </c>
      <c r="D118" s="279" t="s">
        <v>845</v>
      </c>
      <c r="E118" s="275">
        <v>14.75</v>
      </c>
      <c r="F118" s="279">
        <v>0.56200000000000006</v>
      </c>
      <c r="G118" s="279"/>
      <c r="H118" s="29">
        <f t="shared" si="81"/>
        <v>1.3868979800000001</v>
      </c>
      <c r="I118" s="29"/>
      <c r="J118" s="11"/>
      <c r="K118" s="279"/>
      <c r="L118" s="37"/>
      <c r="M118" s="37"/>
      <c r="N118" s="37"/>
      <c r="O118" s="275"/>
      <c r="P118" s="275">
        <f>H118+I118+O118</f>
        <v>1.3868979800000001</v>
      </c>
      <c r="Q118" s="275"/>
      <c r="R118" s="275">
        <f>P118*E118</f>
        <v>20.456745205000001</v>
      </c>
    </row>
    <row r="119" spans="1:18" ht="18">
      <c r="A119" s="279">
        <v>3</v>
      </c>
      <c r="B119" s="13" t="s">
        <v>77</v>
      </c>
      <c r="C119" s="11" t="s">
        <v>385</v>
      </c>
      <c r="D119" s="279" t="s">
        <v>845</v>
      </c>
      <c r="E119" s="275">
        <v>32.450000000000003</v>
      </c>
      <c r="F119" s="279">
        <v>0.56200000000000006</v>
      </c>
      <c r="G119" s="279"/>
      <c r="H119" s="29">
        <f t="shared" si="81"/>
        <v>1.3868979800000001</v>
      </c>
      <c r="I119" s="29"/>
      <c r="J119" s="11"/>
      <c r="K119" s="279"/>
      <c r="L119" s="37"/>
      <c r="M119" s="37"/>
      <c r="N119" s="37"/>
      <c r="O119" s="275"/>
      <c r="P119" s="275">
        <f>H119+I119+O119</f>
        <v>1.3868979800000001</v>
      </c>
      <c r="Q119" s="275"/>
      <c r="R119" s="275">
        <f>P119*E119</f>
        <v>45.004839451000009</v>
      </c>
    </row>
    <row r="120" spans="1:18" ht="36">
      <c r="A120" s="279">
        <v>4</v>
      </c>
      <c r="B120" s="13" t="s">
        <v>71</v>
      </c>
      <c r="C120" s="11" t="s">
        <v>90</v>
      </c>
      <c r="D120" s="279" t="s">
        <v>248</v>
      </c>
      <c r="E120" s="16">
        <v>118</v>
      </c>
      <c r="F120" s="279"/>
      <c r="G120" s="279"/>
      <c r="H120" s="275"/>
      <c r="I120" s="275"/>
      <c r="J120" s="11" t="s">
        <v>90</v>
      </c>
      <c r="K120" s="279" t="s">
        <v>248</v>
      </c>
      <c r="L120" s="40"/>
      <c r="M120" s="279">
        <v>1</v>
      </c>
      <c r="N120" s="37">
        <v>5.7000000000000002E-2</v>
      </c>
      <c r="O120" s="275">
        <f>N120*M120*O$7</f>
        <v>6.6498479999999999E-2</v>
      </c>
      <c r="P120" s="275">
        <f>H120+I120+O120</f>
        <v>6.6498479999999999E-2</v>
      </c>
      <c r="Q120" s="275">
        <f>O120*E120</f>
        <v>7.8468206399999998</v>
      </c>
      <c r="R120" s="275">
        <f>P120*E120</f>
        <v>7.8468206399999998</v>
      </c>
    </row>
    <row r="121" spans="1:18" ht="18">
      <c r="A121" s="279"/>
      <c r="B121" s="13"/>
      <c r="C121" s="19" t="s">
        <v>391</v>
      </c>
      <c r="D121" s="279"/>
      <c r="E121" s="275"/>
      <c r="F121" s="279"/>
      <c r="G121" s="279"/>
      <c r="H121" s="275"/>
      <c r="I121" s="275"/>
      <c r="J121" s="11"/>
      <c r="K121" s="279"/>
      <c r="L121" s="37"/>
      <c r="M121" s="37"/>
      <c r="N121" s="37"/>
      <c r="O121" s="275"/>
      <c r="P121" s="275"/>
      <c r="Q121" s="275"/>
      <c r="R121" s="275"/>
    </row>
    <row r="122" spans="1:18" ht="54">
      <c r="A122" s="279">
        <v>5</v>
      </c>
      <c r="B122" s="277" t="s">
        <v>91</v>
      </c>
      <c r="C122" s="11" t="s">
        <v>892</v>
      </c>
      <c r="D122" s="279" t="s">
        <v>940</v>
      </c>
      <c r="E122" s="275">
        <v>0.12</v>
      </c>
      <c r="F122" s="279">
        <v>18.2</v>
      </c>
      <c r="G122" s="279">
        <v>12.7</v>
      </c>
      <c r="H122" s="29">
        <f t="shared" ref="H122:I123" si="82">F122*H$7</f>
        <v>44.913777999999994</v>
      </c>
      <c r="I122" s="29">
        <f t="shared" si="82"/>
        <v>38.831519999999998</v>
      </c>
      <c r="J122" s="11" t="s">
        <v>897</v>
      </c>
      <c r="K122" s="279" t="s">
        <v>248</v>
      </c>
      <c r="L122" s="40"/>
      <c r="M122" s="279">
        <v>100</v>
      </c>
      <c r="N122" s="37">
        <v>0.32</v>
      </c>
      <c r="O122" s="275">
        <f>N122*M122*O$7</f>
        <v>37.332479999999997</v>
      </c>
      <c r="P122" s="275">
        <f>H122+I122+O122</f>
        <v>121.077778</v>
      </c>
      <c r="Q122" s="275">
        <f>O122*E122</f>
        <v>4.4798975999999993</v>
      </c>
      <c r="R122" s="275">
        <f>P122*E122</f>
        <v>14.529333359999999</v>
      </c>
    </row>
    <row r="123" spans="1:18" ht="54">
      <c r="A123" s="279">
        <v>6</v>
      </c>
      <c r="B123" s="277" t="s">
        <v>91</v>
      </c>
      <c r="C123" s="11" t="s">
        <v>894</v>
      </c>
      <c r="D123" s="279" t="s">
        <v>940</v>
      </c>
      <c r="E123" s="275">
        <v>1.55</v>
      </c>
      <c r="F123" s="279">
        <v>18.2</v>
      </c>
      <c r="G123" s="279">
        <v>12.7</v>
      </c>
      <c r="H123" s="29">
        <f t="shared" si="82"/>
        <v>44.913777999999994</v>
      </c>
      <c r="I123" s="29">
        <f t="shared" si="82"/>
        <v>38.831519999999998</v>
      </c>
      <c r="J123" s="11" t="s">
        <v>898</v>
      </c>
      <c r="K123" s="279" t="s">
        <v>248</v>
      </c>
      <c r="L123" s="40"/>
      <c r="M123" s="37">
        <v>100</v>
      </c>
      <c r="N123" s="37">
        <v>0.28999999999999998</v>
      </c>
      <c r="O123" s="275">
        <f>N123*M123*O$7</f>
        <v>33.832559999999994</v>
      </c>
      <c r="P123" s="275">
        <f>H123+I123+O123</f>
        <v>117.57785799999999</v>
      </c>
      <c r="Q123" s="275">
        <f>O123*E123</f>
        <v>52.440467999999989</v>
      </c>
      <c r="R123" s="275">
        <f>P123*E123</f>
        <v>182.2456799</v>
      </c>
    </row>
    <row r="124" spans="1:18" ht="36">
      <c r="A124" s="279">
        <v>7</v>
      </c>
      <c r="B124" s="279" t="s">
        <v>71</v>
      </c>
      <c r="C124" s="11" t="s">
        <v>386</v>
      </c>
      <c r="D124" s="279" t="s">
        <v>248</v>
      </c>
      <c r="E124" s="279">
        <v>7</v>
      </c>
      <c r="F124" s="279"/>
      <c r="G124" s="279"/>
      <c r="H124" s="275"/>
      <c r="I124" s="275"/>
      <c r="J124" s="11" t="s">
        <v>386</v>
      </c>
      <c r="K124" s="279" t="s">
        <v>248</v>
      </c>
      <c r="L124" s="40"/>
      <c r="M124" s="279">
        <v>1</v>
      </c>
      <c r="N124" s="37">
        <v>0.57999999999999996</v>
      </c>
      <c r="O124" s="275">
        <f>N124*M124*O$7</f>
        <v>0.6766511999999999</v>
      </c>
      <c r="P124" s="275">
        <f>H124+I124+O124</f>
        <v>0.6766511999999999</v>
      </c>
      <c r="Q124" s="275">
        <f>O124*E124</f>
        <v>4.7365583999999989</v>
      </c>
      <c r="R124" s="275">
        <f>P124*E124</f>
        <v>4.7365583999999989</v>
      </c>
    </row>
    <row r="125" spans="1:18" ht="36">
      <c r="A125" s="279">
        <v>8</v>
      </c>
      <c r="B125" s="13" t="s">
        <v>71</v>
      </c>
      <c r="C125" s="11" t="s">
        <v>387</v>
      </c>
      <c r="D125" s="279" t="s">
        <v>248</v>
      </c>
      <c r="E125" s="16">
        <v>118</v>
      </c>
      <c r="F125" s="279"/>
      <c r="G125" s="279"/>
      <c r="H125" s="275"/>
      <c r="I125" s="275"/>
      <c r="J125" s="11" t="s">
        <v>387</v>
      </c>
      <c r="K125" s="279" t="s">
        <v>248</v>
      </c>
      <c r="L125" s="40"/>
      <c r="M125" s="279">
        <v>1</v>
      </c>
      <c r="N125" s="37">
        <v>0.18</v>
      </c>
      <c r="O125" s="275">
        <f>N125*M125*O$7</f>
        <v>0.20999519999999997</v>
      </c>
      <c r="P125" s="275">
        <f>H125+I125+O125</f>
        <v>0.20999519999999997</v>
      </c>
      <c r="Q125" s="275">
        <f>O125*E125</f>
        <v>24.779433599999997</v>
      </c>
      <c r="R125" s="275">
        <f>P125*E125</f>
        <v>24.779433599999997</v>
      </c>
    </row>
    <row r="126" spans="1:18" ht="54">
      <c r="A126" s="279">
        <v>9</v>
      </c>
      <c r="B126" s="277" t="s">
        <v>388</v>
      </c>
      <c r="C126" s="11" t="s">
        <v>389</v>
      </c>
      <c r="D126" s="277" t="s">
        <v>70</v>
      </c>
      <c r="E126" s="279">
        <v>1</v>
      </c>
      <c r="F126" s="279">
        <v>2.02</v>
      </c>
      <c r="G126" s="279">
        <v>0.06</v>
      </c>
      <c r="H126" s="29">
        <f t="shared" ref="H126:I126" si="83">F126*H$7</f>
        <v>4.9849357999999997</v>
      </c>
      <c r="I126" s="29">
        <f t="shared" si="83"/>
        <v>0.18345599999999998</v>
      </c>
      <c r="J126" s="11" t="s">
        <v>390</v>
      </c>
      <c r="K126" s="277" t="s">
        <v>70</v>
      </c>
      <c r="L126" s="40"/>
      <c r="M126" s="37">
        <v>1</v>
      </c>
      <c r="N126" s="37">
        <v>48.5</v>
      </c>
      <c r="O126" s="275">
        <f>N126*M126*O$7</f>
        <v>56.582039999999992</v>
      </c>
      <c r="P126" s="275">
        <f>H126+I126+O126</f>
        <v>61.750431799999994</v>
      </c>
      <c r="Q126" s="275">
        <f>O126*E126</f>
        <v>56.582039999999992</v>
      </c>
      <c r="R126" s="275">
        <f>P126*E126</f>
        <v>61.750431799999994</v>
      </c>
    </row>
    <row r="127" spans="1:18" ht="18">
      <c r="A127" s="17"/>
      <c r="B127" s="17"/>
      <c r="C127" s="17" t="s">
        <v>88</v>
      </c>
      <c r="D127" s="17"/>
      <c r="E127" s="17"/>
      <c r="F127" s="17"/>
      <c r="G127" s="17"/>
      <c r="H127" s="17"/>
      <c r="I127" s="17"/>
      <c r="J127" s="17"/>
      <c r="K127" s="17"/>
      <c r="L127" s="25"/>
      <c r="M127" s="25"/>
      <c r="N127" s="25"/>
      <c r="O127" s="17"/>
      <c r="P127" s="17"/>
      <c r="Q127" s="17"/>
      <c r="R127" s="17"/>
    </row>
    <row r="128" spans="1:18" ht="36">
      <c r="A128" s="279">
        <v>10</v>
      </c>
      <c r="B128" s="13" t="s">
        <v>399</v>
      </c>
      <c r="C128" s="11" t="s">
        <v>400</v>
      </c>
      <c r="D128" s="279" t="s">
        <v>845</v>
      </c>
      <c r="E128" s="279">
        <v>1.3</v>
      </c>
      <c r="F128" s="279">
        <v>1.94</v>
      </c>
      <c r="G128" s="279"/>
      <c r="H128" s="29">
        <f t="shared" ref="H128:I129" si="84">F128*H$7</f>
        <v>4.7875125999999995</v>
      </c>
      <c r="I128" s="29"/>
      <c r="J128" s="11"/>
      <c r="K128" s="279"/>
      <c r="L128" s="37"/>
      <c r="M128" s="37"/>
      <c r="N128" s="37"/>
      <c r="O128" s="275"/>
      <c r="P128" s="275">
        <f>H128+I128+O128</f>
        <v>4.7875125999999995</v>
      </c>
      <c r="Q128" s="275"/>
      <c r="R128" s="275">
        <f>P128*E128</f>
        <v>6.2237663799999998</v>
      </c>
    </row>
    <row r="129" spans="1:18" ht="36">
      <c r="A129" s="279">
        <v>11</v>
      </c>
      <c r="B129" s="13" t="s">
        <v>142</v>
      </c>
      <c r="C129" s="11" t="s">
        <v>417</v>
      </c>
      <c r="D129" s="279" t="s">
        <v>845</v>
      </c>
      <c r="E129" s="279">
        <v>0.12</v>
      </c>
      <c r="F129" s="279">
        <v>1.82</v>
      </c>
      <c r="G129" s="279">
        <v>1.06</v>
      </c>
      <c r="H129" s="29">
        <f t="shared" si="84"/>
        <v>4.4913778000000004</v>
      </c>
      <c r="I129" s="29">
        <f t="shared" si="84"/>
        <v>3.2410559999999999</v>
      </c>
      <c r="J129" s="11" t="s">
        <v>169</v>
      </c>
      <c r="K129" s="279" t="s">
        <v>845</v>
      </c>
      <c r="L129" s="37" t="s">
        <v>123</v>
      </c>
      <c r="M129" s="37">
        <v>1.02</v>
      </c>
      <c r="N129" s="37">
        <v>4</v>
      </c>
      <c r="O129" s="275">
        <f>N129*M129*O$7</f>
        <v>4.7598911999999993</v>
      </c>
      <c r="P129" s="275">
        <f>H129+I129+O129</f>
        <v>12.492325000000001</v>
      </c>
      <c r="Q129" s="275">
        <f>O129*E129</f>
        <v>0.57118694399999992</v>
      </c>
      <c r="R129" s="275">
        <f>P129*E129</f>
        <v>1.4990790000000001</v>
      </c>
    </row>
    <row r="130" spans="1:18" ht="36">
      <c r="A130" s="279">
        <v>12</v>
      </c>
      <c r="B130" s="13" t="s">
        <v>1251</v>
      </c>
      <c r="C130" s="11" t="s">
        <v>401</v>
      </c>
      <c r="D130" s="279" t="s">
        <v>939</v>
      </c>
      <c r="E130" s="279">
        <v>1.9</v>
      </c>
      <c r="F130" s="279"/>
      <c r="G130" s="279"/>
      <c r="H130" s="29"/>
      <c r="I130" s="281">
        <f>0.278*1.1</f>
        <v>0.30580000000000007</v>
      </c>
      <c r="J130" s="279"/>
      <c r="K130" s="279"/>
      <c r="L130" s="37"/>
      <c r="M130" s="37"/>
      <c r="N130" s="37"/>
      <c r="O130" s="275"/>
      <c r="P130" s="275">
        <f>H130+I130+O130</f>
        <v>0.30580000000000007</v>
      </c>
      <c r="Q130" s="275"/>
      <c r="R130" s="275">
        <f>P130*E130</f>
        <v>0.58102000000000009</v>
      </c>
    </row>
    <row r="131" spans="1:18" ht="18">
      <c r="A131" s="324">
        <v>13</v>
      </c>
      <c r="B131" s="328" t="s">
        <v>83</v>
      </c>
      <c r="C131" s="327" t="s">
        <v>882</v>
      </c>
      <c r="D131" s="324" t="s">
        <v>845</v>
      </c>
      <c r="E131" s="325">
        <v>1.25</v>
      </c>
      <c r="F131" s="324">
        <v>3.63</v>
      </c>
      <c r="G131" s="324">
        <v>0.59</v>
      </c>
      <c r="H131" s="317">
        <f t="shared" ref="H131" si="85">F131*H$7</f>
        <v>8.9580776999999987</v>
      </c>
      <c r="I131" s="317">
        <f t="shared" ref="I131" si="86">G131*I$7</f>
        <v>1.8039839999999998</v>
      </c>
      <c r="J131" s="11" t="s">
        <v>853</v>
      </c>
      <c r="K131" s="279" t="s">
        <v>845</v>
      </c>
      <c r="L131" s="37" t="s">
        <v>81</v>
      </c>
      <c r="M131" s="279">
        <v>1.0149999999999999</v>
      </c>
      <c r="N131" s="37">
        <v>27.56</v>
      </c>
      <c r="O131" s="330">
        <f>((N131*M131)/1.02+(N132*M132)+(N133*M133))*O$7</f>
        <v>41.196860623529403</v>
      </c>
      <c r="P131" s="325">
        <f t="shared" ref="P131" si="87">H131+I131+O131</f>
        <v>51.9589223235294</v>
      </c>
      <c r="Q131" s="325">
        <f t="shared" ref="Q131" si="88">O131*E131</f>
        <v>51.496075779411754</v>
      </c>
      <c r="R131" s="325">
        <f t="shared" ref="R131" si="89">P131*E131</f>
        <v>64.948652904411745</v>
      </c>
    </row>
    <row r="132" spans="1:18" ht="18">
      <c r="A132" s="324"/>
      <c r="B132" s="328"/>
      <c r="C132" s="327"/>
      <c r="D132" s="324"/>
      <c r="E132" s="325"/>
      <c r="F132" s="324"/>
      <c r="G132" s="324"/>
      <c r="H132" s="317"/>
      <c r="I132" s="317"/>
      <c r="J132" s="11" t="s">
        <v>79</v>
      </c>
      <c r="K132" s="279" t="s">
        <v>846</v>
      </c>
      <c r="L132" s="37"/>
      <c r="M132" s="279">
        <v>1.6</v>
      </c>
      <c r="N132" s="37">
        <v>3.5</v>
      </c>
      <c r="O132" s="330"/>
      <c r="P132" s="325"/>
      <c r="Q132" s="325"/>
      <c r="R132" s="325"/>
    </row>
    <row r="133" spans="1:18" ht="18">
      <c r="A133" s="324"/>
      <c r="B133" s="328"/>
      <c r="C133" s="327"/>
      <c r="D133" s="324"/>
      <c r="E133" s="325"/>
      <c r="F133" s="324"/>
      <c r="G133" s="324"/>
      <c r="H133" s="317"/>
      <c r="I133" s="317"/>
      <c r="J133" s="11" t="s">
        <v>80</v>
      </c>
      <c r="K133" s="279" t="s">
        <v>845</v>
      </c>
      <c r="L133" s="40" t="s">
        <v>978</v>
      </c>
      <c r="M133" s="279">
        <v>1.83E-2</v>
      </c>
      <c r="N133" s="37">
        <v>125</v>
      </c>
      <c r="O133" s="330"/>
      <c r="P133" s="325"/>
      <c r="Q133" s="325"/>
      <c r="R133" s="325"/>
    </row>
    <row r="134" spans="1:18" ht="54">
      <c r="A134" s="279">
        <v>14</v>
      </c>
      <c r="B134" s="278" t="s">
        <v>696</v>
      </c>
      <c r="C134" s="11" t="s">
        <v>697</v>
      </c>
      <c r="D134" s="277" t="s">
        <v>70</v>
      </c>
      <c r="E134" s="16">
        <v>6</v>
      </c>
      <c r="F134" s="279">
        <v>3.6</v>
      </c>
      <c r="G134" s="279">
        <v>2.44</v>
      </c>
      <c r="H134" s="29">
        <f t="shared" ref="H134" si="90">F134*H$7</f>
        <v>8.8840439999999994</v>
      </c>
      <c r="I134" s="29">
        <f t="shared" ref="I134" si="91">G134*I$7</f>
        <v>7.4605439999999996</v>
      </c>
      <c r="J134" s="11"/>
      <c r="K134" s="279"/>
      <c r="L134" s="40"/>
      <c r="M134" s="37"/>
      <c r="N134" s="37"/>
      <c r="O134" s="275"/>
      <c r="P134" s="275">
        <f t="shared" ref="P134:P142" si="92">H134+I134+O134</f>
        <v>16.344587999999998</v>
      </c>
      <c r="Q134" s="275"/>
      <c r="R134" s="275">
        <f t="shared" ref="R134:R142" si="93">P134*E134</f>
        <v>98.067527999999982</v>
      </c>
    </row>
    <row r="135" spans="1:18" ht="36">
      <c r="A135" s="279">
        <v>15</v>
      </c>
      <c r="B135" s="279" t="s">
        <v>71</v>
      </c>
      <c r="C135" s="11" t="s">
        <v>698</v>
      </c>
      <c r="D135" s="279" t="s">
        <v>248</v>
      </c>
      <c r="E135" s="279">
        <v>12</v>
      </c>
      <c r="F135" s="279"/>
      <c r="G135" s="279"/>
      <c r="H135" s="275"/>
      <c r="I135" s="275"/>
      <c r="J135" s="11" t="s">
        <v>699</v>
      </c>
      <c r="K135" s="279" t="s">
        <v>248</v>
      </c>
      <c r="L135" s="40" t="s">
        <v>1087</v>
      </c>
      <c r="M135" s="37">
        <v>1</v>
      </c>
      <c r="N135" s="37">
        <v>4.72</v>
      </c>
      <c r="O135" s="275">
        <f t="shared" ref="O135:O141" si="94">N135*M135*O$7</f>
        <v>5.5065407999999989</v>
      </c>
      <c r="P135" s="275">
        <f t="shared" ref="P135:P141" si="95">H135+I135+O135</f>
        <v>5.5065407999999989</v>
      </c>
      <c r="Q135" s="275">
        <f t="shared" ref="Q135:Q141" si="96">O135*E135</f>
        <v>66.078489599999983</v>
      </c>
      <c r="R135" s="275">
        <f t="shared" ref="R135:R141" si="97">P135*E135</f>
        <v>66.078489599999983</v>
      </c>
    </row>
    <row r="136" spans="1:18" ht="36">
      <c r="A136" s="279">
        <v>16</v>
      </c>
      <c r="B136" s="279" t="s">
        <v>71</v>
      </c>
      <c r="C136" s="11" t="s">
        <v>408</v>
      </c>
      <c r="D136" s="279" t="s">
        <v>248</v>
      </c>
      <c r="E136" s="279">
        <v>28.8</v>
      </c>
      <c r="F136" s="279"/>
      <c r="G136" s="279"/>
      <c r="H136" s="275"/>
      <c r="I136" s="275"/>
      <c r="J136" s="11" t="s">
        <v>409</v>
      </c>
      <c r="K136" s="279" t="s">
        <v>248</v>
      </c>
      <c r="L136" s="40" t="s">
        <v>1068</v>
      </c>
      <c r="M136" s="279">
        <v>1</v>
      </c>
      <c r="N136" s="37">
        <v>3.82</v>
      </c>
      <c r="O136" s="275">
        <f t="shared" si="94"/>
        <v>4.4565647999999998</v>
      </c>
      <c r="P136" s="275">
        <f t="shared" si="95"/>
        <v>4.4565647999999998</v>
      </c>
      <c r="Q136" s="275">
        <f t="shared" si="96"/>
        <v>128.34906623999998</v>
      </c>
      <c r="R136" s="275">
        <f t="shared" si="97"/>
        <v>128.34906623999998</v>
      </c>
    </row>
    <row r="137" spans="1:18" ht="36">
      <c r="A137" s="279">
        <v>17</v>
      </c>
      <c r="B137" s="279" t="s">
        <v>71</v>
      </c>
      <c r="C137" s="11" t="s">
        <v>701</v>
      </c>
      <c r="D137" s="279" t="s">
        <v>248</v>
      </c>
      <c r="E137" s="279">
        <v>6</v>
      </c>
      <c r="F137" s="279"/>
      <c r="G137" s="279"/>
      <c r="H137" s="275"/>
      <c r="I137" s="275"/>
      <c r="J137" s="11" t="s">
        <v>702</v>
      </c>
      <c r="K137" s="279" t="s">
        <v>248</v>
      </c>
      <c r="L137" s="40"/>
      <c r="M137" s="279">
        <v>1</v>
      </c>
      <c r="N137" s="37">
        <v>2.96</v>
      </c>
      <c r="O137" s="275">
        <f t="shared" si="94"/>
        <v>3.4532543999999996</v>
      </c>
      <c r="P137" s="275">
        <f t="shared" si="95"/>
        <v>3.4532543999999996</v>
      </c>
      <c r="Q137" s="275">
        <f t="shared" si="96"/>
        <v>20.719526399999999</v>
      </c>
      <c r="R137" s="275">
        <f t="shared" si="97"/>
        <v>20.719526399999999</v>
      </c>
    </row>
    <row r="138" spans="1:18" ht="36">
      <c r="A138" s="279">
        <v>18</v>
      </c>
      <c r="B138" s="279" t="s">
        <v>71</v>
      </c>
      <c r="C138" s="11" t="s">
        <v>89</v>
      </c>
      <c r="D138" s="279" t="s">
        <v>939</v>
      </c>
      <c r="E138" s="279">
        <v>0.13919999999999999</v>
      </c>
      <c r="F138" s="279"/>
      <c r="G138" s="279"/>
      <c r="H138" s="275"/>
      <c r="I138" s="275"/>
      <c r="J138" s="11" t="s">
        <v>89</v>
      </c>
      <c r="K138" s="279" t="s">
        <v>939</v>
      </c>
      <c r="L138" s="40" t="s">
        <v>1056</v>
      </c>
      <c r="M138" s="279">
        <v>1</v>
      </c>
      <c r="N138" s="37">
        <v>479.17</v>
      </c>
      <c r="O138" s="275">
        <f t="shared" si="94"/>
        <v>559.01888880000001</v>
      </c>
      <c r="P138" s="275">
        <f t="shared" si="95"/>
        <v>559.01888880000001</v>
      </c>
      <c r="Q138" s="275">
        <f t="shared" si="96"/>
        <v>77.815429320959993</v>
      </c>
      <c r="R138" s="275">
        <f t="shared" si="97"/>
        <v>77.815429320959993</v>
      </c>
    </row>
    <row r="139" spans="1:18" ht="18">
      <c r="A139" s="279">
        <v>19</v>
      </c>
      <c r="B139" s="13" t="s">
        <v>71</v>
      </c>
      <c r="C139" s="11" t="s">
        <v>393</v>
      </c>
      <c r="D139" s="279" t="s">
        <v>124</v>
      </c>
      <c r="E139" s="14">
        <v>5.2</v>
      </c>
      <c r="F139" s="279"/>
      <c r="G139" s="279"/>
      <c r="H139" s="275"/>
      <c r="I139" s="275"/>
      <c r="J139" s="11" t="s">
        <v>393</v>
      </c>
      <c r="K139" s="279" t="s">
        <v>124</v>
      </c>
      <c r="L139" s="40"/>
      <c r="M139" s="279">
        <v>1</v>
      </c>
      <c r="N139" s="37">
        <v>1</v>
      </c>
      <c r="O139" s="275">
        <f t="shared" si="94"/>
        <v>1.1666399999999999</v>
      </c>
      <c r="P139" s="275">
        <f t="shared" si="95"/>
        <v>1.1666399999999999</v>
      </c>
      <c r="Q139" s="275">
        <f t="shared" si="96"/>
        <v>6.0665279999999999</v>
      </c>
      <c r="R139" s="275">
        <f t="shared" si="97"/>
        <v>6.0665279999999999</v>
      </c>
    </row>
    <row r="140" spans="1:18" ht="36">
      <c r="A140" s="279">
        <v>20</v>
      </c>
      <c r="B140" s="13" t="s">
        <v>71</v>
      </c>
      <c r="C140" s="11" t="s">
        <v>991</v>
      </c>
      <c r="D140" s="279" t="s">
        <v>70</v>
      </c>
      <c r="E140" s="16">
        <v>42</v>
      </c>
      <c r="F140" s="279"/>
      <c r="G140" s="279"/>
      <c r="H140" s="275"/>
      <c r="I140" s="275"/>
      <c r="J140" s="11" t="s">
        <v>991</v>
      </c>
      <c r="K140" s="279" t="s">
        <v>70</v>
      </c>
      <c r="L140" s="40"/>
      <c r="M140" s="279">
        <v>1</v>
      </c>
      <c r="N140" s="37">
        <v>0.32</v>
      </c>
      <c r="O140" s="275">
        <f t="shared" si="94"/>
        <v>0.37332479999999996</v>
      </c>
      <c r="P140" s="275">
        <f t="shared" si="95"/>
        <v>0.37332479999999996</v>
      </c>
      <c r="Q140" s="275">
        <f t="shared" si="96"/>
        <v>15.679641599999998</v>
      </c>
      <c r="R140" s="275">
        <f t="shared" si="97"/>
        <v>15.679641599999998</v>
      </c>
    </row>
    <row r="141" spans="1:18" ht="54">
      <c r="A141" s="279">
        <v>21</v>
      </c>
      <c r="B141" s="13" t="s">
        <v>85</v>
      </c>
      <c r="C141" s="11" t="s">
        <v>900</v>
      </c>
      <c r="D141" s="279" t="s">
        <v>940</v>
      </c>
      <c r="E141" s="275">
        <v>0.45</v>
      </c>
      <c r="F141" s="279">
        <v>7.55</v>
      </c>
      <c r="G141" s="279">
        <v>3.71</v>
      </c>
      <c r="H141" s="29">
        <f t="shared" ref="H141:H142" si="98">F141*H$7</f>
        <v>18.631814499999997</v>
      </c>
      <c r="I141" s="29">
        <f t="shared" ref="I141" si="99">G141*I$7</f>
        <v>11.343696</v>
      </c>
      <c r="J141" s="11" t="s">
        <v>901</v>
      </c>
      <c r="K141" s="279" t="s">
        <v>248</v>
      </c>
      <c r="L141" s="37"/>
      <c r="M141" s="279">
        <v>100</v>
      </c>
      <c r="N141" s="37">
        <v>0.3</v>
      </c>
      <c r="O141" s="275">
        <f t="shared" si="94"/>
        <v>34.999199999999995</v>
      </c>
      <c r="P141" s="275">
        <f t="shared" si="95"/>
        <v>64.974710499999986</v>
      </c>
      <c r="Q141" s="275">
        <f t="shared" si="96"/>
        <v>15.749639999999998</v>
      </c>
      <c r="R141" s="275">
        <f t="shared" si="97"/>
        <v>29.238619724999996</v>
      </c>
    </row>
    <row r="142" spans="1:18" ht="18">
      <c r="A142" s="324">
        <v>22</v>
      </c>
      <c r="B142" s="324" t="s">
        <v>394</v>
      </c>
      <c r="C142" s="327" t="s">
        <v>406</v>
      </c>
      <c r="D142" s="324" t="s">
        <v>847</v>
      </c>
      <c r="E142" s="330">
        <v>0.17299999999999999</v>
      </c>
      <c r="F142" s="324">
        <v>31.3</v>
      </c>
      <c r="G142" s="324"/>
      <c r="H142" s="317">
        <f t="shared" si="98"/>
        <v>77.241827000000001</v>
      </c>
      <c r="I142" s="317"/>
      <c r="J142" s="20" t="s">
        <v>395</v>
      </c>
      <c r="K142" s="279" t="s">
        <v>124</v>
      </c>
      <c r="L142" s="37"/>
      <c r="M142" s="279">
        <v>1.2</v>
      </c>
      <c r="N142" s="37">
        <v>2.91</v>
      </c>
      <c r="O142" s="330">
        <f>((N142*M142)+(N143*M143)+(N144*M144))*O$7</f>
        <v>8.5730540399999988</v>
      </c>
      <c r="P142" s="325">
        <f t="shared" si="92"/>
        <v>85.814881040000003</v>
      </c>
      <c r="Q142" s="325">
        <f t="shared" ref="Q142" si="100">O142*E142</f>
        <v>1.4831383489199996</v>
      </c>
      <c r="R142" s="325">
        <f t="shared" si="93"/>
        <v>14.845974419919999</v>
      </c>
    </row>
    <row r="143" spans="1:18" ht="18">
      <c r="A143" s="324"/>
      <c r="B143" s="324"/>
      <c r="C143" s="327"/>
      <c r="D143" s="324"/>
      <c r="E143" s="330"/>
      <c r="F143" s="324"/>
      <c r="G143" s="324"/>
      <c r="H143" s="317"/>
      <c r="I143" s="317"/>
      <c r="J143" s="20" t="s">
        <v>127</v>
      </c>
      <c r="K143" s="279" t="s">
        <v>124</v>
      </c>
      <c r="L143" s="40"/>
      <c r="M143" s="279">
        <v>2.7</v>
      </c>
      <c r="N143" s="37">
        <v>0.94499999999999995</v>
      </c>
      <c r="O143" s="330"/>
      <c r="P143" s="325"/>
      <c r="Q143" s="325"/>
      <c r="R143" s="325"/>
    </row>
    <row r="144" spans="1:18" ht="18">
      <c r="A144" s="324"/>
      <c r="B144" s="324"/>
      <c r="C144" s="327"/>
      <c r="D144" s="324"/>
      <c r="E144" s="330"/>
      <c r="F144" s="324"/>
      <c r="G144" s="324"/>
      <c r="H144" s="317"/>
      <c r="I144" s="317"/>
      <c r="J144" s="20" t="s">
        <v>396</v>
      </c>
      <c r="K144" s="279" t="s">
        <v>124</v>
      </c>
      <c r="L144" s="37" t="s">
        <v>966</v>
      </c>
      <c r="M144" s="279">
        <v>4.5</v>
      </c>
      <c r="N144" s="37">
        <v>0.28999999999999998</v>
      </c>
      <c r="O144" s="330"/>
      <c r="P144" s="325"/>
      <c r="Q144" s="325"/>
      <c r="R144" s="325"/>
    </row>
    <row r="145" spans="1:18" ht="90">
      <c r="A145" s="279">
        <v>23</v>
      </c>
      <c r="B145" s="13" t="s">
        <v>637</v>
      </c>
      <c r="C145" s="49" t="s">
        <v>1007</v>
      </c>
      <c r="D145" s="277" t="s">
        <v>84</v>
      </c>
      <c r="E145" s="279">
        <v>6</v>
      </c>
      <c r="F145" s="279">
        <v>0.79</v>
      </c>
      <c r="G145" s="279">
        <v>1.1599999999999999</v>
      </c>
      <c r="H145" s="29">
        <f t="shared" ref="H145:H146" si="101">F145*H$7</f>
        <v>1.9495541000000001</v>
      </c>
      <c r="I145" s="29">
        <f t="shared" ref="I145:I146" si="102">G145*I$7</f>
        <v>3.5468159999999997</v>
      </c>
      <c r="J145" s="11" t="s">
        <v>407</v>
      </c>
      <c r="K145" s="279" t="s">
        <v>398</v>
      </c>
      <c r="L145" s="37"/>
      <c r="M145" s="148">
        <v>1.0149999999999999</v>
      </c>
      <c r="N145" s="37">
        <v>13.1</v>
      </c>
      <c r="O145" s="275">
        <f>N145*M145*O$7</f>
        <v>15.512228759999996</v>
      </c>
      <c r="P145" s="275">
        <f>H145+I145+O145</f>
        <v>21.008598859999996</v>
      </c>
      <c r="Q145" s="275">
        <f>O145*E145</f>
        <v>93.073372559999967</v>
      </c>
      <c r="R145" s="275">
        <f>P145*E145</f>
        <v>126.05159315999998</v>
      </c>
    </row>
    <row r="146" spans="1:18" ht="90">
      <c r="A146" s="279">
        <v>24</v>
      </c>
      <c r="B146" s="13" t="s">
        <v>637</v>
      </c>
      <c r="C146" s="49" t="s">
        <v>1043</v>
      </c>
      <c r="D146" s="277" t="s">
        <v>84</v>
      </c>
      <c r="E146" s="279">
        <v>6</v>
      </c>
      <c r="F146" s="279">
        <v>0.79</v>
      </c>
      <c r="G146" s="279">
        <v>1.1599999999999999</v>
      </c>
      <c r="H146" s="29">
        <f t="shared" si="101"/>
        <v>1.9495541000000001</v>
      </c>
      <c r="I146" s="29">
        <f t="shared" si="102"/>
        <v>3.5468159999999997</v>
      </c>
      <c r="J146" s="11" t="s">
        <v>700</v>
      </c>
      <c r="K146" s="279" t="s">
        <v>398</v>
      </c>
      <c r="L146" s="37"/>
      <c r="M146" s="148">
        <v>1.0149999999999999</v>
      </c>
      <c r="N146" s="37">
        <v>9.1</v>
      </c>
      <c r="O146" s="275">
        <f>N146*M146*O$7</f>
        <v>10.775670359999998</v>
      </c>
      <c r="P146" s="275">
        <f>H146+I146+O146</f>
        <v>16.272040459999999</v>
      </c>
      <c r="Q146" s="275">
        <f>O146*E146</f>
        <v>64.654022159999982</v>
      </c>
      <c r="R146" s="275">
        <f>P146*E146</f>
        <v>97.632242759999997</v>
      </c>
    </row>
    <row r="147" spans="1:18" ht="18">
      <c r="A147" s="279"/>
      <c r="B147" s="13"/>
      <c r="C147" s="17" t="s">
        <v>402</v>
      </c>
      <c r="D147" s="279"/>
      <c r="E147" s="14"/>
      <c r="F147" s="279"/>
      <c r="G147" s="279"/>
      <c r="H147" s="275"/>
      <c r="I147" s="275"/>
      <c r="J147" s="11"/>
      <c r="K147" s="279"/>
      <c r="L147" s="37"/>
      <c r="M147" s="37"/>
      <c r="N147" s="37"/>
      <c r="O147" s="275"/>
      <c r="P147" s="275"/>
      <c r="Q147" s="275"/>
      <c r="R147" s="275"/>
    </row>
    <row r="148" spans="1:18" ht="36">
      <c r="A148" s="279">
        <v>25</v>
      </c>
      <c r="B148" s="13" t="s">
        <v>399</v>
      </c>
      <c r="C148" s="11" t="s">
        <v>400</v>
      </c>
      <c r="D148" s="279" t="s">
        <v>845</v>
      </c>
      <c r="E148" s="279">
        <v>1.42</v>
      </c>
      <c r="F148" s="279">
        <v>1.94</v>
      </c>
      <c r="G148" s="279"/>
      <c r="H148" s="29">
        <f t="shared" ref="H148:H151" si="103">F148*H$7</f>
        <v>4.7875125999999995</v>
      </c>
      <c r="I148" s="29"/>
      <c r="J148" s="11"/>
      <c r="K148" s="279"/>
      <c r="L148" s="37"/>
      <c r="M148" s="37"/>
      <c r="N148" s="37"/>
      <c r="O148" s="275"/>
      <c r="P148" s="275">
        <f>H148+I148+O148</f>
        <v>4.7875125999999995</v>
      </c>
      <c r="Q148" s="275"/>
      <c r="R148" s="275">
        <f>P148*E148</f>
        <v>6.7982678919999993</v>
      </c>
    </row>
    <row r="149" spans="1:18" ht="72">
      <c r="A149" s="279">
        <v>26</v>
      </c>
      <c r="B149" s="279" t="s">
        <v>77</v>
      </c>
      <c r="C149" s="11" t="s">
        <v>87</v>
      </c>
      <c r="D149" s="279" t="s">
        <v>845</v>
      </c>
      <c r="E149" s="279">
        <v>0.16</v>
      </c>
      <c r="F149" s="279">
        <v>0.56200000000000006</v>
      </c>
      <c r="G149" s="279"/>
      <c r="H149" s="29">
        <f t="shared" si="103"/>
        <v>1.3868979800000001</v>
      </c>
      <c r="I149" s="29"/>
      <c r="J149" s="11"/>
      <c r="K149" s="279"/>
      <c r="L149" s="37"/>
      <c r="M149" s="37"/>
      <c r="N149" s="37"/>
      <c r="O149" s="275"/>
      <c r="P149" s="275">
        <f>H149+I149+O149</f>
        <v>1.3868979800000001</v>
      </c>
      <c r="Q149" s="275"/>
      <c r="R149" s="275">
        <f>P149*E149</f>
        <v>0.2219036768</v>
      </c>
    </row>
    <row r="150" spans="1:18" ht="36">
      <c r="A150" s="279">
        <v>27</v>
      </c>
      <c r="B150" s="13" t="s">
        <v>1251</v>
      </c>
      <c r="C150" s="11" t="s">
        <v>401</v>
      </c>
      <c r="D150" s="279" t="s">
        <v>939</v>
      </c>
      <c r="E150" s="279">
        <v>2.02</v>
      </c>
      <c r="F150" s="279"/>
      <c r="G150" s="279"/>
      <c r="H150" s="29"/>
      <c r="I150" s="281">
        <f>0.278*1.1</f>
        <v>0.30580000000000007</v>
      </c>
      <c r="J150" s="279"/>
      <c r="K150" s="279"/>
      <c r="L150" s="37"/>
      <c r="M150" s="37"/>
      <c r="N150" s="37"/>
      <c r="O150" s="275"/>
      <c r="P150" s="275">
        <f>H150+I150+O150</f>
        <v>0.30580000000000007</v>
      </c>
      <c r="Q150" s="275"/>
      <c r="R150" s="275">
        <f>P150*E150</f>
        <v>0.61771600000000015</v>
      </c>
    </row>
    <row r="151" spans="1:18" ht="18">
      <c r="A151" s="324">
        <v>28</v>
      </c>
      <c r="B151" s="328" t="s">
        <v>83</v>
      </c>
      <c r="C151" s="327" t="s">
        <v>882</v>
      </c>
      <c r="D151" s="324" t="s">
        <v>845</v>
      </c>
      <c r="E151" s="329">
        <v>1.4</v>
      </c>
      <c r="F151" s="324">
        <v>3.63</v>
      </c>
      <c r="G151" s="324">
        <v>0.59</v>
      </c>
      <c r="H151" s="317">
        <f t="shared" si="103"/>
        <v>8.9580776999999987</v>
      </c>
      <c r="I151" s="317">
        <f t="shared" ref="I151" si="104">G151*I$7</f>
        <v>1.8039839999999998</v>
      </c>
      <c r="J151" s="11" t="s">
        <v>853</v>
      </c>
      <c r="K151" s="279" t="s">
        <v>845</v>
      </c>
      <c r="L151" s="37" t="s">
        <v>81</v>
      </c>
      <c r="M151" s="279">
        <v>1.0149999999999999</v>
      </c>
      <c r="N151" s="37">
        <v>27.56</v>
      </c>
      <c r="O151" s="330">
        <f>((N151*M151)/1.02+(N152*M152)+(N153*M153))*O$7</f>
        <v>41.196860623529403</v>
      </c>
      <c r="P151" s="325">
        <f t="shared" ref="P151" si="105">H151+I151+O151</f>
        <v>51.9589223235294</v>
      </c>
      <c r="Q151" s="325">
        <f t="shared" ref="Q151" si="106">O151*E151</f>
        <v>57.675604872941157</v>
      </c>
      <c r="R151" s="325">
        <f t="shared" ref="R151" si="107">P151*E151</f>
        <v>72.74249125294115</v>
      </c>
    </row>
    <row r="152" spans="1:18" ht="18">
      <c r="A152" s="324"/>
      <c r="B152" s="328"/>
      <c r="C152" s="327"/>
      <c r="D152" s="324"/>
      <c r="E152" s="329"/>
      <c r="F152" s="324"/>
      <c r="G152" s="324"/>
      <c r="H152" s="317"/>
      <c r="I152" s="317"/>
      <c r="J152" s="11" t="s">
        <v>79</v>
      </c>
      <c r="K152" s="279" t="s">
        <v>846</v>
      </c>
      <c r="L152" s="37"/>
      <c r="M152" s="279">
        <v>1.6</v>
      </c>
      <c r="N152" s="37">
        <v>3.5</v>
      </c>
      <c r="O152" s="330"/>
      <c r="P152" s="325"/>
      <c r="Q152" s="325"/>
      <c r="R152" s="325"/>
    </row>
    <row r="153" spans="1:18" ht="18">
      <c r="A153" s="324"/>
      <c r="B153" s="328"/>
      <c r="C153" s="327"/>
      <c r="D153" s="324"/>
      <c r="E153" s="329"/>
      <c r="F153" s="324"/>
      <c r="G153" s="324"/>
      <c r="H153" s="317"/>
      <c r="I153" s="317"/>
      <c r="J153" s="11" t="s">
        <v>80</v>
      </c>
      <c r="K153" s="279" t="s">
        <v>845</v>
      </c>
      <c r="L153" s="40" t="s">
        <v>978</v>
      </c>
      <c r="M153" s="279">
        <v>1.83E-2</v>
      </c>
      <c r="N153" s="37">
        <v>125</v>
      </c>
      <c r="O153" s="330"/>
      <c r="P153" s="325"/>
      <c r="Q153" s="325"/>
      <c r="R153" s="325"/>
    </row>
    <row r="154" spans="1:18" ht="36">
      <c r="A154" s="279">
        <v>29</v>
      </c>
      <c r="B154" s="278" t="s">
        <v>392</v>
      </c>
      <c r="C154" s="11" t="s">
        <v>403</v>
      </c>
      <c r="D154" s="277" t="s">
        <v>70</v>
      </c>
      <c r="E154" s="16">
        <v>8</v>
      </c>
      <c r="F154" s="279">
        <f>3.6*0.3</f>
        <v>1.08</v>
      </c>
      <c r="G154" s="279">
        <f>2.44*0.3</f>
        <v>0.73199999999999998</v>
      </c>
      <c r="H154" s="29">
        <f t="shared" ref="H154" si="108">F154*H$7</f>
        <v>2.6652132000000002</v>
      </c>
      <c r="I154" s="29">
        <f t="shared" ref="I154" si="109">G154*I$7</f>
        <v>2.2381631999999998</v>
      </c>
      <c r="J154" s="11"/>
      <c r="K154" s="279"/>
      <c r="L154" s="40"/>
      <c r="M154" s="37"/>
      <c r="N154" s="37"/>
      <c r="O154" s="275"/>
      <c r="P154" s="275">
        <f t="shared" ref="P154:P161" si="110">H154+I154+O154</f>
        <v>4.9033764</v>
      </c>
      <c r="Q154" s="275"/>
      <c r="R154" s="275">
        <f t="shared" ref="R154:R161" si="111">P154*E154</f>
        <v>39.2270112</v>
      </c>
    </row>
    <row r="155" spans="1:18" ht="36">
      <c r="A155" s="279">
        <v>30</v>
      </c>
      <c r="B155" s="279" t="s">
        <v>71</v>
      </c>
      <c r="C155" s="11" t="s">
        <v>404</v>
      </c>
      <c r="D155" s="279" t="s">
        <v>248</v>
      </c>
      <c r="E155" s="279">
        <v>6.4</v>
      </c>
      <c r="F155" s="279"/>
      <c r="G155" s="279"/>
      <c r="H155" s="275"/>
      <c r="I155" s="275"/>
      <c r="J155" s="11" t="s">
        <v>405</v>
      </c>
      <c r="K155" s="279" t="s">
        <v>248</v>
      </c>
      <c r="L155" s="40"/>
      <c r="M155" s="279">
        <v>1</v>
      </c>
      <c r="N155" s="37">
        <v>2.96</v>
      </c>
      <c r="O155" s="275">
        <f t="shared" ref="O155:O160" si="112">N155*M155*O$7</f>
        <v>3.4532543999999996</v>
      </c>
      <c r="P155" s="275">
        <f t="shared" ref="P155:P160" si="113">H155+I155+O155</f>
        <v>3.4532543999999996</v>
      </c>
      <c r="Q155" s="275">
        <f t="shared" ref="Q155:Q160" si="114">O155*E155</f>
        <v>22.100828159999999</v>
      </c>
      <c r="R155" s="275">
        <f t="shared" ref="R155:R160" si="115">P155*E155</f>
        <v>22.100828159999999</v>
      </c>
    </row>
    <row r="156" spans="1:18" ht="36">
      <c r="A156" s="279">
        <v>31</v>
      </c>
      <c r="B156" s="279" t="s">
        <v>71</v>
      </c>
      <c r="C156" s="11" t="s">
        <v>425</v>
      </c>
      <c r="D156" s="279" t="s">
        <v>248</v>
      </c>
      <c r="E156" s="279">
        <v>36</v>
      </c>
      <c r="F156" s="279"/>
      <c r="G156" s="279"/>
      <c r="H156" s="275"/>
      <c r="I156" s="275"/>
      <c r="J156" s="11" t="s">
        <v>426</v>
      </c>
      <c r="K156" s="279" t="s">
        <v>248</v>
      </c>
      <c r="L156" s="40" t="s">
        <v>1060</v>
      </c>
      <c r="M156" s="279">
        <v>1</v>
      </c>
      <c r="N156" s="37">
        <v>2.52</v>
      </c>
      <c r="O156" s="275">
        <f t="shared" si="112"/>
        <v>2.9399327999999998</v>
      </c>
      <c r="P156" s="275">
        <f t="shared" si="113"/>
        <v>2.9399327999999998</v>
      </c>
      <c r="Q156" s="275">
        <f t="shared" si="114"/>
        <v>105.8375808</v>
      </c>
      <c r="R156" s="275">
        <f t="shared" si="115"/>
        <v>105.8375808</v>
      </c>
    </row>
    <row r="157" spans="1:18" ht="36">
      <c r="A157" s="279">
        <v>32</v>
      </c>
      <c r="B157" s="279" t="s">
        <v>71</v>
      </c>
      <c r="C157" s="11" t="s">
        <v>89</v>
      </c>
      <c r="D157" s="279" t="s">
        <v>939</v>
      </c>
      <c r="E157" s="279">
        <v>0.17710000000000001</v>
      </c>
      <c r="F157" s="279"/>
      <c r="G157" s="279"/>
      <c r="H157" s="275"/>
      <c r="I157" s="275"/>
      <c r="J157" s="11" t="s">
        <v>89</v>
      </c>
      <c r="K157" s="279" t="s">
        <v>939</v>
      </c>
      <c r="L157" s="40" t="s">
        <v>1056</v>
      </c>
      <c r="M157" s="279">
        <v>1</v>
      </c>
      <c r="N157" s="37">
        <v>479.17</v>
      </c>
      <c r="O157" s="275">
        <f t="shared" si="112"/>
        <v>559.01888880000001</v>
      </c>
      <c r="P157" s="275">
        <f t="shared" si="113"/>
        <v>559.01888880000001</v>
      </c>
      <c r="Q157" s="275">
        <f t="shared" si="114"/>
        <v>99.002245206480012</v>
      </c>
      <c r="R157" s="275">
        <f t="shared" si="115"/>
        <v>99.002245206480012</v>
      </c>
    </row>
    <row r="158" spans="1:18" ht="18">
      <c r="A158" s="279">
        <v>33</v>
      </c>
      <c r="B158" s="13" t="s">
        <v>71</v>
      </c>
      <c r="C158" s="11" t="s">
        <v>393</v>
      </c>
      <c r="D158" s="279" t="s">
        <v>124</v>
      </c>
      <c r="E158" s="14">
        <v>6.8</v>
      </c>
      <c r="F158" s="279"/>
      <c r="G158" s="279"/>
      <c r="H158" s="275"/>
      <c r="I158" s="275"/>
      <c r="J158" s="11" t="s">
        <v>393</v>
      </c>
      <c r="K158" s="279" t="s">
        <v>124</v>
      </c>
      <c r="L158" s="40"/>
      <c r="M158" s="279">
        <v>1</v>
      </c>
      <c r="N158" s="37">
        <v>1</v>
      </c>
      <c r="O158" s="275">
        <f t="shared" si="112"/>
        <v>1.1666399999999999</v>
      </c>
      <c r="P158" s="275">
        <f t="shared" si="113"/>
        <v>1.1666399999999999</v>
      </c>
      <c r="Q158" s="275">
        <f t="shared" si="114"/>
        <v>7.9331519999999989</v>
      </c>
      <c r="R158" s="275">
        <f t="shared" si="115"/>
        <v>7.9331519999999989</v>
      </c>
    </row>
    <row r="159" spans="1:18" ht="36">
      <c r="A159" s="279">
        <v>34</v>
      </c>
      <c r="B159" s="13" t="s">
        <v>71</v>
      </c>
      <c r="C159" s="11" t="s">
        <v>991</v>
      </c>
      <c r="D159" s="279" t="s">
        <v>70</v>
      </c>
      <c r="E159" s="16">
        <v>36</v>
      </c>
      <c r="F159" s="279"/>
      <c r="G159" s="279"/>
      <c r="H159" s="275"/>
      <c r="I159" s="275"/>
      <c r="J159" s="11" t="s">
        <v>991</v>
      </c>
      <c r="K159" s="279" t="s">
        <v>70</v>
      </c>
      <c r="L159" s="40"/>
      <c r="M159" s="279">
        <v>1</v>
      </c>
      <c r="N159" s="37">
        <v>0.32</v>
      </c>
      <c r="O159" s="275">
        <f t="shared" si="112"/>
        <v>0.37332479999999996</v>
      </c>
      <c r="P159" s="275">
        <f t="shared" si="113"/>
        <v>0.37332479999999996</v>
      </c>
      <c r="Q159" s="275">
        <f t="shared" si="114"/>
        <v>13.439692799999998</v>
      </c>
      <c r="R159" s="275">
        <f t="shared" si="115"/>
        <v>13.439692799999998</v>
      </c>
    </row>
    <row r="160" spans="1:18" ht="54">
      <c r="A160" s="279">
        <v>35</v>
      </c>
      <c r="B160" s="13" t="s">
        <v>85</v>
      </c>
      <c r="C160" s="11" t="s">
        <v>900</v>
      </c>
      <c r="D160" s="279" t="s">
        <v>940</v>
      </c>
      <c r="E160" s="275">
        <v>0.4</v>
      </c>
      <c r="F160" s="279">
        <v>7.55</v>
      </c>
      <c r="G160" s="279">
        <v>3.71</v>
      </c>
      <c r="H160" s="29">
        <f t="shared" ref="H160:H161" si="116">F160*H$7</f>
        <v>18.631814499999997</v>
      </c>
      <c r="I160" s="29">
        <f t="shared" ref="I160" si="117">G160*I$7</f>
        <v>11.343696</v>
      </c>
      <c r="J160" s="11" t="s">
        <v>901</v>
      </c>
      <c r="K160" s="279" t="s">
        <v>248</v>
      </c>
      <c r="L160" s="37"/>
      <c r="M160" s="279">
        <v>100</v>
      </c>
      <c r="N160" s="37">
        <v>0.3</v>
      </c>
      <c r="O160" s="275">
        <f t="shared" si="112"/>
        <v>34.999199999999995</v>
      </c>
      <c r="P160" s="275">
        <f t="shared" si="113"/>
        <v>64.974710499999986</v>
      </c>
      <c r="Q160" s="275">
        <f t="shared" si="114"/>
        <v>13.999679999999998</v>
      </c>
      <c r="R160" s="275">
        <f t="shared" si="115"/>
        <v>25.989884199999995</v>
      </c>
    </row>
    <row r="161" spans="1:18" ht="18">
      <c r="A161" s="324">
        <v>36</v>
      </c>
      <c r="B161" s="324" t="s">
        <v>394</v>
      </c>
      <c r="C161" s="327" t="s">
        <v>406</v>
      </c>
      <c r="D161" s="324" t="s">
        <v>847</v>
      </c>
      <c r="E161" s="330">
        <v>0.14399999999999999</v>
      </c>
      <c r="F161" s="324">
        <v>31.3</v>
      </c>
      <c r="G161" s="324"/>
      <c r="H161" s="317">
        <f t="shared" si="116"/>
        <v>77.241827000000001</v>
      </c>
      <c r="I161" s="317"/>
      <c r="J161" s="20" t="s">
        <v>395</v>
      </c>
      <c r="K161" s="279" t="s">
        <v>124</v>
      </c>
      <c r="L161" s="37"/>
      <c r="M161" s="279">
        <v>1.2</v>
      </c>
      <c r="N161" s="37">
        <v>2.91</v>
      </c>
      <c r="O161" s="330">
        <f>((N161*M161)+(N162*M162)+(N163*M163))*O$7</f>
        <v>8.5730540399999988</v>
      </c>
      <c r="P161" s="325">
        <f t="shared" si="110"/>
        <v>85.814881040000003</v>
      </c>
      <c r="Q161" s="325">
        <f t="shared" ref="Q161" si="118">O161*E161</f>
        <v>1.2345197817599998</v>
      </c>
      <c r="R161" s="325">
        <f t="shared" si="111"/>
        <v>12.35734286976</v>
      </c>
    </row>
    <row r="162" spans="1:18" ht="18">
      <c r="A162" s="324"/>
      <c r="B162" s="324"/>
      <c r="C162" s="327"/>
      <c r="D162" s="324"/>
      <c r="E162" s="330"/>
      <c r="F162" s="324"/>
      <c r="G162" s="324"/>
      <c r="H162" s="317"/>
      <c r="I162" s="317"/>
      <c r="J162" s="20" t="s">
        <v>127</v>
      </c>
      <c r="K162" s="279" t="s">
        <v>124</v>
      </c>
      <c r="L162" s="40"/>
      <c r="M162" s="279">
        <v>2.7</v>
      </c>
      <c r="N162" s="37">
        <v>0.94499999999999995</v>
      </c>
      <c r="O162" s="330"/>
      <c r="P162" s="325"/>
      <c r="Q162" s="325"/>
      <c r="R162" s="325"/>
    </row>
    <row r="163" spans="1:18" ht="18">
      <c r="A163" s="324"/>
      <c r="B163" s="324"/>
      <c r="C163" s="327"/>
      <c r="D163" s="324"/>
      <c r="E163" s="330"/>
      <c r="F163" s="324"/>
      <c r="G163" s="324"/>
      <c r="H163" s="317"/>
      <c r="I163" s="317"/>
      <c r="J163" s="20" t="s">
        <v>396</v>
      </c>
      <c r="K163" s="279" t="s">
        <v>124</v>
      </c>
      <c r="L163" s="37" t="s">
        <v>966</v>
      </c>
      <c r="M163" s="279">
        <v>4.5</v>
      </c>
      <c r="N163" s="37">
        <v>0.28999999999999998</v>
      </c>
      <c r="O163" s="330"/>
      <c r="P163" s="325"/>
      <c r="Q163" s="325"/>
      <c r="R163" s="325"/>
    </row>
    <row r="164" spans="1:18" ht="90">
      <c r="A164" s="279">
        <v>37</v>
      </c>
      <c r="B164" s="278" t="s">
        <v>397</v>
      </c>
      <c r="C164" s="11" t="s">
        <v>1044</v>
      </c>
      <c r="D164" s="277" t="s">
        <v>84</v>
      </c>
      <c r="E164" s="279">
        <v>8</v>
      </c>
      <c r="F164" s="279">
        <f>0.79*0.3</f>
        <v>0.23699999999999999</v>
      </c>
      <c r="G164" s="279">
        <f>1.16*0.3</f>
        <v>0.34799999999999998</v>
      </c>
      <c r="H164" s="29">
        <f t="shared" ref="H164" si="119">F164*H$7</f>
        <v>0.58486622999999993</v>
      </c>
      <c r="I164" s="29">
        <f t="shared" ref="I164" si="120">G164*I$7</f>
        <v>1.0640447999999998</v>
      </c>
      <c r="J164" s="11" t="s">
        <v>407</v>
      </c>
      <c r="K164" s="279" t="s">
        <v>398</v>
      </c>
      <c r="L164" s="37"/>
      <c r="M164" s="148">
        <v>1.0149999999999999</v>
      </c>
      <c r="N164" s="37">
        <v>13.1</v>
      </c>
      <c r="O164" s="275">
        <f>N164*M164*O$7</f>
        <v>15.512228759999996</v>
      </c>
      <c r="P164" s="275">
        <f>H164+I164+O164</f>
        <v>17.161139789999996</v>
      </c>
      <c r="Q164" s="275">
        <f>O164*E164</f>
        <v>124.09783007999997</v>
      </c>
      <c r="R164" s="275">
        <f>P164*E164</f>
        <v>137.28911831999997</v>
      </c>
    </row>
    <row r="165" spans="1:18" ht="18">
      <c r="A165" s="279"/>
      <c r="B165" s="13"/>
      <c r="C165" s="17" t="s">
        <v>298</v>
      </c>
      <c r="D165" s="279"/>
      <c r="E165" s="15"/>
      <c r="F165" s="279"/>
      <c r="G165" s="279"/>
      <c r="H165" s="275"/>
      <c r="I165" s="275"/>
      <c r="J165" s="11"/>
      <c r="K165" s="279"/>
      <c r="L165" s="37"/>
      <c r="M165" s="37"/>
      <c r="N165" s="37"/>
      <c r="O165" s="275"/>
      <c r="P165" s="275"/>
      <c r="Q165" s="275"/>
      <c r="R165" s="275"/>
    </row>
    <row r="166" spans="1:18" ht="18">
      <c r="A166" s="279">
        <v>1</v>
      </c>
      <c r="B166" s="13"/>
      <c r="C166" s="11" t="s">
        <v>299</v>
      </c>
      <c r="D166" s="277" t="s">
        <v>70</v>
      </c>
      <c r="E166" s="277">
        <v>2</v>
      </c>
      <c r="F166" s="277"/>
      <c r="G166" s="279"/>
      <c r="H166" s="275"/>
      <c r="I166" s="275"/>
      <c r="J166" s="11"/>
      <c r="K166" s="279"/>
      <c r="L166" s="40"/>
      <c r="M166" s="37"/>
      <c r="N166" s="37"/>
      <c r="O166" s="275"/>
      <c r="P166" s="277">
        <v>110</v>
      </c>
      <c r="Q166" s="275"/>
      <c r="R166" s="275">
        <f>P166*E166</f>
        <v>220</v>
      </c>
    </row>
    <row r="167" spans="1:18" ht="18">
      <c r="A167" s="279">
        <v>2</v>
      </c>
      <c r="B167" s="13"/>
      <c r="C167" s="11" t="s">
        <v>300</v>
      </c>
      <c r="D167" s="277" t="s">
        <v>70</v>
      </c>
      <c r="E167" s="277">
        <v>2</v>
      </c>
      <c r="F167" s="277"/>
      <c r="G167" s="279"/>
      <c r="H167" s="275"/>
      <c r="I167" s="275"/>
      <c r="J167" s="11"/>
      <c r="K167" s="279"/>
      <c r="L167" s="40"/>
      <c r="M167" s="37"/>
      <c r="N167" s="37"/>
      <c r="O167" s="275"/>
      <c r="P167" s="277">
        <v>85</v>
      </c>
      <c r="Q167" s="275"/>
      <c r="R167" s="275">
        <f>P167*E167</f>
        <v>170</v>
      </c>
    </row>
    <row r="168" spans="1:18" ht="18">
      <c r="A168" s="279">
        <v>3</v>
      </c>
      <c r="B168" s="13"/>
      <c r="C168" s="11" t="s">
        <v>301</v>
      </c>
      <c r="D168" s="277" t="s">
        <v>70</v>
      </c>
      <c r="E168" s="277">
        <v>2</v>
      </c>
      <c r="F168" s="277"/>
      <c r="G168" s="279"/>
      <c r="H168" s="275"/>
      <c r="I168" s="275"/>
      <c r="J168" s="11"/>
      <c r="K168" s="279"/>
      <c r="L168" s="40"/>
      <c r="M168" s="37"/>
      <c r="N168" s="37"/>
      <c r="O168" s="276"/>
      <c r="P168" s="277">
        <v>80</v>
      </c>
      <c r="Q168" s="275"/>
      <c r="R168" s="275">
        <f>P168*E168</f>
        <v>160</v>
      </c>
    </row>
    <row r="169" spans="1:18" ht="18">
      <c r="A169" s="279">
        <v>4</v>
      </c>
      <c r="B169" s="13"/>
      <c r="C169" s="11" t="s">
        <v>302</v>
      </c>
      <c r="D169" s="277" t="s">
        <v>70</v>
      </c>
      <c r="E169" s="277">
        <v>2</v>
      </c>
      <c r="F169" s="277"/>
      <c r="G169" s="279"/>
      <c r="H169" s="275"/>
      <c r="I169" s="275"/>
      <c r="J169" s="11"/>
      <c r="K169" s="279"/>
      <c r="L169" s="40"/>
      <c r="M169" s="37"/>
      <c r="N169" s="37"/>
      <c r="O169" s="275"/>
      <c r="P169" s="277">
        <v>120</v>
      </c>
      <c r="Q169" s="275"/>
      <c r="R169" s="275">
        <f>P169*E169</f>
        <v>240</v>
      </c>
    </row>
    <row r="170" spans="1:18" ht="18">
      <c r="A170" s="279">
        <v>5</v>
      </c>
      <c r="B170" s="13"/>
      <c r="C170" s="11" t="s">
        <v>303</v>
      </c>
      <c r="D170" s="277" t="s">
        <v>70</v>
      </c>
      <c r="E170" s="277">
        <v>2</v>
      </c>
      <c r="F170" s="277"/>
      <c r="G170" s="279"/>
      <c r="H170" s="275"/>
      <c r="I170" s="275"/>
      <c r="J170" s="11"/>
      <c r="K170" s="279"/>
      <c r="L170" s="40"/>
      <c r="M170" s="37"/>
      <c r="N170" s="37"/>
      <c r="O170" s="275"/>
      <c r="P170" s="277">
        <v>150</v>
      </c>
      <c r="Q170" s="275"/>
      <c r="R170" s="275">
        <f>P170*E170</f>
        <v>300</v>
      </c>
    </row>
    <row r="171" spans="1:18" ht="18">
      <c r="A171" s="279"/>
      <c r="B171" s="278"/>
      <c r="C171" s="17" t="s">
        <v>323</v>
      </c>
      <c r="D171" s="279"/>
      <c r="E171" s="279"/>
      <c r="F171" s="279"/>
      <c r="G171" s="279"/>
      <c r="H171" s="275"/>
      <c r="I171" s="275"/>
      <c r="J171" s="11"/>
      <c r="K171" s="279"/>
      <c r="L171" s="37"/>
      <c r="M171" s="37"/>
      <c r="N171" s="37"/>
      <c r="O171" s="275"/>
      <c r="P171" s="275"/>
      <c r="Q171" s="275"/>
      <c r="R171" s="275"/>
    </row>
    <row r="172" spans="1:18" ht="18">
      <c r="A172" s="17"/>
      <c r="B172" s="17"/>
      <c r="C172" s="17" t="s">
        <v>258</v>
      </c>
      <c r="D172" s="17"/>
      <c r="E172" s="17"/>
      <c r="F172" s="17"/>
      <c r="G172" s="17"/>
      <c r="H172" s="17"/>
      <c r="I172" s="17"/>
      <c r="J172" s="17"/>
      <c r="K172" s="17"/>
      <c r="L172" s="25"/>
      <c r="M172" s="25"/>
      <c r="N172" s="25"/>
      <c r="O172" s="17"/>
      <c r="P172" s="17"/>
      <c r="Q172" s="18"/>
      <c r="R172" s="17"/>
    </row>
    <row r="173" spans="1:18" ht="54">
      <c r="A173" s="279">
        <v>1</v>
      </c>
      <c r="B173" s="279" t="s">
        <v>260</v>
      </c>
      <c r="C173" s="11" t="s">
        <v>912</v>
      </c>
      <c r="D173" s="279" t="s">
        <v>844</v>
      </c>
      <c r="E173" s="12">
        <v>0.29449999999999998</v>
      </c>
      <c r="F173" s="279">
        <v>5.92</v>
      </c>
      <c r="G173" s="279">
        <v>187.67</v>
      </c>
      <c r="H173" s="29">
        <f t="shared" ref="H173:H174" si="121">F173*H$7</f>
        <v>14.6093168</v>
      </c>
      <c r="I173" s="29">
        <f t="shared" ref="I173" si="122">G173*I$7</f>
        <v>573.81979199999989</v>
      </c>
      <c r="J173" s="11"/>
      <c r="K173" s="279"/>
      <c r="L173" s="37"/>
      <c r="M173" s="37"/>
      <c r="N173" s="37"/>
      <c r="O173" s="275"/>
      <c r="P173" s="275">
        <f>H173+I173+O173</f>
        <v>588.42910879999988</v>
      </c>
      <c r="Q173" s="275"/>
      <c r="R173" s="275">
        <f>P173*E173</f>
        <v>173.29237254159995</v>
      </c>
    </row>
    <row r="174" spans="1:18" ht="36">
      <c r="A174" s="279">
        <v>2</v>
      </c>
      <c r="B174" s="279" t="s">
        <v>113</v>
      </c>
      <c r="C174" s="11" t="s">
        <v>913</v>
      </c>
      <c r="D174" s="279" t="s">
        <v>845</v>
      </c>
      <c r="E174" s="279">
        <v>15.5</v>
      </c>
      <c r="F174" s="279">
        <v>1.1000000000000001</v>
      </c>
      <c r="G174" s="279"/>
      <c r="H174" s="29">
        <f t="shared" si="121"/>
        <v>2.714569</v>
      </c>
      <c r="I174" s="29"/>
      <c r="J174" s="11"/>
      <c r="K174" s="279"/>
      <c r="L174" s="37"/>
      <c r="M174" s="37"/>
      <c r="N174" s="37"/>
      <c r="O174" s="275"/>
      <c r="P174" s="275">
        <f>H174+I174+O174</f>
        <v>2.714569</v>
      </c>
      <c r="Q174" s="275"/>
      <c r="R174" s="275">
        <f>P174*E174</f>
        <v>42.075819500000001</v>
      </c>
    </row>
    <row r="175" spans="1:18" ht="18">
      <c r="A175" s="279">
        <v>3</v>
      </c>
      <c r="B175" s="13" t="s">
        <v>1251</v>
      </c>
      <c r="C175" s="11" t="s">
        <v>259</v>
      </c>
      <c r="D175" s="279" t="s">
        <v>939</v>
      </c>
      <c r="E175" s="279">
        <v>558</v>
      </c>
      <c r="F175" s="279"/>
      <c r="G175" s="279"/>
      <c r="H175" s="29"/>
      <c r="I175" s="281">
        <f>0.278*1.1</f>
        <v>0.30580000000000007</v>
      </c>
      <c r="J175" s="279"/>
      <c r="K175" s="279"/>
      <c r="L175" s="37"/>
      <c r="M175" s="37"/>
      <c r="N175" s="37"/>
      <c r="O175" s="275"/>
      <c r="P175" s="275">
        <f>H175+I175+O175</f>
        <v>0.30580000000000007</v>
      </c>
      <c r="Q175" s="275"/>
      <c r="R175" s="275">
        <f>P175*E175</f>
        <v>170.63640000000004</v>
      </c>
    </row>
    <row r="176" spans="1:18" ht="18">
      <c r="A176" s="279"/>
      <c r="B176" s="13"/>
      <c r="C176" s="17" t="s">
        <v>324</v>
      </c>
      <c r="D176" s="279"/>
      <c r="E176" s="279"/>
      <c r="F176" s="279"/>
      <c r="G176" s="279"/>
      <c r="H176" s="275"/>
      <c r="I176" s="275"/>
      <c r="J176" s="11"/>
      <c r="K176" s="279"/>
      <c r="L176" s="37"/>
      <c r="M176" s="37"/>
      <c r="N176" s="37"/>
      <c r="O176" s="275"/>
      <c r="P176" s="275"/>
      <c r="Q176" s="275"/>
      <c r="R176" s="275"/>
    </row>
    <row r="177" spans="1:18" ht="54">
      <c r="A177" s="279">
        <v>1</v>
      </c>
      <c r="B177" s="277" t="s">
        <v>119</v>
      </c>
      <c r="C177" s="11" t="s">
        <v>325</v>
      </c>
      <c r="D177" s="279" t="s">
        <v>326</v>
      </c>
      <c r="E177" s="279">
        <v>8</v>
      </c>
      <c r="F177" s="279"/>
      <c r="G177" s="279"/>
      <c r="H177" s="29"/>
      <c r="I177" s="148">
        <v>20</v>
      </c>
      <c r="J177" s="11"/>
      <c r="K177" s="279"/>
      <c r="L177" s="37"/>
      <c r="M177" s="37"/>
      <c r="N177" s="37"/>
      <c r="O177" s="275"/>
      <c r="P177" s="275">
        <f>H177+I177+O177</f>
        <v>20</v>
      </c>
      <c r="Q177" s="275"/>
      <c r="R177" s="275">
        <f>P177*E177</f>
        <v>160</v>
      </c>
    </row>
    <row r="178" spans="1:18" ht="54">
      <c r="A178" s="279">
        <v>2</v>
      </c>
      <c r="B178" s="13" t="s">
        <v>1251</v>
      </c>
      <c r="C178" s="11" t="s">
        <v>327</v>
      </c>
      <c r="D178" s="279" t="s">
        <v>939</v>
      </c>
      <c r="E178" s="14">
        <v>20.16</v>
      </c>
      <c r="F178" s="279"/>
      <c r="G178" s="279"/>
      <c r="H178" s="29"/>
      <c r="I178" s="281">
        <f>0.278*1.1</f>
        <v>0.30580000000000007</v>
      </c>
      <c r="J178" s="11"/>
      <c r="K178" s="279"/>
      <c r="L178" s="40"/>
      <c r="M178" s="37"/>
      <c r="N178" s="37"/>
      <c r="O178" s="275"/>
      <c r="P178" s="275">
        <f>H178+I178+O178</f>
        <v>0.30580000000000007</v>
      </c>
      <c r="Q178" s="275"/>
      <c r="R178" s="275">
        <f>P178*E178</f>
        <v>6.1649280000000015</v>
      </c>
    </row>
    <row r="179" spans="1:18" ht="18">
      <c r="A179" s="279"/>
      <c r="B179" s="277"/>
      <c r="C179" s="17" t="s">
        <v>261</v>
      </c>
      <c r="D179" s="279"/>
      <c r="E179" s="279"/>
      <c r="F179" s="279"/>
      <c r="G179" s="279"/>
      <c r="H179" s="275"/>
      <c r="I179" s="275"/>
      <c r="J179" s="279"/>
      <c r="K179" s="279"/>
      <c r="L179" s="37"/>
      <c r="M179" s="37"/>
      <c r="N179" s="37"/>
      <c r="O179" s="279"/>
      <c r="P179" s="275"/>
      <c r="Q179" s="275"/>
      <c r="R179" s="275"/>
    </row>
    <row r="180" spans="1:18" ht="54">
      <c r="A180" s="324">
        <v>3</v>
      </c>
      <c r="B180" s="324" t="s">
        <v>262</v>
      </c>
      <c r="C180" s="327" t="s">
        <v>264</v>
      </c>
      <c r="D180" s="324" t="s">
        <v>248</v>
      </c>
      <c r="E180" s="324">
        <v>245</v>
      </c>
      <c r="F180" s="324">
        <v>0.40100000000000002</v>
      </c>
      <c r="G180" s="324">
        <v>7.1000000000000004E-3</v>
      </c>
      <c r="H180" s="317">
        <f t="shared" ref="H180" si="123">F180*H$7</f>
        <v>0.98958379000000007</v>
      </c>
      <c r="I180" s="317">
        <f t="shared" ref="I180" si="124">G180*I$7</f>
        <v>2.1708959999999999E-2</v>
      </c>
      <c r="J180" s="11" t="s">
        <v>263</v>
      </c>
      <c r="K180" s="279" t="s">
        <v>248</v>
      </c>
      <c r="L180" s="37" t="s">
        <v>1036</v>
      </c>
      <c r="M180" s="37">
        <v>1</v>
      </c>
      <c r="N180" s="37">
        <f>1.25*2</f>
        <v>2.5</v>
      </c>
      <c r="O180" s="330">
        <f>((N180*M180)+(N181*M181)/1.02+(N182*M182))*O$7</f>
        <v>4.2698818122352939</v>
      </c>
      <c r="P180" s="325">
        <f t="shared" ref="P180" si="125">H180+I180+O180</f>
        <v>5.2811745622352939</v>
      </c>
      <c r="Q180" s="325">
        <f t="shared" ref="Q180" si="126">O180*E180</f>
        <v>1046.1210439976471</v>
      </c>
      <c r="R180" s="325">
        <f t="shared" ref="R180" si="127">P180*E180</f>
        <v>1293.8877677476471</v>
      </c>
    </row>
    <row r="181" spans="1:18" ht="18">
      <c r="A181" s="324"/>
      <c r="B181" s="324"/>
      <c r="C181" s="327"/>
      <c r="D181" s="324"/>
      <c r="E181" s="324"/>
      <c r="F181" s="324"/>
      <c r="G181" s="324"/>
      <c r="H181" s="317"/>
      <c r="I181" s="317"/>
      <c r="J181" s="20" t="s">
        <v>865</v>
      </c>
      <c r="K181" s="279" t="s">
        <v>845</v>
      </c>
      <c r="L181" s="37" t="s">
        <v>114</v>
      </c>
      <c r="M181" s="279">
        <v>3.9E-2</v>
      </c>
      <c r="N181" s="37">
        <v>29.93</v>
      </c>
      <c r="O181" s="330"/>
      <c r="P181" s="325"/>
      <c r="Q181" s="325"/>
      <c r="R181" s="325"/>
    </row>
    <row r="182" spans="1:18" ht="18">
      <c r="A182" s="324"/>
      <c r="B182" s="324"/>
      <c r="C182" s="327"/>
      <c r="D182" s="324"/>
      <c r="E182" s="324"/>
      <c r="F182" s="324"/>
      <c r="G182" s="324"/>
      <c r="H182" s="317"/>
      <c r="I182" s="317"/>
      <c r="J182" s="20" t="s">
        <v>115</v>
      </c>
      <c r="K182" s="279" t="s">
        <v>845</v>
      </c>
      <c r="L182" s="38" t="s">
        <v>116</v>
      </c>
      <c r="M182" s="279">
        <v>5.9999999999999995E-4</v>
      </c>
      <c r="N182" s="37">
        <v>26</v>
      </c>
      <c r="O182" s="330"/>
      <c r="P182" s="325"/>
      <c r="Q182" s="325"/>
      <c r="R182" s="325"/>
    </row>
    <row r="183" spans="1:18" ht="36">
      <c r="A183" s="279">
        <v>4</v>
      </c>
      <c r="B183" s="277" t="s">
        <v>266</v>
      </c>
      <c r="C183" s="11" t="s">
        <v>267</v>
      </c>
      <c r="D183" s="279" t="s">
        <v>268</v>
      </c>
      <c r="E183" s="14">
        <v>2.2999999999999998</v>
      </c>
      <c r="F183" s="279">
        <v>12</v>
      </c>
      <c r="G183" s="279">
        <v>1.5</v>
      </c>
      <c r="H183" s="29">
        <f t="shared" ref="H183:H184" si="128">F183*H$7</f>
        <v>29.613479999999999</v>
      </c>
      <c r="I183" s="29">
        <f t="shared" ref="I183" si="129">G183*I$7</f>
        <v>4.5863999999999994</v>
      </c>
      <c r="J183" s="20" t="s">
        <v>269</v>
      </c>
      <c r="K183" s="279" t="s">
        <v>845</v>
      </c>
      <c r="L183" s="37"/>
      <c r="M183" s="279">
        <v>9</v>
      </c>
      <c r="N183" s="37">
        <v>0.95</v>
      </c>
      <c r="O183" s="275">
        <f>N183*M183*O$7</f>
        <v>9.974771999999998</v>
      </c>
      <c r="P183" s="275">
        <f>H183+I183+O183</f>
        <v>44.174651999999995</v>
      </c>
      <c r="Q183" s="275">
        <f>O183*E183</f>
        <v>22.941975599999992</v>
      </c>
      <c r="R183" s="275">
        <f>P183*E183</f>
        <v>101.60169959999998</v>
      </c>
    </row>
    <row r="184" spans="1:18" ht="18">
      <c r="A184" s="324">
        <v>5</v>
      </c>
      <c r="B184" s="328" t="s">
        <v>270</v>
      </c>
      <c r="C184" s="327" t="s">
        <v>271</v>
      </c>
      <c r="D184" s="324" t="s">
        <v>70</v>
      </c>
      <c r="E184" s="324">
        <v>23</v>
      </c>
      <c r="F184" s="324">
        <v>0.24</v>
      </c>
      <c r="G184" s="324"/>
      <c r="H184" s="317">
        <f t="shared" si="128"/>
        <v>0.59226959999999995</v>
      </c>
      <c r="I184" s="317"/>
      <c r="J184" s="11" t="s">
        <v>272</v>
      </c>
      <c r="K184" s="279" t="s">
        <v>70</v>
      </c>
      <c r="L184" s="142"/>
      <c r="M184" s="279">
        <v>1</v>
      </c>
      <c r="N184" s="37">
        <v>1.5</v>
      </c>
      <c r="O184" s="325">
        <f>((N184*M184)+(N185*M185))*O$7</f>
        <v>1.7732927999999999</v>
      </c>
      <c r="P184" s="325">
        <f t="shared" ref="P184" si="130">H184+I184+O184</f>
        <v>2.3655624</v>
      </c>
      <c r="Q184" s="325">
        <f t="shared" ref="Q184" si="131">O184*E184</f>
        <v>40.785734399999996</v>
      </c>
      <c r="R184" s="325">
        <f t="shared" ref="R184" si="132">P184*E184</f>
        <v>54.407935199999997</v>
      </c>
    </row>
    <row r="185" spans="1:18" ht="18">
      <c r="A185" s="324"/>
      <c r="B185" s="328"/>
      <c r="C185" s="327"/>
      <c r="D185" s="324"/>
      <c r="E185" s="324"/>
      <c r="F185" s="324"/>
      <c r="G185" s="324"/>
      <c r="H185" s="317"/>
      <c r="I185" s="317"/>
      <c r="J185" s="11" t="s">
        <v>117</v>
      </c>
      <c r="K185" s="279" t="s">
        <v>845</v>
      </c>
      <c r="L185" s="142"/>
      <c r="M185" s="37">
        <v>0.1</v>
      </c>
      <c r="N185" s="37">
        <v>0.2</v>
      </c>
      <c r="O185" s="325"/>
      <c r="P185" s="325"/>
      <c r="Q185" s="325"/>
      <c r="R185" s="325"/>
    </row>
    <row r="186" spans="1:18" ht="54">
      <c r="A186" s="279">
        <v>6</v>
      </c>
      <c r="B186" s="277" t="s">
        <v>273</v>
      </c>
      <c r="C186" s="11" t="s">
        <v>274</v>
      </c>
      <c r="D186" s="279" t="s">
        <v>268</v>
      </c>
      <c r="E186" s="14">
        <v>2.8</v>
      </c>
      <c r="F186" s="279">
        <v>2.48</v>
      </c>
      <c r="G186" s="279">
        <v>0.35</v>
      </c>
      <c r="H186" s="29">
        <f t="shared" ref="H186:H187" si="133">F186*H$7</f>
        <v>6.1201191999999995</v>
      </c>
      <c r="I186" s="29">
        <f t="shared" ref="I186" si="134">G186*I$7</f>
        <v>1.0701599999999998</v>
      </c>
      <c r="J186" s="20" t="s">
        <v>269</v>
      </c>
      <c r="K186" s="279" t="s">
        <v>845</v>
      </c>
      <c r="L186" s="37"/>
      <c r="M186" s="279">
        <v>1.9</v>
      </c>
      <c r="N186" s="37">
        <v>0.95</v>
      </c>
      <c r="O186" s="275">
        <f>N186*M186*O$7</f>
        <v>2.1057851999999997</v>
      </c>
      <c r="P186" s="275">
        <f>H186+I186+O186</f>
        <v>9.2960643999999988</v>
      </c>
      <c r="Q186" s="275">
        <f>O186*E186</f>
        <v>5.8961985599999984</v>
      </c>
      <c r="R186" s="275">
        <f>P186*E186</f>
        <v>26.028980319999995</v>
      </c>
    </row>
    <row r="187" spans="1:18" ht="36">
      <c r="A187" s="324">
        <v>7</v>
      </c>
      <c r="B187" s="328" t="s">
        <v>275</v>
      </c>
      <c r="C187" s="327" t="s">
        <v>276</v>
      </c>
      <c r="D187" s="324" t="s">
        <v>70</v>
      </c>
      <c r="E187" s="324">
        <v>28</v>
      </c>
      <c r="F187" s="324">
        <v>8.3000000000000004E-2</v>
      </c>
      <c r="G187" s="324"/>
      <c r="H187" s="317">
        <f t="shared" si="133"/>
        <v>0.20482657000000001</v>
      </c>
      <c r="I187" s="317"/>
      <c r="J187" s="11" t="s">
        <v>277</v>
      </c>
      <c r="K187" s="279" t="s">
        <v>70</v>
      </c>
      <c r="L187" s="142"/>
      <c r="M187" s="279">
        <v>1</v>
      </c>
      <c r="N187" s="37">
        <v>1.02</v>
      </c>
      <c r="O187" s="325">
        <f>((N187*M187)+(N188*M188))*O$7</f>
        <v>1.1983726080000001</v>
      </c>
      <c r="P187" s="325">
        <f t="shared" ref="P187" si="135">H187+I187+O187</f>
        <v>1.4031991780000002</v>
      </c>
      <c r="Q187" s="325">
        <f t="shared" ref="Q187" si="136">O187*E187</f>
        <v>33.554433024000005</v>
      </c>
      <c r="R187" s="325">
        <f t="shared" ref="R187" si="137">P187*E187</f>
        <v>39.289576984000007</v>
      </c>
    </row>
    <row r="188" spans="1:18" ht="18">
      <c r="A188" s="324"/>
      <c r="B188" s="328"/>
      <c r="C188" s="327"/>
      <c r="D188" s="324"/>
      <c r="E188" s="324"/>
      <c r="F188" s="324"/>
      <c r="G188" s="324"/>
      <c r="H188" s="317"/>
      <c r="I188" s="317"/>
      <c r="J188" s="11" t="s">
        <v>117</v>
      </c>
      <c r="K188" s="279" t="s">
        <v>845</v>
      </c>
      <c r="L188" s="142"/>
      <c r="M188" s="37">
        <v>3.5999999999999997E-2</v>
      </c>
      <c r="N188" s="37">
        <v>0.2</v>
      </c>
      <c r="O188" s="325"/>
      <c r="P188" s="325"/>
      <c r="Q188" s="325"/>
      <c r="R188" s="325"/>
    </row>
    <row r="189" spans="1:18" ht="36">
      <c r="A189" s="279">
        <v>8</v>
      </c>
      <c r="B189" s="278" t="s">
        <v>119</v>
      </c>
      <c r="C189" s="11" t="s">
        <v>278</v>
      </c>
      <c r="D189" s="279" t="s">
        <v>70</v>
      </c>
      <c r="E189" s="279">
        <v>6</v>
      </c>
      <c r="F189" s="279"/>
      <c r="G189" s="279"/>
      <c r="H189" s="275"/>
      <c r="I189" s="275"/>
      <c r="J189" s="11" t="s">
        <v>279</v>
      </c>
      <c r="K189" s="279" t="s">
        <v>70</v>
      </c>
      <c r="L189" s="142" t="s">
        <v>1052</v>
      </c>
      <c r="M189" s="279">
        <v>1</v>
      </c>
      <c r="N189" s="37">
        <v>65</v>
      </c>
      <c r="O189" s="275">
        <f>N189*M189*O$7</f>
        <v>75.831599999999995</v>
      </c>
      <c r="P189" s="275">
        <f>H189+I189+O189</f>
        <v>75.831599999999995</v>
      </c>
      <c r="Q189" s="275">
        <f>O189*E189</f>
        <v>454.9896</v>
      </c>
      <c r="R189" s="275">
        <f>P189*E189</f>
        <v>454.9896</v>
      </c>
    </row>
    <row r="190" spans="1:18" ht="36">
      <c r="A190" s="279">
        <v>9</v>
      </c>
      <c r="B190" s="278" t="s">
        <v>119</v>
      </c>
      <c r="C190" s="11" t="s">
        <v>190</v>
      </c>
      <c r="D190" s="279" t="s">
        <v>70</v>
      </c>
      <c r="E190" s="279">
        <v>4</v>
      </c>
      <c r="F190" s="279"/>
      <c r="G190" s="279"/>
      <c r="H190" s="275"/>
      <c r="I190" s="275"/>
      <c r="J190" s="11" t="s">
        <v>120</v>
      </c>
      <c r="K190" s="279" t="s">
        <v>70</v>
      </c>
      <c r="L190" s="142" t="s">
        <v>1052</v>
      </c>
      <c r="M190" s="279">
        <v>1</v>
      </c>
      <c r="N190" s="37">
        <v>25.83</v>
      </c>
      <c r="O190" s="275">
        <f>N190*M190*O$7</f>
        <v>30.134311199999996</v>
      </c>
      <c r="P190" s="275">
        <f>H190+I190+O190</f>
        <v>30.134311199999996</v>
      </c>
      <c r="Q190" s="275">
        <f>O190*E190</f>
        <v>120.53724479999998</v>
      </c>
      <c r="R190" s="275">
        <f>P190*E190</f>
        <v>120.53724479999998</v>
      </c>
    </row>
    <row r="191" spans="1:18" ht="18">
      <c r="A191" s="279"/>
      <c r="B191" s="13"/>
      <c r="C191" s="17" t="s">
        <v>280</v>
      </c>
      <c r="D191" s="279"/>
      <c r="E191" s="14"/>
      <c r="F191" s="279"/>
      <c r="G191" s="279"/>
      <c r="H191" s="275"/>
      <c r="I191" s="275"/>
      <c r="J191" s="11"/>
      <c r="K191" s="279"/>
      <c r="L191" s="40"/>
      <c r="M191" s="37"/>
      <c r="N191" s="37"/>
      <c r="O191" s="275"/>
      <c r="P191" s="275"/>
      <c r="Q191" s="275"/>
      <c r="R191" s="275"/>
    </row>
    <row r="192" spans="1:18" ht="18">
      <c r="A192" s="279">
        <v>1</v>
      </c>
      <c r="B192" s="13" t="s">
        <v>121</v>
      </c>
      <c r="C192" s="11" t="s">
        <v>416</v>
      </c>
      <c r="D192" s="279" t="s">
        <v>847</v>
      </c>
      <c r="E192" s="275">
        <v>13.47</v>
      </c>
      <c r="F192" s="279">
        <v>3.57</v>
      </c>
      <c r="G192" s="279">
        <v>0.99</v>
      </c>
      <c r="H192" s="29">
        <f t="shared" ref="H192:H197" si="138">F192*H$7</f>
        <v>8.8100103000000001</v>
      </c>
      <c r="I192" s="29">
        <f t="shared" ref="I192:I197" si="139">G192*I$7</f>
        <v>3.0270239999999999</v>
      </c>
      <c r="J192" s="11"/>
      <c r="K192" s="279"/>
      <c r="L192" s="37"/>
      <c r="M192" s="37"/>
      <c r="N192" s="37"/>
      <c r="O192" s="275"/>
      <c r="P192" s="275">
        <f>H192+I192+O192</f>
        <v>11.837034299999999</v>
      </c>
      <c r="Q192" s="275"/>
      <c r="R192" s="275">
        <f>P192*E192</f>
        <v>159.444852021</v>
      </c>
    </row>
    <row r="193" spans="1:18" ht="36">
      <c r="A193" s="279">
        <v>2</v>
      </c>
      <c r="B193" s="13" t="s">
        <v>282</v>
      </c>
      <c r="C193" s="11" t="s">
        <v>283</v>
      </c>
      <c r="D193" s="279" t="s">
        <v>845</v>
      </c>
      <c r="E193" s="279">
        <v>58.6</v>
      </c>
      <c r="F193" s="279">
        <v>1.67</v>
      </c>
      <c r="G193" s="279"/>
      <c r="H193" s="29">
        <f t="shared" si="138"/>
        <v>4.1212092999999994</v>
      </c>
      <c r="I193" s="29"/>
      <c r="J193" s="11" t="s">
        <v>168</v>
      </c>
      <c r="K193" s="279" t="s">
        <v>845</v>
      </c>
      <c r="L193" s="37" t="s">
        <v>1026</v>
      </c>
      <c r="M193" s="279">
        <v>1.25</v>
      </c>
      <c r="N193" s="37">
        <v>6</v>
      </c>
      <c r="O193" s="275">
        <f>N193*M193*O$7</f>
        <v>8.7497999999999987</v>
      </c>
      <c r="P193" s="275">
        <f>H193+I193+O193</f>
        <v>12.871009299999997</v>
      </c>
      <c r="Q193" s="275">
        <f>O193*E193</f>
        <v>512.73827999999992</v>
      </c>
      <c r="R193" s="275">
        <f>P193*E193</f>
        <v>754.24114497999983</v>
      </c>
    </row>
    <row r="194" spans="1:18" ht="36">
      <c r="A194" s="279">
        <v>3</v>
      </c>
      <c r="B194" s="13" t="s">
        <v>284</v>
      </c>
      <c r="C194" s="11" t="s">
        <v>286</v>
      </c>
      <c r="D194" s="279" t="s">
        <v>845</v>
      </c>
      <c r="E194" s="279">
        <v>91.32</v>
      </c>
      <c r="F194" s="279">
        <v>1.621</v>
      </c>
      <c r="G194" s="279"/>
      <c r="H194" s="29">
        <f t="shared" si="138"/>
        <v>4.0002875900000001</v>
      </c>
      <c r="I194" s="29"/>
      <c r="J194" s="11" t="s">
        <v>292</v>
      </c>
      <c r="K194" s="279" t="s">
        <v>845</v>
      </c>
      <c r="L194" s="37" t="s">
        <v>285</v>
      </c>
      <c r="M194" s="37">
        <v>1.1200000000000001</v>
      </c>
      <c r="N194" s="37">
        <v>5.84</v>
      </c>
      <c r="O194" s="275">
        <f>N194*M194*O$7</f>
        <v>7.6307589120000001</v>
      </c>
      <c r="P194" s="275">
        <f>H194+I194+O194</f>
        <v>11.631046502</v>
      </c>
      <c r="Q194" s="275">
        <f>O194*E194</f>
        <v>696.84090384384001</v>
      </c>
      <c r="R194" s="275">
        <f>P194*E194</f>
        <v>1062.14716656264</v>
      </c>
    </row>
    <row r="195" spans="1:18" ht="36">
      <c r="A195" s="279">
        <v>4</v>
      </c>
      <c r="B195" s="13" t="s">
        <v>287</v>
      </c>
      <c r="C195" s="11" t="s">
        <v>288</v>
      </c>
      <c r="D195" s="279" t="s">
        <v>846</v>
      </c>
      <c r="E195" s="279">
        <v>395</v>
      </c>
      <c r="F195" s="279">
        <v>0.221</v>
      </c>
      <c r="G195" s="279"/>
      <c r="H195" s="29">
        <f t="shared" si="138"/>
        <v>0.54538158999999997</v>
      </c>
      <c r="I195" s="29"/>
      <c r="J195" s="11"/>
      <c r="K195" s="279"/>
      <c r="L195" s="37"/>
      <c r="M195" s="37"/>
      <c r="N195" s="37"/>
      <c r="O195" s="275"/>
      <c r="P195" s="275">
        <f>H195+I195+O195</f>
        <v>0.54538158999999997</v>
      </c>
      <c r="Q195" s="275"/>
      <c r="R195" s="275">
        <f>P195*E195</f>
        <v>215.42572804999998</v>
      </c>
    </row>
    <row r="196" spans="1:18" ht="36">
      <c r="A196" s="279">
        <v>5</v>
      </c>
      <c r="B196" s="13" t="s">
        <v>289</v>
      </c>
      <c r="C196" s="11" t="s">
        <v>293</v>
      </c>
      <c r="D196" s="279" t="s">
        <v>847</v>
      </c>
      <c r="E196" s="279">
        <v>7.61</v>
      </c>
      <c r="F196" s="279">
        <v>0.96</v>
      </c>
      <c r="G196" s="279">
        <v>17.899999999999999</v>
      </c>
      <c r="H196" s="29">
        <f t="shared" si="138"/>
        <v>2.3690783999999998</v>
      </c>
      <c r="I196" s="29">
        <f t="shared" si="139"/>
        <v>54.731039999999993</v>
      </c>
      <c r="J196" s="11" t="s">
        <v>290</v>
      </c>
      <c r="K196" s="279" t="s">
        <v>845</v>
      </c>
      <c r="L196" s="37"/>
      <c r="M196" s="37">
        <v>1.7</v>
      </c>
      <c r="N196" s="37">
        <v>18.260000000000002</v>
      </c>
      <c r="O196" s="275">
        <f>N196*M196*O$7</f>
        <v>36.214838880000002</v>
      </c>
      <c r="P196" s="275">
        <f>H196+I196+O196</f>
        <v>93.314957279999987</v>
      </c>
      <c r="Q196" s="275">
        <f>O196*E196</f>
        <v>275.59492387680001</v>
      </c>
      <c r="R196" s="275">
        <f>P196*E196</f>
        <v>710.12682490079999</v>
      </c>
    </row>
    <row r="197" spans="1:18" ht="54">
      <c r="A197" s="324">
        <v>6</v>
      </c>
      <c r="B197" s="328" t="s">
        <v>291</v>
      </c>
      <c r="C197" s="327" t="s">
        <v>419</v>
      </c>
      <c r="D197" s="324" t="s">
        <v>847</v>
      </c>
      <c r="E197" s="325">
        <v>7.61</v>
      </c>
      <c r="F197" s="324">
        <v>21.2</v>
      </c>
      <c r="G197" s="324">
        <v>12.9</v>
      </c>
      <c r="H197" s="317">
        <f t="shared" si="138"/>
        <v>52.317147999999996</v>
      </c>
      <c r="I197" s="317">
        <f t="shared" si="139"/>
        <v>39.443039999999996</v>
      </c>
      <c r="J197" s="11" t="s">
        <v>445</v>
      </c>
      <c r="K197" s="279" t="s">
        <v>846</v>
      </c>
      <c r="L197" s="39" t="s">
        <v>1037</v>
      </c>
      <c r="M197" s="37">
        <v>100</v>
      </c>
      <c r="N197" s="37">
        <v>4.58</v>
      </c>
      <c r="O197" s="330">
        <f>((N197*M197)+(N198*M198)+(N199*M199))*O$7</f>
        <v>542.42926799999998</v>
      </c>
      <c r="P197" s="325">
        <f t="shared" ref="P197" si="140">H197+I197+O197</f>
        <v>634.18945599999995</v>
      </c>
      <c r="Q197" s="325">
        <f t="shared" ref="Q197" si="141">O197*E197</f>
        <v>4127.8867294800002</v>
      </c>
      <c r="R197" s="325">
        <f t="shared" ref="R197" si="142">P197*E197</f>
        <v>4826.1817601599996</v>
      </c>
    </row>
    <row r="198" spans="1:18" ht="18">
      <c r="A198" s="324"/>
      <c r="B198" s="328"/>
      <c r="C198" s="327"/>
      <c r="D198" s="324"/>
      <c r="E198" s="325"/>
      <c r="F198" s="324"/>
      <c r="G198" s="324"/>
      <c r="H198" s="317"/>
      <c r="I198" s="317"/>
      <c r="J198" s="11" t="s">
        <v>292</v>
      </c>
      <c r="K198" s="279" t="s">
        <v>845</v>
      </c>
      <c r="L198" s="37" t="s">
        <v>1027</v>
      </c>
      <c r="M198" s="279">
        <v>0.05</v>
      </c>
      <c r="N198" s="37">
        <v>4</v>
      </c>
      <c r="O198" s="330"/>
      <c r="P198" s="325"/>
      <c r="Q198" s="325"/>
      <c r="R198" s="325"/>
    </row>
    <row r="199" spans="1:18" ht="18">
      <c r="A199" s="324"/>
      <c r="B199" s="328"/>
      <c r="C199" s="327"/>
      <c r="D199" s="324"/>
      <c r="E199" s="325"/>
      <c r="F199" s="324"/>
      <c r="G199" s="324"/>
      <c r="H199" s="317"/>
      <c r="I199" s="317"/>
      <c r="J199" s="11" t="s">
        <v>420</v>
      </c>
      <c r="K199" s="279" t="s">
        <v>939</v>
      </c>
      <c r="L199" s="37" t="s">
        <v>1064</v>
      </c>
      <c r="M199" s="279">
        <v>0.15</v>
      </c>
      <c r="N199" s="37">
        <v>45</v>
      </c>
      <c r="O199" s="330"/>
      <c r="P199" s="325"/>
      <c r="Q199" s="325"/>
      <c r="R199" s="325"/>
    </row>
    <row r="200" spans="1:18" ht="18">
      <c r="A200" s="324">
        <v>7</v>
      </c>
      <c r="B200" s="328" t="s">
        <v>219</v>
      </c>
      <c r="C200" s="327" t="s">
        <v>885</v>
      </c>
      <c r="D200" s="324" t="s">
        <v>845</v>
      </c>
      <c r="E200" s="324">
        <v>19.100000000000001</v>
      </c>
      <c r="F200" s="324">
        <v>0.52</v>
      </c>
      <c r="G200" s="324">
        <v>0.34</v>
      </c>
      <c r="H200" s="317">
        <f t="shared" ref="H200" si="143">F200*H$7</f>
        <v>1.2832508</v>
      </c>
      <c r="I200" s="317">
        <f t="shared" ref="I200" si="144">G200*I$7</f>
        <v>1.0395840000000001</v>
      </c>
      <c r="J200" s="11" t="s">
        <v>865</v>
      </c>
      <c r="K200" s="279" t="s">
        <v>845</v>
      </c>
      <c r="L200" s="37" t="s">
        <v>114</v>
      </c>
      <c r="M200" s="279">
        <v>1.02</v>
      </c>
      <c r="N200" s="37">
        <v>29.93</v>
      </c>
      <c r="O200" s="330">
        <f>((N200*M200)/1.02+(N201*M201)+(N202*M202))*O$7</f>
        <v>35.342075496</v>
      </c>
      <c r="P200" s="325">
        <f t="shared" ref="P200" si="145">H200+I200+O200</f>
        <v>37.664910296000002</v>
      </c>
      <c r="Q200" s="325">
        <f t="shared" ref="Q200" si="146">O200*E200</f>
        <v>675.03364197360008</v>
      </c>
      <c r="R200" s="325">
        <f t="shared" ref="R200" si="147">P200*E200</f>
        <v>719.39978665360013</v>
      </c>
    </row>
    <row r="201" spans="1:18" ht="18">
      <c r="A201" s="324"/>
      <c r="B201" s="328"/>
      <c r="C201" s="327"/>
      <c r="D201" s="324"/>
      <c r="E201" s="324"/>
      <c r="F201" s="324"/>
      <c r="G201" s="324"/>
      <c r="H201" s="317"/>
      <c r="I201" s="317"/>
      <c r="J201" s="11" t="s">
        <v>79</v>
      </c>
      <c r="K201" s="279" t="s">
        <v>846</v>
      </c>
      <c r="L201" s="37"/>
      <c r="M201" s="279">
        <v>7.5399999999999995E-2</v>
      </c>
      <c r="N201" s="37">
        <v>3.5</v>
      </c>
      <c r="O201" s="330"/>
      <c r="P201" s="325"/>
      <c r="Q201" s="325"/>
      <c r="R201" s="325"/>
    </row>
    <row r="202" spans="1:18" ht="18">
      <c r="A202" s="324"/>
      <c r="B202" s="328"/>
      <c r="C202" s="327"/>
      <c r="D202" s="324"/>
      <c r="E202" s="324"/>
      <c r="F202" s="324"/>
      <c r="G202" s="324"/>
      <c r="H202" s="317"/>
      <c r="I202" s="317"/>
      <c r="J202" s="20" t="s">
        <v>80</v>
      </c>
      <c r="K202" s="279" t="s">
        <v>845</v>
      </c>
      <c r="L202" s="40" t="s">
        <v>978</v>
      </c>
      <c r="M202" s="279">
        <v>8.0000000000000004E-4</v>
      </c>
      <c r="N202" s="37">
        <v>125</v>
      </c>
      <c r="O202" s="330"/>
      <c r="P202" s="325"/>
      <c r="Q202" s="325"/>
      <c r="R202" s="325"/>
    </row>
    <row r="203" spans="1:18" ht="36">
      <c r="A203" s="279">
        <v>8</v>
      </c>
      <c r="B203" s="13" t="s">
        <v>71</v>
      </c>
      <c r="C203" s="11" t="s">
        <v>870</v>
      </c>
      <c r="D203" s="279" t="s">
        <v>846</v>
      </c>
      <c r="E203" s="16">
        <v>191</v>
      </c>
      <c r="F203" s="279"/>
      <c r="G203" s="279"/>
      <c r="H203" s="275"/>
      <c r="I203" s="275"/>
      <c r="J203" s="11" t="s">
        <v>321</v>
      </c>
      <c r="K203" s="279" t="s">
        <v>846</v>
      </c>
      <c r="L203" s="40" t="s">
        <v>1065</v>
      </c>
      <c r="M203" s="279">
        <v>1</v>
      </c>
      <c r="N203" s="37">
        <v>0.42</v>
      </c>
      <c r="O203" s="275">
        <f>N203*M203*O$7</f>
        <v>0.48998879999999995</v>
      </c>
      <c r="P203" s="275">
        <f>H203+I203+O203</f>
        <v>0.48998879999999995</v>
      </c>
      <c r="Q203" s="275">
        <f>O203*E203</f>
        <v>93.587860799999987</v>
      </c>
      <c r="R203" s="275">
        <f>P203*E203</f>
        <v>93.587860799999987</v>
      </c>
    </row>
    <row r="204" spans="1:18" ht="36">
      <c r="A204" s="279">
        <v>9</v>
      </c>
      <c r="B204" s="278" t="s">
        <v>139</v>
      </c>
      <c r="C204" s="11" t="s">
        <v>294</v>
      </c>
      <c r="D204" s="279" t="s">
        <v>847</v>
      </c>
      <c r="E204" s="275">
        <v>1.91</v>
      </c>
      <c r="F204" s="279">
        <v>10.199999999999999</v>
      </c>
      <c r="G204" s="279">
        <v>1.41</v>
      </c>
      <c r="H204" s="29">
        <f t="shared" ref="H204:H205" si="148">F204*H$7</f>
        <v>25.171457999999998</v>
      </c>
      <c r="I204" s="29">
        <f t="shared" ref="I204:I205" si="149">G204*I$7</f>
        <v>4.3112159999999999</v>
      </c>
      <c r="J204" s="11" t="s">
        <v>115</v>
      </c>
      <c r="K204" s="279" t="s">
        <v>845</v>
      </c>
      <c r="L204" s="38" t="s">
        <v>116</v>
      </c>
      <c r="M204" s="279">
        <v>3.06</v>
      </c>
      <c r="N204" s="37">
        <v>26</v>
      </c>
      <c r="O204" s="275">
        <f>N204*M204*O$7</f>
        <v>92.817878399999998</v>
      </c>
      <c r="P204" s="275">
        <f>H204+I204+O204</f>
        <v>122.30055239999999</v>
      </c>
      <c r="Q204" s="275">
        <f>O204*E204</f>
        <v>177.28214774399999</v>
      </c>
      <c r="R204" s="275">
        <f>P204*E204</f>
        <v>233.59405508399996</v>
      </c>
    </row>
    <row r="205" spans="1:18" ht="72">
      <c r="A205" s="279">
        <v>10</v>
      </c>
      <c r="B205" s="13" t="s">
        <v>295</v>
      </c>
      <c r="C205" s="11" t="s">
        <v>297</v>
      </c>
      <c r="D205" s="279" t="s">
        <v>846</v>
      </c>
      <c r="E205" s="16">
        <v>191</v>
      </c>
      <c r="F205" s="279">
        <v>0.436</v>
      </c>
      <c r="G205" s="279">
        <v>7.4999999999999997E-3</v>
      </c>
      <c r="H205" s="29">
        <f t="shared" si="148"/>
        <v>1.0759564399999999</v>
      </c>
      <c r="I205" s="29">
        <f t="shared" si="149"/>
        <v>2.2931999999999998E-2</v>
      </c>
      <c r="J205" s="11" t="s">
        <v>296</v>
      </c>
      <c r="K205" s="279" t="s">
        <v>846</v>
      </c>
      <c r="L205" s="37"/>
      <c r="M205" s="37">
        <v>1.02</v>
      </c>
      <c r="N205" s="37">
        <v>25.1</v>
      </c>
      <c r="O205" s="275">
        <f>N205*M205*O$7</f>
        <v>29.868317279999999</v>
      </c>
      <c r="P205" s="275">
        <f t="shared" ref="P205" si="150">H205+I205+O205</f>
        <v>30.967205719999999</v>
      </c>
      <c r="Q205" s="275">
        <f t="shared" ref="Q205" si="151">O205*E205</f>
        <v>5704.8486004799997</v>
      </c>
      <c r="R205" s="275">
        <f t="shared" ref="R205" si="152">P205*E205</f>
        <v>5914.7362925199996</v>
      </c>
    </row>
    <row r="206" spans="1:18" ht="18">
      <c r="A206" s="279"/>
      <c r="B206" s="13"/>
      <c r="C206" s="17" t="s">
        <v>382</v>
      </c>
      <c r="D206" s="279"/>
      <c r="E206" s="279"/>
      <c r="F206" s="279"/>
      <c r="G206" s="279"/>
      <c r="H206" s="275"/>
      <c r="I206" s="275"/>
      <c r="J206" s="11"/>
      <c r="K206" s="279"/>
      <c r="L206" s="38"/>
      <c r="M206" s="37"/>
      <c r="N206" s="37"/>
      <c r="O206" s="275"/>
      <c r="P206" s="275"/>
      <c r="Q206" s="275"/>
      <c r="R206" s="275"/>
    </row>
    <row r="207" spans="1:18" ht="36">
      <c r="A207" s="279">
        <v>1</v>
      </c>
      <c r="B207" s="279" t="s">
        <v>113</v>
      </c>
      <c r="C207" s="51" t="s">
        <v>360</v>
      </c>
      <c r="D207" s="279" t="s">
        <v>845</v>
      </c>
      <c r="E207" s="279">
        <f>1.5</f>
        <v>1.5</v>
      </c>
      <c r="F207" s="279">
        <v>1.1000000000000001</v>
      </c>
      <c r="G207" s="279"/>
      <c r="H207" s="29">
        <f t="shared" ref="H207:H211" si="153">F207*H$7</f>
        <v>2.714569</v>
      </c>
      <c r="I207" s="29"/>
      <c r="J207" s="11"/>
      <c r="K207" s="279"/>
      <c r="L207" s="37"/>
      <c r="M207" s="37"/>
      <c r="N207" s="37"/>
      <c r="O207" s="275"/>
      <c r="P207" s="275">
        <f>H207+I207+O207</f>
        <v>2.714569</v>
      </c>
      <c r="Q207" s="275"/>
      <c r="R207" s="275">
        <f>P207*E207</f>
        <v>4.0718534999999996</v>
      </c>
    </row>
    <row r="208" spans="1:18" ht="18">
      <c r="A208" s="279">
        <v>2</v>
      </c>
      <c r="B208" s="279" t="s">
        <v>77</v>
      </c>
      <c r="C208" s="51" t="s">
        <v>78</v>
      </c>
      <c r="D208" s="279" t="s">
        <v>845</v>
      </c>
      <c r="E208" s="279">
        <f>0.17</f>
        <v>0.17</v>
      </c>
      <c r="F208" s="279">
        <v>0.56200000000000006</v>
      </c>
      <c r="G208" s="279"/>
      <c r="H208" s="29">
        <f t="shared" si="153"/>
        <v>1.3868979800000001</v>
      </c>
      <c r="I208" s="29"/>
      <c r="J208" s="11"/>
      <c r="K208" s="279"/>
      <c r="L208" s="37"/>
      <c r="M208" s="37"/>
      <c r="N208" s="37"/>
      <c r="O208" s="275"/>
      <c r="P208" s="275">
        <f>H208+I208+O208</f>
        <v>1.3868979800000001</v>
      </c>
      <c r="Q208" s="275"/>
      <c r="R208" s="275">
        <f>P208*E208</f>
        <v>0.23577265660000002</v>
      </c>
    </row>
    <row r="209" spans="1:18" ht="36">
      <c r="A209" s="279">
        <v>3</v>
      </c>
      <c r="B209" s="13" t="s">
        <v>121</v>
      </c>
      <c r="C209" s="51" t="s">
        <v>281</v>
      </c>
      <c r="D209" s="279" t="s">
        <v>847</v>
      </c>
      <c r="E209" s="12">
        <f>0.0216</f>
        <v>2.1600000000000001E-2</v>
      </c>
      <c r="F209" s="279">
        <v>3.57</v>
      </c>
      <c r="G209" s="279">
        <v>0.99</v>
      </c>
      <c r="H209" s="29">
        <f t="shared" si="153"/>
        <v>8.8100103000000001</v>
      </c>
      <c r="I209" s="29">
        <f t="shared" ref="I209:I211" si="154">G209*I$7</f>
        <v>3.0270239999999999</v>
      </c>
      <c r="J209" s="11" t="s">
        <v>130</v>
      </c>
      <c r="K209" s="279" t="s">
        <v>845</v>
      </c>
      <c r="L209" s="37" t="s">
        <v>131</v>
      </c>
      <c r="M209" s="37">
        <v>4.08</v>
      </c>
      <c r="N209" s="37">
        <v>4</v>
      </c>
      <c r="O209" s="275">
        <f>N209*M209*O$7</f>
        <v>19.039564799999997</v>
      </c>
      <c r="P209" s="275">
        <f>H209+I209+O209</f>
        <v>30.876599099999996</v>
      </c>
      <c r="Q209" s="275">
        <f>O209*E209</f>
        <v>0.41125459967999994</v>
      </c>
      <c r="R209" s="275">
        <f>P209*E209</f>
        <v>0.66693454056000001</v>
      </c>
    </row>
    <row r="210" spans="1:18" ht="18">
      <c r="A210" s="279">
        <v>4</v>
      </c>
      <c r="B210" s="279" t="s">
        <v>77</v>
      </c>
      <c r="C210" s="51" t="s">
        <v>236</v>
      </c>
      <c r="D210" s="279" t="s">
        <v>845</v>
      </c>
      <c r="E210" s="279">
        <f>1.3</f>
        <v>1.3</v>
      </c>
      <c r="F210" s="279">
        <v>0.56200000000000006</v>
      </c>
      <c r="G210" s="279"/>
      <c r="H210" s="29">
        <f t="shared" si="153"/>
        <v>1.3868979800000001</v>
      </c>
      <c r="I210" s="29"/>
      <c r="J210" s="11"/>
      <c r="K210" s="279"/>
      <c r="L210" s="37"/>
      <c r="M210" s="37"/>
      <c r="N210" s="37"/>
      <c r="O210" s="275"/>
      <c r="P210" s="275">
        <f>H210+I210+O210</f>
        <v>1.3868979800000001</v>
      </c>
      <c r="Q210" s="275"/>
      <c r="R210" s="275">
        <f>P210*E210</f>
        <v>1.8029673740000001</v>
      </c>
    </row>
    <row r="211" spans="1:18" ht="18">
      <c r="A211" s="324">
        <v>5</v>
      </c>
      <c r="B211" s="328" t="s">
        <v>331</v>
      </c>
      <c r="C211" s="333" t="s">
        <v>884</v>
      </c>
      <c r="D211" s="324" t="s">
        <v>845</v>
      </c>
      <c r="E211" s="324">
        <f>1.3</f>
        <v>1.3</v>
      </c>
      <c r="F211" s="324">
        <v>1.55</v>
      </c>
      <c r="G211" s="324">
        <v>0.76</v>
      </c>
      <c r="H211" s="317">
        <f t="shared" si="153"/>
        <v>3.8250744999999999</v>
      </c>
      <c r="I211" s="317">
        <f t="shared" si="154"/>
        <v>2.3237760000000001</v>
      </c>
      <c r="J211" s="11" t="s">
        <v>854</v>
      </c>
      <c r="K211" s="279" t="s">
        <v>845</v>
      </c>
      <c r="L211" s="37" t="s">
        <v>132</v>
      </c>
      <c r="M211" s="279">
        <v>1.02</v>
      </c>
      <c r="N211" s="37">
        <v>22.5</v>
      </c>
      <c r="O211" s="330">
        <f>((N211*M211)/1.02+(N212*M212)+(N213*M213))*O$7</f>
        <v>30.096978719999999</v>
      </c>
      <c r="P211" s="325">
        <f t="shared" ref="P211" si="155">H211+I211+O211</f>
        <v>36.245829219999997</v>
      </c>
      <c r="Q211" s="325">
        <f t="shared" ref="Q211" si="156">O211*E211</f>
        <v>39.126072336</v>
      </c>
      <c r="R211" s="325">
        <f t="shared" ref="R211" si="157">P211*E211</f>
        <v>47.119577985999996</v>
      </c>
    </row>
    <row r="212" spans="1:18" ht="18">
      <c r="A212" s="324"/>
      <c r="B212" s="328"/>
      <c r="C212" s="333"/>
      <c r="D212" s="324"/>
      <c r="E212" s="324"/>
      <c r="F212" s="324"/>
      <c r="G212" s="324"/>
      <c r="H212" s="317"/>
      <c r="I212" s="317"/>
      <c r="J212" s="11" t="s">
        <v>79</v>
      </c>
      <c r="K212" s="279" t="s">
        <v>846</v>
      </c>
      <c r="L212" s="37"/>
      <c r="M212" s="279">
        <v>0.80300000000000005</v>
      </c>
      <c r="N212" s="37">
        <v>3.5</v>
      </c>
      <c r="O212" s="330"/>
      <c r="P212" s="325"/>
      <c r="Q212" s="325"/>
      <c r="R212" s="325"/>
    </row>
    <row r="213" spans="1:18" ht="18">
      <c r="A213" s="324"/>
      <c r="B213" s="328"/>
      <c r="C213" s="333"/>
      <c r="D213" s="324"/>
      <c r="E213" s="324"/>
      <c r="F213" s="324"/>
      <c r="G213" s="324"/>
      <c r="H213" s="317"/>
      <c r="I213" s="317"/>
      <c r="J213" s="11" t="s">
        <v>80</v>
      </c>
      <c r="K213" s="279" t="s">
        <v>845</v>
      </c>
      <c r="L213" s="40" t="s">
        <v>978</v>
      </c>
      <c r="M213" s="279">
        <v>3.8999999999999998E-3</v>
      </c>
      <c r="N213" s="37">
        <v>125</v>
      </c>
      <c r="O213" s="330"/>
      <c r="P213" s="325"/>
      <c r="Q213" s="325"/>
      <c r="R213" s="325"/>
    </row>
    <row r="214" spans="1:18" ht="36">
      <c r="A214" s="324">
        <v>6</v>
      </c>
      <c r="B214" s="323" t="s">
        <v>332</v>
      </c>
      <c r="C214" s="333" t="s">
        <v>333</v>
      </c>
      <c r="D214" s="324" t="s">
        <v>72</v>
      </c>
      <c r="E214" s="331">
        <f>0.57416</f>
        <v>0.57416</v>
      </c>
      <c r="F214" s="324">
        <v>10.3</v>
      </c>
      <c r="G214" s="324">
        <v>10.8</v>
      </c>
      <c r="H214" s="317">
        <f t="shared" ref="H214" si="158">F214*H$7</f>
        <v>25.418237000000001</v>
      </c>
      <c r="I214" s="317">
        <f t="shared" ref="I214" si="159">G214*I$7</f>
        <v>33.022080000000003</v>
      </c>
      <c r="J214" s="11" t="s">
        <v>133</v>
      </c>
      <c r="K214" s="279" t="s">
        <v>124</v>
      </c>
      <c r="L214" s="37" t="s">
        <v>1020</v>
      </c>
      <c r="M214" s="279">
        <v>1</v>
      </c>
      <c r="N214" s="37">
        <v>0.33300000000000002</v>
      </c>
      <c r="O214" s="330">
        <f>((N214*M214)+(N215*M215)+(N216*M216))*O$7</f>
        <v>5.9766967199999996</v>
      </c>
      <c r="P214" s="325">
        <f t="shared" ref="P214" si="160">H214+I214+O214</f>
        <v>64.41701372</v>
      </c>
      <c r="Q214" s="325">
        <f t="shared" ref="Q214" si="161">O214*E214</f>
        <v>3.4315801887551998</v>
      </c>
      <c r="R214" s="325">
        <f t="shared" ref="R214" si="162">P214*E214</f>
        <v>36.985672597475201</v>
      </c>
    </row>
    <row r="215" spans="1:18" ht="18">
      <c r="A215" s="324"/>
      <c r="B215" s="323"/>
      <c r="C215" s="333"/>
      <c r="D215" s="324"/>
      <c r="E215" s="331"/>
      <c r="F215" s="324"/>
      <c r="G215" s="324"/>
      <c r="H215" s="317"/>
      <c r="I215" s="317"/>
      <c r="J215" s="11" t="s">
        <v>134</v>
      </c>
      <c r="K215" s="279" t="s">
        <v>124</v>
      </c>
      <c r="L215" s="40" t="s">
        <v>1019</v>
      </c>
      <c r="M215" s="279">
        <v>2</v>
      </c>
      <c r="N215" s="37">
        <v>1</v>
      </c>
      <c r="O215" s="330"/>
      <c r="P215" s="325"/>
      <c r="Q215" s="325"/>
      <c r="R215" s="325"/>
    </row>
    <row r="216" spans="1:18" ht="18">
      <c r="A216" s="324"/>
      <c r="B216" s="323"/>
      <c r="C216" s="333"/>
      <c r="D216" s="324"/>
      <c r="E216" s="331"/>
      <c r="F216" s="324"/>
      <c r="G216" s="324"/>
      <c r="H216" s="317"/>
      <c r="I216" s="317"/>
      <c r="J216" s="11" t="s">
        <v>135</v>
      </c>
      <c r="K216" s="279" t="s">
        <v>124</v>
      </c>
      <c r="L216" s="37" t="s">
        <v>1018</v>
      </c>
      <c r="M216" s="279">
        <v>3</v>
      </c>
      <c r="N216" s="37">
        <v>0.93</v>
      </c>
      <c r="O216" s="330"/>
      <c r="P216" s="325"/>
      <c r="Q216" s="325"/>
      <c r="R216" s="325"/>
    </row>
    <row r="217" spans="1:18" ht="36">
      <c r="A217" s="279">
        <v>7</v>
      </c>
      <c r="B217" s="13" t="s">
        <v>71</v>
      </c>
      <c r="C217" s="51" t="s">
        <v>334</v>
      </c>
      <c r="D217" s="279" t="s">
        <v>248</v>
      </c>
      <c r="E217" s="14">
        <f>22.8</f>
        <v>22.8</v>
      </c>
      <c r="F217" s="279"/>
      <c r="G217" s="279"/>
      <c r="H217" s="275"/>
      <c r="I217" s="275"/>
      <c r="J217" s="11" t="s">
        <v>335</v>
      </c>
      <c r="K217" s="279" t="s">
        <v>248</v>
      </c>
      <c r="L217" s="40" t="s">
        <v>1066</v>
      </c>
      <c r="M217" s="279">
        <v>1</v>
      </c>
      <c r="N217" s="37">
        <v>3.05</v>
      </c>
      <c r="O217" s="275">
        <f>N217*M217*O$7</f>
        <v>3.5582519999999995</v>
      </c>
      <c r="P217" s="275">
        <f>H217+I217+O217</f>
        <v>3.5582519999999995</v>
      </c>
      <c r="Q217" s="275">
        <f>O217*E217</f>
        <v>81.128145599999996</v>
      </c>
      <c r="R217" s="275">
        <f>P217*E217</f>
        <v>81.128145599999996</v>
      </c>
    </row>
    <row r="218" spans="1:18" ht="36">
      <c r="A218" s="279">
        <v>8</v>
      </c>
      <c r="B218" s="13" t="s">
        <v>71</v>
      </c>
      <c r="C218" s="51" t="s">
        <v>336</v>
      </c>
      <c r="D218" s="279" t="s">
        <v>248</v>
      </c>
      <c r="E218" s="14">
        <f>10.2</f>
        <v>10.199999999999999</v>
      </c>
      <c r="F218" s="279"/>
      <c r="G218" s="279"/>
      <c r="H218" s="275"/>
      <c r="I218" s="275"/>
      <c r="J218" s="11" t="s">
        <v>337</v>
      </c>
      <c r="K218" s="279" t="s">
        <v>248</v>
      </c>
      <c r="L218" s="40"/>
      <c r="M218" s="279">
        <v>1</v>
      </c>
      <c r="N218" s="37">
        <v>2.95</v>
      </c>
      <c r="O218" s="275">
        <f>N218*M218*O$7</f>
        <v>3.4415879999999999</v>
      </c>
      <c r="P218" s="275">
        <f>H218+I218+O218</f>
        <v>3.4415879999999999</v>
      </c>
      <c r="Q218" s="275">
        <f>O218*E218</f>
        <v>35.104197599999999</v>
      </c>
      <c r="R218" s="275">
        <f>P218*E218</f>
        <v>35.104197599999999</v>
      </c>
    </row>
    <row r="219" spans="1:18" ht="36">
      <c r="A219" s="279">
        <v>9</v>
      </c>
      <c r="B219" s="13" t="s">
        <v>71</v>
      </c>
      <c r="C219" s="51" t="s">
        <v>338</v>
      </c>
      <c r="D219" s="279" t="s">
        <v>248</v>
      </c>
      <c r="E219" s="14">
        <f>9.6</f>
        <v>9.6</v>
      </c>
      <c r="F219" s="279"/>
      <c r="G219" s="279"/>
      <c r="H219" s="275"/>
      <c r="I219" s="275"/>
      <c r="J219" s="11" t="s">
        <v>339</v>
      </c>
      <c r="K219" s="279" t="s">
        <v>248</v>
      </c>
      <c r="L219" s="40"/>
      <c r="M219" s="279">
        <v>1</v>
      </c>
      <c r="N219" s="37">
        <v>2.83</v>
      </c>
      <c r="O219" s="275">
        <f>N219*M219*O$7</f>
        <v>3.3015911999999998</v>
      </c>
      <c r="P219" s="275">
        <f>H219+I219+O219</f>
        <v>3.3015911999999998</v>
      </c>
      <c r="Q219" s="275">
        <f>O219*E219</f>
        <v>31.695275519999996</v>
      </c>
      <c r="R219" s="275">
        <f>P219*E219</f>
        <v>31.695275519999996</v>
      </c>
    </row>
    <row r="220" spans="1:18" ht="36">
      <c r="A220" s="279">
        <v>10</v>
      </c>
      <c r="B220" s="13" t="s">
        <v>71</v>
      </c>
      <c r="C220" s="51" t="s">
        <v>340</v>
      </c>
      <c r="D220" s="279" t="s">
        <v>248</v>
      </c>
      <c r="E220" s="14">
        <f>57.6</f>
        <v>57.6</v>
      </c>
      <c r="F220" s="279"/>
      <c r="G220" s="279"/>
      <c r="H220" s="275"/>
      <c r="I220" s="275"/>
      <c r="J220" s="11" t="s">
        <v>341</v>
      </c>
      <c r="K220" s="279" t="s">
        <v>248</v>
      </c>
      <c r="L220" s="40" t="s">
        <v>1067</v>
      </c>
      <c r="M220" s="279">
        <v>1</v>
      </c>
      <c r="N220" s="37">
        <v>0.5</v>
      </c>
      <c r="O220" s="275">
        <f>N220*M220*O$7</f>
        <v>0.58331999999999995</v>
      </c>
      <c r="P220" s="275">
        <f>H220+I220+O220</f>
        <v>0.58331999999999995</v>
      </c>
      <c r="Q220" s="275">
        <f>O220*E220</f>
        <v>33.599232000000001</v>
      </c>
      <c r="R220" s="275">
        <f>P220*E220</f>
        <v>33.599232000000001</v>
      </c>
    </row>
    <row r="221" spans="1:18" ht="72">
      <c r="A221" s="324">
        <v>11</v>
      </c>
      <c r="B221" s="328" t="s">
        <v>342</v>
      </c>
      <c r="C221" s="333" t="s">
        <v>343</v>
      </c>
      <c r="D221" s="324" t="s">
        <v>847</v>
      </c>
      <c r="E221" s="325">
        <f>0.16</f>
        <v>0.16</v>
      </c>
      <c r="F221" s="324">
        <v>18.100000000000001</v>
      </c>
      <c r="G221" s="324">
        <v>15.3</v>
      </c>
      <c r="H221" s="317">
        <f t="shared" ref="H221" si="163">F221*H$7</f>
        <v>44.666999000000004</v>
      </c>
      <c r="I221" s="317">
        <f t="shared" ref="I221" si="164">G221*I$7</f>
        <v>46.781280000000002</v>
      </c>
      <c r="J221" s="11" t="s">
        <v>344</v>
      </c>
      <c r="K221" s="279" t="s">
        <v>846</v>
      </c>
      <c r="L221" s="37" t="s">
        <v>1091</v>
      </c>
      <c r="M221" s="37">
        <v>101.5</v>
      </c>
      <c r="N221" s="37">
        <v>2.1800000000000002</v>
      </c>
      <c r="O221" s="330">
        <f>((N221*M221)+(N222*M222)+(N223*M223))*O$7</f>
        <v>262.41816839999996</v>
      </c>
      <c r="P221" s="325">
        <f t="shared" ref="P221" si="165">H221+I221+O221</f>
        <v>353.86644739999997</v>
      </c>
      <c r="Q221" s="325">
        <f t="shared" ref="Q221" si="166">O221*E221</f>
        <v>41.98690694399999</v>
      </c>
      <c r="R221" s="325">
        <f t="shared" ref="R221" si="167">P221*E221</f>
        <v>56.618631583999999</v>
      </c>
    </row>
    <row r="222" spans="1:18" ht="18">
      <c r="A222" s="324"/>
      <c r="B222" s="328"/>
      <c r="C222" s="333"/>
      <c r="D222" s="324"/>
      <c r="E222" s="325"/>
      <c r="F222" s="324"/>
      <c r="G222" s="324"/>
      <c r="H222" s="317"/>
      <c r="I222" s="317"/>
      <c r="J222" s="20" t="s">
        <v>345</v>
      </c>
      <c r="K222" s="279" t="s">
        <v>124</v>
      </c>
      <c r="L222" s="37" t="s">
        <v>1020</v>
      </c>
      <c r="M222" s="37">
        <v>5</v>
      </c>
      <c r="N222" s="37">
        <v>0.33300000000000002</v>
      </c>
      <c r="O222" s="330"/>
      <c r="P222" s="325"/>
      <c r="Q222" s="325"/>
      <c r="R222" s="325"/>
    </row>
    <row r="223" spans="1:18" ht="18">
      <c r="A223" s="324"/>
      <c r="B223" s="328"/>
      <c r="C223" s="333"/>
      <c r="D223" s="324"/>
      <c r="E223" s="325"/>
      <c r="F223" s="324"/>
      <c r="G223" s="324"/>
      <c r="H223" s="317"/>
      <c r="I223" s="317"/>
      <c r="J223" s="20" t="s">
        <v>346</v>
      </c>
      <c r="K223" s="279" t="s">
        <v>124</v>
      </c>
      <c r="L223" s="40" t="s">
        <v>1019</v>
      </c>
      <c r="M223" s="37">
        <v>2</v>
      </c>
      <c r="N223" s="37">
        <v>1</v>
      </c>
      <c r="O223" s="330"/>
      <c r="P223" s="325"/>
      <c r="Q223" s="325"/>
      <c r="R223" s="325"/>
    </row>
    <row r="224" spans="1:18" ht="36">
      <c r="A224" s="279">
        <v>12</v>
      </c>
      <c r="B224" s="279" t="s">
        <v>347</v>
      </c>
      <c r="C224" s="51" t="s">
        <v>348</v>
      </c>
      <c r="D224" s="279" t="s">
        <v>847</v>
      </c>
      <c r="E224" s="279">
        <f>0.039</f>
        <v>3.9E-2</v>
      </c>
      <c r="F224" s="279">
        <v>45.89</v>
      </c>
      <c r="G224" s="279">
        <v>0.41</v>
      </c>
      <c r="H224" s="29">
        <f t="shared" ref="H224:H225" si="168">F224*H$7</f>
        <v>113.24688310000001</v>
      </c>
      <c r="I224" s="29">
        <f t="shared" ref="I224:I225" si="169">G224*I$7</f>
        <v>1.2536159999999998</v>
      </c>
      <c r="J224" s="11" t="s">
        <v>349</v>
      </c>
      <c r="K224" s="279" t="s">
        <v>846</v>
      </c>
      <c r="L224" s="37" t="s">
        <v>1090</v>
      </c>
      <c r="M224" s="37">
        <v>101.5</v>
      </c>
      <c r="N224" s="37">
        <v>1.8</v>
      </c>
      <c r="O224" s="275">
        <f>N224*M224*O$7</f>
        <v>213.145128</v>
      </c>
      <c r="P224" s="275">
        <f>H224+I224+O224</f>
        <v>327.64562710000001</v>
      </c>
      <c r="Q224" s="275">
        <f>O224*E224</f>
        <v>8.3126599920000004</v>
      </c>
      <c r="R224" s="275">
        <f>P224*E224</f>
        <v>12.7781794569</v>
      </c>
    </row>
    <row r="225" spans="1:18" ht="36">
      <c r="A225" s="324">
        <v>13</v>
      </c>
      <c r="B225" s="328" t="s">
        <v>350</v>
      </c>
      <c r="C225" s="333" t="s">
        <v>351</v>
      </c>
      <c r="D225" s="324" t="s">
        <v>72</v>
      </c>
      <c r="E225" s="324">
        <f>0.389812</f>
        <v>0.38981199999999999</v>
      </c>
      <c r="F225" s="324">
        <v>10.6</v>
      </c>
      <c r="G225" s="324">
        <v>14.5</v>
      </c>
      <c r="H225" s="317">
        <f t="shared" si="168"/>
        <v>26.158573999999998</v>
      </c>
      <c r="I225" s="317">
        <f t="shared" si="169"/>
        <v>44.3352</v>
      </c>
      <c r="J225" s="11" t="s">
        <v>133</v>
      </c>
      <c r="K225" s="279" t="s">
        <v>124</v>
      </c>
      <c r="L225" s="37" t="s">
        <v>1020</v>
      </c>
      <c r="M225" s="279">
        <v>4.5</v>
      </c>
      <c r="N225" s="37">
        <v>0.33300000000000002</v>
      </c>
      <c r="O225" s="330">
        <f>((N225*M225)+(N226*M226)+(N227*M227))*O$7</f>
        <v>5.3997932400000002</v>
      </c>
      <c r="P225" s="325">
        <f t="shared" ref="P225" si="170">H225+I225+O225</f>
        <v>75.893567239999996</v>
      </c>
      <c r="Q225" s="325">
        <f t="shared" ref="Q225" si="171">O225*E225</f>
        <v>2.1049042024708799</v>
      </c>
      <c r="R225" s="325">
        <f t="shared" ref="R225" si="172">P225*E225</f>
        <v>29.584223232958877</v>
      </c>
    </row>
    <row r="226" spans="1:18" ht="18">
      <c r="A226" s="324"/>
      <c r="B226" s="328"/>
      <c r="C226" s="333"/>
      <c r="D226" s="324"/>
      <c r="E226" s="324"/>
      <c r="F226" s="324"/>
      <c r="G226" s="324"/>
      <c r="H226" s="317"/>
      <c r="I226" s="317"/>
      <c r="J226" s="11" t="s">
        <v>135</v>
      </c>
      <c r="K226" s="279" t="s">
        <v>124</v>
      </c>
      <c r="L226" s="37" t="s">
        <v>1018</v>
      </c>
      <c r="M226" s="279">
        <v>1</v>
      </c>
      <c r="N226" s="37">
        <v>0.93</v>
      </c>
      <c r="O226" s="330"/>
      <c r="P226" s="325"/>
      <c r="Q226" s="325"/>
      <c r="R226" s="325"/>
    </row>
    <row r="227" spans="1:18" ht="18">
      <c r="A227" s="324"/>
      <c r="B227" s="328"/>
      <c r="C227" s="333"/>
      <c r="D227" s="324"/>
      <c r="E227" s="324"/>
      <c r="F227" s="324"/>
      <c r="G227" s="324"/>
      <c r="H227" s="317"/>
      <c r="I227" s="317"/>
      <c r="J227" s="11" t="s">
        <v>134</v>
      </c>
      <c r="K227" s="279" t="s">
        <v>124</v>
      </c>
      <c r="L227" s="40" t="s">
        <v>1019</v>
      </c>
      <c r="M227" s="279">
        <v>2.2000000000000002</v>
      </c>
      <c r="N227" s="37">
        <v>1</v>
      </c>
      <c r="O227" s="330"/>
      <c r="P227" s="325"/>
      <c r="Q227" s="325"/>
      <c r="R227" s="325"/>
    </row>
    <row r="228" spans="1:18" ht="36">
      <c r="A228" s="279">
        <v>14</v>
      </c>
      <c r="B228" s="13" t="s">
        <v>71</v>
      </c>
      <c r="C228" s="51" t="s">
        <v>352</v>
      </c>
      <c r="D228" s="279" t="s">
        <v>248</v>
      </c>
      <c r="E228" s="14">
        <f>15.6</f>
        <v>15.6</v>
      </c>
      <c r="F228" s="279"/>
      <c r="G228" s="279"/>
      <c r="H228" s="275"/>
      <c r="I228" s="275"/>
      <c r="J228" s="11" t="s">
        <v>353</v>
      </c>
      <c r="K228" s="279" t="s">
        <v>248</v>
      </c>
      <c r="L228" s="40" t="s">
        <v>1068</v>
      </c>
      <c r="M228" s="279">
        <v>1</v>
      </c>
      <c r="N228" s="37">
        <v>3.82</v>
      </c>
      <c r="O228" s="275">
        <f>N228*M228*O$7</f>
        <v>4.4565647999999998</v>
      </c>
      <c r="P228" s="275">
        <f>H228+I228+O228</f>
        <v>4.4565647999999998</v>
      </c>
      <c r="Q228" s="275">
        <f>O228*E228</f>
        <v>69.522410879999995</v>
      </c>
      <c r="R228" s="275">
        <f>P228*E228</f>
        <v>69.522410879999995</v>
      </c>
    </row>
    <row r="229" spans="1:18" ht="36">
      <c r="A229" s="279">
        <v>15</v>
      </c>
      <c r="B229" s="13" t="s">
        <v>71</v>
      </c>
      <c r="C229" s="51" t="s">
        <v>354</v>
      </c>
      <c r="D229" s="279" t="s">
        <v>248</v>
      </c>
      <c r="E229" s="14">
        <f>18.4</f>
        <v>18.399999999999999</v>
      </c>
      <c r="F229" s="279"/>
      <c r="G229" s="279"/>
      <c r="H229" s="275"/>
      <c r="I229" s="275"/>
      <c r="J229" s="11" t="s">
        <v>339</v>
      </c>
      <c r="K229" s="279" t="s">
        <v>248</v>
      </c>
      <c r="L229" s="40"/>
      <c r="M229" s="279">
        <v>1</v>
      </c>
      <c r="N229" s="37">
        <v>2.83</v>
      </c>
      <c r="O229" s="275">
        <f>N229*M229*O$7</f>
        <v>3.3015911999999998</v>
      </c>
      <c r="P229" s="275">
        <f>H229+I229+O229</f>
        <v>3.3015911999999998</v>
      </c>
      <c r="Q229" s="275">
        <f>O229*E229</f>
        <v>60.749278079999989</v>
      </c>
      <c r="R229" s="275">
        <f>P229*E229</f>
        <v>60.749278079999989</v>
      </c>
    </row>
    <row r="230" spans="1:18" ht="36">
      <c r="A230" s="279">
        <v>16</v>
      </c>
      <c r="B230" s="13" t="s">
        <v>71</v>
      </c>
      <c r="C230" s="51" t="s">
        <v>89</v>
      </c>
      <c r="D230" s="279" t="s">
        <v>939</v>
      </c>
      <c r="E230" s="15">
        <f>0.05012</f>
        <v>5.0119999999999998E-2</v>
      </c>
      <c r="F230" s="279"/>
      <c r="G230" s="279"/>
      <c r="H230" s="275"/>
      <c r="I230" s="275"/>
      <c r="J230" s="11" t="s">
        <v>89</v>
      </c>
      <c r="K230" s="279" t="s">
        <v>939</v>
      </c>
      <c r="L230" s="40" t="s">
        <v>1056</v>
      </c>
      <c r="M230" s="279">
        <v>1</v>
      </c>
      <c r="N230" s="37">
        <v>479.17</v>
      </c>
      <c r="O230" s="275">
        <f>N230*M230*O$7</f>
        <v>559.01888880000001</v>
      </c>
      <c r="P230" s="275">
        <f>H230+I230+O230</f>
        <v>559.01888880000001</v>
      </c>
      <c r="Q230" s="275">
        <f>O230*E230</f>
        <v>28.018026706655998</v>
      </c>
      <c r="R230" s="275">
        <f>P230*E230</f>
        <v>28.018026706655998</v>
      </c>
    </row>
    <row r="231" spans="1:18" ht="18">
      <c r="A231" s="279">
        <v>17</v>
      </c>
      <c r="B231" s="13" t="s">
        <v>71</v>
      </c>
      <c r="C231" s="51" t="s">
        <v>355</v>
      </c>
      <c r="D231" s="279" t="s">
        <v>939</v>
      </c>
      <c r="E231" s="12">
        <f>0.0096</f>
        <v>9.5999999999999992E-3</v>
      </c>
      <c r="F231" s="279"/>
      <c r="G231" s="279"/>
      <c r="H231" s="275"/>
      <c r="I231" s="275"/>
      <c r="J231" s="11" t="s">
        <v>136</v>
      </c>
      <c r="K231" s="279" t="s">
        <v>939</v>
      </c>
      <c r="L231" s="40" t="s">
        <v>962</v>
      </c>
      <c r="M231" s="279">
        <v>1</v>
      </c>
      <c r="N231" s="37">
        <v>282.5</v>
      </c>
      <c r="O231" s="275">
        <f>N231*M231*O$7</f>
        <v>329.57579999999996</v>
      </c>
      <c r="P231" s="275">
        <f>H231+I231+O231</f>
        <v>329.57579999999996</v>
      </c>
      <c r="Q231" s="275">
        <f>O231*E231</f>
        <v>3.1639276799999991</v>
      </c>
      <c r="R231" s="275">
        <f>P231*E231</f>
        <v>3.1639276799999991</v>
      </c>
    </row>
    <row r="232" spans="1:18" ht="18">
      <c r="A232" s="324">
        <v>18</v>
      </c>
      <c r="B232" s="324" t="s">
        <v>128</v>
      </c>
      <c r="C232" s="333" t="s">
        <v>356</v>
      </c>
      <c r="D232" s="324" t="s">
        <v>847</v>
      </c>
      <c r="E232" s="324">
        <f>0.31</f>
        <v>0.31</v>
      </c>
      <c r="F232" s="324">
        <v>38.4</v>
      </c>
      <c r="G232" s="324">
        <v>0.03</v>
      </c>
      <c r="H232" s="317">
        <f t="shared" ref="H232" si="173">F232*H$7</f>
        <v>94.763135999999989</v>
      </c>
      <c r="I232" s="317">
        <f t="shared" ref="I232" si="174">G232*I$7</f>
        <v>9.172799999999999E-2</v>
      </c>
      <c r="J232" s="20" t="s">
        <v>126</v>
      </c>
      <c r="K232" s="279" t="s">
        <v>124</v>
      </c>
      <c r="L232" s="37" t="s">
        <v>965</v>
      </c>
      <c r="M232" s="279">
        <v>24.4</v>
      </c>
      <c r="N232" s="37">
        <v>0.8</v>
      </c>
      <c r="O232" s="330">
        <f>((N232*M232)+(N233*M233)+(N234*M234))*O$7</f>
        <v>25.817159879999998</v>
      </c>
      <c r="P232" s="325">
        <f t="shared" ref="P232" si="175">H232+I232+O232</f>
        <v>120.67202387999998</v>
      </c>
      <c r="Q232" s="325">
        <f t="shared" ref="Q232" si="176">O232*E232</f>
        <v>8.0033195627999998</v>
      </c>
      <c r="R232" s="325">
        <f t="shared" ref="R232" si="177">P232*E232</f>
        <v>37.408327402799998</v>
      </c>
    </row>
    <row r="233" spans="1:18" ht="18">
      <c r="A233" s="324"/>
      <c r="B233" s="324"/>
      <c r="C233" s="333"/>
      <c r="D233" s="324"/>
      <c r="E233" s="324"/>
      <c r="F233" s="324"/>
      <c r="G233" s="324"/>
      <c r="H233" s="317"/>
      <c r="I233" s="317"/>
      <c r="J233" s="20" t="s">
        <v>129</v>
      </c>
      <c r="K233" s="279" t="s">
        <v>124</v>
      </c>
      <c r="L233" s="37" t="s">
        <v>966</v>
      </c>
      <c r="M233" s="279">
        <v>0.2</v>
      </c>
      <c r="N233" s="37">
        <v>0.28999999999999998</v>
      </c>
      <c r="O233" s="330"/>
      <c r="P233" s="325"/>
      <c r="Q233" s="325"/>
      <c r="R233" s="325"/>
    </row>
    <row r="234" spans="1:18" ht="18">
      <c r="A234" s="324"/>
      <c r="B234" s="324"/>
      <c r="C234" s="333"/>
      <c r="D234" s="324"/>
      <c r="E234" s="324"/>
      <c r="F234" s="324"/>
      <c r="G234" s="324"/>
      <c r="H234" s="317"/>
      <c r="I234" s="317"/>
      <c r="J234" s="20" t="s">
        <v>127</v>
      </c>
      <c r="K234" s="279" t="s">
        <v>124</v>
      </c>
      <c r="L234" s="37"/>
      <c r="M234" s="279">
        <v>2.7</v>
      </c>
      <c r="N234" s="37">
        <v>0.94499999999999995</v>
      </c>
      <c r="O234" s="330"/>
      <c r="P234" s="325"/>
      <c r="Q234" s="325"/>
      <c r="R234" s="325"/>
    </row>
    <row r="235" spans="1:18" ht="54">
      <c r="A235" s="279">
        <v>19</v>
      </c>
      <c r="B235" s="13" t="s">
        <v>357</v>
      </c>
      <c r="C235" s="51" t="s">
        <v>358</v>
      </c>
      <c r="D235" s="279" t="s">
        <v>846</v>
      </c>
      <c r="E235" s="279">
        <f>6</f>
        <v>6</v>
      </c>
      <c r="F235" s="279">
        <v>0.66</v>
      </c>
      <c r="G235" s="279">
        <v>0.16</v>
      </c>
      <c r="H235" s="29">
        <f t="shared" ref="H235" si="178">F235*H$7</f>
        <v>1.6287414</v>
      </c>
      <c r="I235" s="29">
        <f t="shared" ref="I235" si="179">G235*I$7</f>
        <v>0.48921599999999998</v>
      </c>
      <c r="J235" s="11" t="s">
        <v>359</v>
      </c>
      <c r="K235" s="279" t="s">
        <v>846</v>
      </c>
      <c r="L235" s="38" t="s">
        <v>1071</v>
      </c>
      <c r="M235" s="37">
        <v>1</v>
      </c>
      <c r="N235" s="37">
        <v>4.63</v>
      </c>
      <c r="O235" s="275">
        <f>N235*M235*O$7</f>
        <v>5.401543199999999</v>
      </c>
      <c r="P235" s="275">
        <f>H235+I235+O235</f>
        <v>7.5195005999999989</v>
      </c>
      <c r="Q235" s="275">
        <f>O235*E235</f>
        <v>32.409259199999994</v>
      </c>
      <c r="R235" s="275">
        <f>P235*E235</f>
        <v>45.11700359999999</v>
      </c>
    </row>
    <row r="236" spans="1:18" ht="18">
      <c r="A236" s="279"/>
      <c r="B236" s="13"/>
      <c r="C236" s="17" t="s">
        <v>378</v>
      </c>
      <c r="D236" s="279"/>
      <c r="E236" s="279"/>
      <c r="F236" s="279"/>
      <c r="G236" s="279"/>
      <c r="H236" s="275"/>
      <c r="I236" s="275"/>
      <c r="J236" s="11"/>
      <c r="K236" s="279"/>
      <c r="L236" s="38"/>
      <c r="M236" s="37"/>
      <c r="N236" s="37"/>
      <c r="O236" s="275"/>
      <c r="P236" s="275"/>
      <c r="Q236" s="275"/>
      <c r="R236" s="275"/>
    </row>
    <row r="237" spans="1:18" ht="36">
      <c r="A237" s="279">
        <v>1</v>
      </c>
      <c r="B237" s="279" t="s">
        <v>113</v>
      </c>
      <c r="C237" s="11" t="s">
        <v>360</v>
      </c>
      <c r="D237" s="279" t="s">
        <v>845</v>
      </c>
      <c r="E237" s="279">
        <f>0.33*2</f>
        <v>0.66</v>
      </c>
      <c r="F237" s="279">
        <v>1.1000000000000001</v>
      </c>
      <c r="G237" s="279"/>
      <c r="H237" s="29">
        <f t="shared" ref="H237:H241" si="180">F237*H$7</f>
        <v>2.714569</v>
      </c>
      <c r="I237" s="29"/>
      <c r="J237" s="11"/>
      <c r="K237" s="279"/>
      <c r="L237" s="37"/>
      <c r="M237" s="37"/>
      <c r="N237" s="37"/>
      <c r="O237" s="275"/>
      <c r="P237" s="275">
        <f>H237+I237+O237</f>
        <v>2.714569</v>
      </c>
      <c r="Q237" s="275"/>
      <c r="R237" s="275">
        <f>P237*E237</f>
        <v>1.79161554</v>
      </c>
    </row>
    <row r="238" spans="1:18" ht="18">
      <c r="A238" s="279">
        <v>2</v>
      </c>
      <c r="B238" s="279" t="s">
        <v>77</v>
      </c>
      <c r="C238" s="11" t="s">
        <v>78</v>
      </c>
      <c r="D238" s="279" t="s">
        <v>845</v>
      </c>
      <c r="E238" s="279">
        <f>0.03*2</f>
        <v>0.06</v>
      </c>
      <c r="F238" s="279">
        <v>0.56200000000000006</v>
      </c>
      <c r="G238" s="279"/>
      <c r="H238" s="29">
        <f t="shared" si="180"/>
        <v>1.3868979800000001</v>
      </c>
      <c r="I238" s="29"/>
      <c r="J238" s="11"/>
      <c r="K238" s="279"/>
      <c r="L238" s="37"/>
      <c r="M238" s="37"/>
      <c r="N238" s="37"/>
      <c r="O238" s="275"/>
      <c r="P238" s="275">
        <f>H238+I238+O238</f>
        <v>1.3868979800000001</v>
      </c>
      <c r="Q238" s="275"/>
      <c r="R238" s="275">
        <f>P238*E238</f>
        <v>8.3213878800000002E-2</v>
      </c>
    </row>
    <row r="239" spans="1:18" ht="18">
      <c r="A239" s="279">
        <v>3</v>
      </c>
      <c r="B239" s="13" t="s">
        <v>121</v>
      </c>
      <c r="C239" s="11" t="s">
        <v>281</v>
      </c>
      <c r="D239" s="279" t="s">
        <v>847</v>
      </c>
      <c r="E239" s="12">
        <f>0.0033*2</f>
        <v>6.6E-3</v>
      </c>
      <c r="F239" s="279">
        <v>3.57</v>
      </c>
      <c r="G239" s="279">
        <v>0.99</v>
      </c>
      <c r="H239" s="29">
        <f t="shared" si="180"/>
        <v>8.8100103000000001</v>
      </c>
      <c r="I239" s="29">
        <f t="shared" ref="I239:I241" si="181">G239*I$7</f>
        <v>3.0270239999999999</v>
      </c>
      <c r="J239" s="11" t="s">
        <v>122</v>
      </c>
      <c r="K239" s="279" t="s">
        <v>845</v>
      </c>
      <c r="L239" s="37" t="s">
        <v>123</v>
      </c>
      <c r="M239" s="37">
        <v>4.08</v>
      </c>
      <c r="N239" s="37">
        <v>4</v>
      </c>
      <c r="O239" s="275">
        <f>N239*M239*O$7</f>
        <v>19.039564799999997</v>
      </c>
      <c r="P239" s="275">
        <f>H239+I239+O239</f>
        <v>30.876599099999996</v>
      </c>
      <c r="Q239" s="275">
        <f>O239*E239</f>
        <v>0.12566112767999998</v>
      </c>
      <c r="R239" s="275">
        <f>P239*E239</f>
        <v>0.20378555405999998</v>
      </c>
    </row>
    <row r="240" spans="1:18" ht="18">
      <c r="A240" s="279">
        <v>4</v>
      </c>
      <c r="B240" s="279" t="s">
        <v>77</v>
      </c>
      <c r="C240" s="11" t="s">
        <v>236</v>
      </c>
      <c r="D240" s="279" t="s">
        <v>845</v>
      </c>
      <c r="E240" s="279">
        <f>0.33*2</f>
        <v>0.66</v>
      </c>
      <c r="F240" s="279">
        <v>0.56200000000000006</v>
      </c>
      <c r="G240" s="279"/>
      <c r="H240" s="29">
        <f t="shared" si="180"/>
        <v>1.3868979800000001</v>
      </c>
      <c r="I240" s="29"/>
      <c r="J240" s="11"/>
      <c r="K240" s="279"/>
      <c r="L240" s="37"/>
      <c r="M240" s="37"/>
      <c r="N240" s="37"/>
      <c r="O240" s="29"/>
      <c r="P240" s="275">
        <f>H240+I240+O240</f>
        <v>1.3868979800000001</v>
      </c>
      <c r="Q240" s="275"/>
      <c r="R240" s="275">
        <f>P240*E240</f>
        <v>0.91535266680000005</v>
      </c>
    </row>
    <row r="241" spans="1:18" ht="18">
      <c r="A241" s="324">
        <v>5</v>
      </c>
      <c r="B241" s="328" t="s">
        <v>331</v>
      </c>
      <c r="C241" s="327" t="s">
        <v>883</v>
      </c>
      <c r="D241" s="324" t="s">
        <v>845</v>
      </c>
      <c r="E241" s="324">
        <f>0.504*2</f>
        <v>1.008</v>
      </c>
      <c r="F241" s="324">
        <v>1.55</v>
      </c>
      <c r="G241" s="324">
        <v>0.76</v>
      </c>
      <c r="H241" s="317">
        <f t="shared" si="180"/>
        <v>3.8250744999999999</v>
      </c>
      <c r="I241" s="317">
        <f t="shared" si="181"/>
        <v>2.3237760000000001</v>
      </c>
      <c r="J241" s="11" t="s">
        <v>854</v>
      </c>
      <c r="K241" s="279" t="s">
        <v>845</v>
      </c>
      <c r="L241" s="37" t="s">
        <v>132</v>
      </c>
      <c r="M241" s="279">
        <v>1.02</v>
      </c>
      <c r="N241" s="37">
        <v>22.5</v>
      </c>
      <c r="O241" s="330">
        <f>((N241*M241)/1.02+(N242*M242)+(N243*M243))*O$7</f>
        <v>30.096978719999999</v>
      </c>
      <c r="P241" s="325">
        <f t="shared" ref="P241" si="182">H241+I241+O241</f>
        <v>36.245829219999997</v>
      </c>
      <c r="Q241" s="325">
        <f t="shared" ref="Q241" si="183">O241*E241</f>
        <v>30.33775454976</v>
      </c>
      <c r="R241" s="325">
        <f t="shared" ref="R241" si="184">P241*E241</f>
        <v>36.53579585376</v>
      </c>
    </row>
    <row r="242" spans="1:18" ht="18">
      <c r="A242" s="324"/>
      <c r="B242" s="328"/>
      <c r="C242" s="327"/>
      <c r="D242" s="324"/>
      <c r="E242" s="324"/>
      <c r="F242" s="324"/>
      <c r="G242" s="324"/>
      <c r="H242" s="317"/>
      <c r="I242" s="317"/>
      <c r="J242" s="11" t="s">
        <v>79</v>
      </c>
      <c r="K242" s="279" t="s">
        <v>846</v>
      </c>
      <c r="L242" s="37"/>
      <c r="M242" s="279">
        <v>0.80300000000000005</v>
      </c>
      <c r="N242" s="37">
        <v>3.5</v>
      </c>
      <c r="O242" s="330"/>
      <c r="P242" s="325"/>
      <c r="Q242" s="325"/>
      <c r="R242" s="325"/>
    </row>
    <row r="243" spans="1:18" ht="18">
      <c r="A243" s="324"/>
      <c r="B243" s="328"/>
      <c r="C243" s="327"/>
      <c r="D243" s="324"/>
      <c r="E243" s="324"/>
      <c r="F243" s="324"/>
      <c r="G243" s="324"/>
      <c r="H243" s="317"/>
      <c r="I243" s="317"/>
      <c r="J243" s="11" t="s">
        <v>80</v>
      </c>
      <c r="K243" s="279" t="s">
        <v>845</v>
      </c>
      <c r="L243" s="40" t="s">
        <v>978</v>
      </c>
      <c r="M243" s="279">
        <v>3.8999999999999998E-3</v>
      </c>
      <c r="N243" s="37">
        <v>125</v>
      </c>
      <c r="O243" s="330"/>
      <c r="P243" s="325"/>
      <c r="Q243" s="325"/>
      <c r="R243" s="325"/>
    </row>
    <row r="244" spans="1:18" ht="18">
      <c r="A244" s="324">
        <v>6</v>
      </c>
      <c r="B244" s="328" t="s">
        <v>361</v>
      </c>
      <c r="C244" s="327" t="s">
        <v>362</v>
      </c>
      <c r="D244" s="324" t="s">
        <v>845</v>
      </c>
      <c r="E244" s="330">
        <f>0.047*2</f>
        <v>9.4E-2</v>
      </c>
      <c r="F244" s="324">
        <v>9.3000000000000007</v>
      </c>
      <c r="G244" s="324">
        <v>1.3</v>
      </c>
      <c r="H244" s="317">
        <f t="shared" ref="H244" si="185">F244*H$7</f>
        <v>22.950447</v>
      </c>
      <c r="I244" s="317">
        <f t="shared" ref="I244" si="186">G244*I$7</f>
        <v>3.9748800000000002</v>
      </c>
      <c r="J244" s="11" t="s">
        <v>363</v>
      </c>
      <c r="K244" s="279" t="s">
        <v>845</v>
      </c>
      <c r="L244" s="40" t="s">
        <v>978</v>
      </c>
      <c r="M244" s="279">
        <v>1</v>
      </c>
      <c r="N244" s="37">
        <v>125</v>
      </c>
      <c r="O244" s="325">
        <f>((N244*M244)+(N245*M245))*O$7</f>
        <v>158.07971999999998</v>
      </c>
      <c r="P244" s="325">
        <f t="shared" ref="P244" si="187">H244+I244+O244</f>
        <v>185.00504699999999</v>
      </c>
      <c r="Q244" s="325">
        <f t="shared" ref="Q244" si="188">O244*E244</f>
        <v>14.859493679999998</v>
      </c>
      <c r="R244" s="325">
        <f t="shared" ref="R244" si="189">P244*E244</f>
        <v>17.390474418</v>
      </c>
    </row>
    <row r="245" spans="1:18" ht="36">
      <c r="A245" s="324"/>
      <c r="B245" s="328"/>
      <c r="C245" s="327"/>
      <c r="D245" s="324"/>
      <c r="E245" s="330"/>
      <c r="F245" s="324"/>
      <c r="G245" s="324"/>
      <c r="H245" s="317"/>
      <c r="I245" s="317"/>
      <c r="J245" s="11" t="s">
        <v>364</v>
      </c>
      <c r="K245" s="279" t="s">
        <v>124</v>
      </c>
      <c r="L245" s="40"/>
      <c r="M245" s="37">
        <v>10.5</v>
      </c>
      <c r="N245" s="265">
        <v>1</v>
      </c>
      <c r="O245" s="325"/>
      <c r="P245" s="325"/>
      <c r="Q245" s="325"/>
      <c r="R245" s="325"/>
    </row>
    <row r="246" spans="1:18" ht="36">
      <c r="A246" s="279">
        <v>7</v>
      </c>
      <c r="B246" s="13" t="s">
        <v>71</v>
      </c>
      <c r="C246" s="11" t="s">
        <v>365</v>
      </c>
      <c r="D246" s="279" t="s">
        <v>248</v>
      </c>
      <c r="E246" s="279">
        <f>4.2*2</f>
        <v>8.4</v>
      </c>
      <c r="F246" s="279"/>
      <c r="G246" s="279"/>
      <c r="H246" s="275"/>
      <c r="I246" s="275"/>
      <c r="J246" s="11" t="s">
        <v>365</v>
      </c>
      <c r="K246" s="279" t="s">
        <v>248</v>
      </c>
      <c r="L246" s="40"/>
      <c r="M246" s="37">
        <v>1</v>
      </c>
      <c r="N246" s="37">
        <v>1.5</v>
      </c>
      <c r="O246" s="275">
        <f>N246*M246*O$7</f>
        <v>1.7499599999999997</v>
      </c>
      <c r="P246" s="275">
        <f>H246+I246+O246</f>
        <v>1.7499599999999997</v>
      </c>
      <c r="Q246" s="275">
        <f>O246*E246</f>
        <v>14.699663999999999</v>
      </c>
      <c r="R246" s="275">
        <f>P246*E246</f>
        <v>14.699663999999999</v>
      </c>
    </row>
    <row r="247" spans="1:18" ht="18">
      <c r="A247" s="279">
        <v>8</v>
      </c>
      <c r="B247" s="13" t="s">
        <v>71</v>
      </c>
      <c r="C247" s="11" t="s">
        <v>134</v>
      </c>
      <c r="D247" s="279" t="s">
        <v>124</v>
      </c>
      <c r="E247" s="279">
        <f>2.25*2</f>
        <v>4.5</v>
      </c>
      <c r="F247" s="279"/>
      <c r="G247" s="279"/>
      <c r="H247" s="275"/>
      <c r="I247" s="275"/>
      <c r="J247" s="11" t="s">
        <v>134</v>
      </c>
      <c r="K247" s="279" t="s">
        <v>124</v>
      </c>
      <c r="L247" s="40" t="s">
        <v>1019</v>
      </c>
      <c r="M247" s="279">
        <v>1</v>
      </c>
      <c r="N247" s="37">
        <v>1</v>
      </c>
      <c r="O247" s="275">
        <f>N247*M247*O$7</f>
        <v>1.1666399999999999</v>
      </c>
      <c r="P247" s="275">
        <f>H247+I247+O247</f>
        <v>1.1666399999999999</v>
      </c>
      <c r="Q247" s="275">
        <f>O247*E247</f>
        <v>5.2498799999999992</v>
      </c>
      <c r="R247" s="275">
        <f>P247*E247</f>
        <v>5.2498799999999992</v>
      </c>
    </row>
    <row r="248" spans="1:18" ht="36">
      <c r="A248" s="279">
        <v>9</v>
      </c>
      <c r="B248" s="13" t="s">
        <v>71</v>
      </c>
      <c r="C248" s="11" t="s">
        <v>367</v>
      </c>
      <c r="D248" s="279" t="s">
        <v>846</v>
      </c>
      <c r="E248" s="279">
        <f>0.08*2</f>
        <v>0.16</v>
      </c>
      <c r="F248" s="279"/>
      <c r="G248" s="279"/>
      <c r="H248" s="275"/>
      <c r="I248" s="275"/>
      <c r="J248" s="11" t="s">
        <v>368</v>
      </c>
      <c r="K248" s="279" t="s">
        <v>846</v>
      </c>
      <c r="L248" s="38" t="s">
        <v>949</v>
      </c>
      <c r="M248" s="37">
        <v>1</v>
      </c>
      <c r="N248" s="37">
        <v>14.25</v>
      </c>
      <c r="O248" s="275">
        <f>N248*M248*O$7</f>
        <v>16.62462</v>
      </c>
      <c r="P248" s="275">
        <f>H248+I248+O248</f>
        <v>16.62462</v>
      </c>
      <c r="Q248" s="275">
        <f>O248*E248</f>
        <v>2.6599392000000002</v>
      </c>
      <c r="R248" s="275">
        <f>P248*E248</f>
        <v>2.6599392000000002</v>
      </c>
    </row>
    <row r="249" spans="1:18" ht="54">
      <c r="A249" s="279">
        <v>10</v>
      </c>
      <c r="B249" s="279" t="s">
        <v>369</v>
      </c>
      <c r="C249" s="11" t="s">
        <v>370</v>
      </c>
      <c r="D249" s="279" t="s">
        <v>847</v>
      </c>
      <c r="E249" s="279">
        <f>0.025*2</f>
        <v>0.05</v>
      </c>
      <c r="F249" s="279">
        <v>13.68</v>
      </c>
      <c r="G249" s="279"/>
      <c r="H249" s="29">
        <f t="shared" ref="H249:H250" si="190">F249*H$7</f>
        <v>33.7593672</v>
      </c>
      <c r="I249" s="29"/>
      <c r="J249" s="20" t="s">
        <v>137</v>
      </c>
      <c r="K249" s="279" t="s">
        <v>124</v>
      </c>
      <c r="L249" s="37" t="s">
        <v>1062</v>
      </c>
      <c r="M249" s="279">
        <v>11</v>
      </c>
      <c r="N249" s="37">
        <v>2.13</v>
      </c>
      <c r="O249" s="275">
        <f>N249*M249*O$7</f>
        <v>27.334375199999997</v>
      </c>
      <c r="P249" s="275">
        <f>H249+I249+O249</f>
        <v>61.093742399999996</v>
      </c>
      <c r="Q249" s="275">
        <f>O249*E249</f>
        <v>1.3667187599999999</v>
      </c>
      <c r="R249" s="275">
        <f>P249*E249</f>
        <v>3.0546871200000001</v>
      </c>
    </row>
    <row r="250" spans="1:18" ht="18">
      <c r="A250" s="324">
        <v>11</v>
      </c>
      <c r="B250" s="328" t="s">
        <v>128</v>
      </c>
      <c r="C250" s="327" t="s">
        <v>371</v>
      </c>
      <c r="D250" s="324" t="s">
        <v>847</v>
      </c>
      <c r="E250" s="324">
        <f>0.009*2</f>
        <v>1.7999999999999999E-2</v>
      </c>
      <c r="F250" s="324">
        <v>38.4</v>
      </c>
      <c r="G250" s="324">
        <v>0.03</v>
      </c>
      <c r="H250" s="317">
        <f t="shared" si="190"/>
        <v>94.763135999999989</v>
      </c>
      <c r="I250" s="317">
        <f t="shared" ref="I250" si="191">G250*I$7</f>
        <v>9.172799999999999E-2</v>
      </c>
      <c r="J250" s="20" t="s">
        <v>126</v>
      </c>
      <c r="K250" s="279" t="s">
        <v>124</v>
      </c>
      <c r="L250" s="37" t="s">
        <v>965</v>
      </c>
      <c r="M250" s="279">
        <v>24.4</v>
      </c>
      <c r="N250" s="37">
        <v>0.8</v>
      </c>
      <c r="O250" s="330">
        <f>((N250*M250)+(N251*M251)+(N252*M252))*O$7</f>
        <v>25.817159879999998</v>
      </c>
      <c r="P250" s="325">
        <f t="shared" ref="P250" si="192">H250+I250+O250</f>
        <v>120.67202387999998</v>
      </c>
      <c r="Q250" s="325">
        <f t="shared" ref="Q250" si="193">O250*E250</f>
        <v>0.46470887783999992</v>
      </c>
      <c r="R250" s="325">
        <f t="shared" ref="R250" si="194">P250*E250</f>
        <v>2.1720964298399994</v>
      </c>
    </row>
    <row r="251" spans="1:18" ht="18">
      <c r="A251" s="324"/>
      <c r="B251" s="328"/>
      <c r="C251" s="327"/>
      <c r="D251" s="324"/>
      <c r="E251" s="324"/>
      <c r="F251" s="324"/>
      <c r="G251" s="324"/>
      <c r="H251" s="317"/>
      <c r="I251" s="317"/>
      <c r="J251" s="20" t="s">
        <v>129</v>
      </c>
      <c r="K251" s="279" t="s">
        <v>124</v>
      </c>
      <c r="L251" s="37" t="s">
        <v>966</v>
      </c>
      <c r="M251" s="279">
        <v>0.2</v>
      </c>
      <c r="N251" s="37">
        <v>0.28999999999999998</v>
      </c>
      <c r="O251" s="330"/>
      <c r="P251" s="325"/>
      <c r="Q251" s="325"/>
      <c r="R251" s="325"/>
    </row>
    <row r="252" spans="1:18" ht="18">
      <c r="A252" s="324"/>
      <c r="B252" s="328"/>
      <c r="C252" s="327"/>
      <c r="D252" s="324"/>
      <c r="E252" s="324"/>
      <c r="F252" s="324"/>
      <c r="G252" s="324"/>
      <c r="H252" s="317"/>
      <c r="I252" s="317"/>
      <c r="J252" s="20" t="s">
        <v>127</v>
      </c>
      <c r="K252" s="279" t="s">
        <v>124</v>
      </c>
      <c r="L252" s="37"/>
      <c r="M252" s="279">
        <v>2.7</v>
      </c>
      <c r="N252" s="37">
        <v>0.94499999999999995</v>
      </c>
      <c r="O252" s="330"/>
      <c r="P252" s="325"/>
      <c r="Q252" s="325"/>
      <c r="R252" s="325"/>
    </row>
    <row r="253" spans="1:18" ht="18">
      <c r="A253" s="279"/>
      <c r="B253" s="13"/>
      <c r="C253" s="17" t="s">
        <v>379</v>
      </c>
      <c r="D253" s="279"/>
      <c r="E253" s="279"/>
      <c r="F253" s="279"/>
      <c r="G253" s="279"/>
      <c r="H253" s="275"/>
      <c r="I253" s="275"/>
      <c r="J253" s="20"/>
      <c r="K253" s="279"/>
      <c r="L253" s="40"/>
      <c r="M253" s="37"/>
      <c r="N253" s="37"/>
      <c r="O253" s="275"/>
      <c r="P253" s="275"/>
      <c r="Q253" s="275"/>
      <c r="R253" s="275"/>
    </row>
    <row r="254" spans="1:18" ht="36">
      <c r="A254" s="324">
        <v>1</v>
      </c>
      <c r="B254" s="328" t="s">
        <v>350</v>
      </c>
      <c r="C254" s="327" t="s">
        <v>372</v>
      </c>
      <c r="D254" s="324" t="s">
        <v>939</v>
      </c>
      <c r="E254" s="324">
        <f>0.05897</f>
        <v>5.8970000000000002E-2</v>
      </c>
      <c r="F254" s="324">
        <v>10.6</v>
      </c>
      <c r="G254" s="324">
        <v>14.5</v>
      </c>
      <c r="H254" s="317">
        <f t="shared" ref="H254" si="195">F254*H$7</f>
        <v>26.158573999999998</v>
      </c>
      <c r="I254" s="317">
        <f t="shared" ref="I254" si="196">G254*I$7</f>
        <v>44.3352</v>
      </c>
      <c r="J254" s="11" t="s">
        <v>133</v>
      </c>
      <c r="K254" s="279" t="s">
        <v>124</v>
      </c>
      <c r="L254" s="37" t="s">
        <v>1020</v>
      </c>
      <c r="M254" s="279">
        <v>4.5</v>
      </c>
      <c r="N254" s="37">
        <v>0.33300000000000002</v>
      </c>
      <c r="O254" s="330">
        <f>((N254*M254)+(N255*M255)+(N256*M256))*O$7</f>
        <v>5.3997932400000002</v>
      </c>
      <c r="P254" s="325">
        <f t="shared" ref="P254" si="197">H254+I254+O254</f>
        <v>75.893567239999996</v>
      </c>
      <c r="Q254" s="325">
        <f t="shared" ref="Q254" si="198">O254*E254</f>
        <v>0.31842580736280002</v>
      </c>
      <c r="R254" s="325">
        <f t="shared" ref="R254" si="199">P254*E254</f>
        <v>4.4754436601428003</v>
      </c>
    </row>
    <row r="255" spans="1:18" ht="18">
      <c r="A255" s="324"/>
      <c r="B255" s="328"/>
      <c r="C255" s="327"/>
      <c r="D255" s="324"/>
      <c r="E255" s="324"/>
      <c r="F255" s="324"/>
      <c r="G255" s="324"/>
      <c r="H255" s="317"/>
      <c r="I255" s="317"/>
      <c r="J255" s="11" t="s">
        <v>135</v>
      </c>
      <c r="K255" s="279" t="s">
        <v>124</v>
      </c>
      <c r="L255" s="37" t="s">
        <v>1018</v>
      </c>
      <c r="M255" s="279">
        <v>1</v>
      </c>
      <c r="N255" s="37">
        <v>0.93</v>
      </c>
      <c r="O255" s="330"/>
      <c r="P255" s="325"/>
      <c r="Q255" s="325"/>
      <c r="R255" s="325"/>
    </row>
    <row r="256" spans="1:18" ht="18">
      <c r="A256" s="324"/>
      <c r="B256" s="328"/>
      <c r="C256" s="327"/>
      <c r="D256" s="324"/>
      <c r="E256" s="324"/>
      <c r="F256" s="324"/>
      <c r="G256" s="324"/>
      <c r="H256" s="317"/>
      <c r="I256" s="317"/>
      <c r="J256" s="11" t="s">
        <v>134</v>
      </c>
      <c r="K256" s="279" t="s">
        <v>124</v>
      </c>
      <c r="L256" s="40" t="s">
        <v>1019</v>
      </c>
      <c r="M256" s="279">
        <v>2.2000000000000002</v>
      </c>
      <c r="N256" s="37">
        <v>1</v>
      </c>
      <c r="O256" s="330"/>
      <c r="P256" s="325"/>
      <c r="Q256" s="325"/>
      <c r="R256" s="325"/>
    </row>
    <row r="257" spans="1:18" ht="36">
      <c r="A257" s="279">
        <v>2</v>
      </c>
      <c r="B257" s="13" t="s">
        <v>71</v>
      </c>
      <c r="C257" s="11" t="s">
        <v>373</v>
      </c>
      <c r="D257" s="279" t="s">
        <v>248</v>
      </c>
      <c r="E257" s="275">
        <f>15.59</f>
        <v>15.59</v>
      </c>
      <c r="F257" s="279"/>
      <c r="G257" s="279"/>
      <c r="H257" s="275"/>
      <c r="I257" s="275"/>
      <c r="J257" s="11" t="s">
        <v>374</v>
      </c>
      <c r="K257" s="279" t="s">
        <v>248</v>
      </c>
      <c r="L257" s="40"/>
      <c r="M257" s="279">
        <v>1</v>
      </c>
      <c r="N257" s="37">
        <v>0.98</v>
      </c>
      <c r="O257" s="275">
        <f>N257*M257*O$7</f>
        <v>1.1433072</v>
      </c>
      <c r="P257" s="275">
        <f>H257+I257+O257</f>
        <v>1.1433072</v>
      </c>
      <c r="Q257" s="275">
        <f>O257*E257</f>
        <v>17.824159248000001</v>
      </c>
      <c r="R257" s="275">
        <f>P257*E257</f>
        <v>17.824159248000001</v>
      </c>
    </row>
    <row r="258" spans="1:18" ht="36">
      <c r="A258" s="279">
        <v>3</v>
      </c>
      <c r="B258" s="13" t="s">
        <v>71</v>
      </c>
      <c r="C258" s="11" t="s">
        <v>536</v>
      </c>
      <c r="D258" s="279" t="s">
        <v>70</v>
      </c>
      <c r="E258" s="16">
        <f>29</f>
        <v>29</v>
      </c>
      <c r="F258" s="279"/>
      <c r="G258" s="279"/>
      <c r="H258" s="275"/>
      <c r="I258" s="275"/>
      <c r="J258" s="11" t="s">
        <v>536</v>
      </c>
      <c r="K258" s="279" t="s">
        <v>70</v>
      </c>
      <c r="L258" s="40"/>
      <c r="M258" s="279">
        <v>1</v>
      </c>
      <c r="N258" s="37">
        <v>0.05</v>
      </c>
      <c r="O258" s="275">
        <f>N258*M258*O$7</f>
        <v>5.8331999999999995E-2</v>
      </c>
      <c r="P258" s="275">
        <f>H258+I258+O258</f>
        <v>5.8331999999999995E-2</v>
      </c>
      <c r="Q258" s="275">
        <f>O258*E258</f>
        <v>1.6916279999999999</v>
      </c>
      <c r="R258" s="275">
        <f>P258*E258</f>
        <v>1.6916279999999999</v>
      </c>
    </row>
    <row r="259" spans="1:18" ht="36">
      <c r="A259" s="279">
        <v>4</v>
      </c>
      <c r="B259" s="13" t="s">
        <v>71</v>
      </c>
      <c r="C259" s="11" t="s">
        <v>380</v>
      </c>
      <c r="D259" s="279" t="s">
        <v>845</v>
      </c>
      <c r="E259" s="276">
        <f>0.112</f>
        <v>0.112</v>
      </c>
      <c r="F259" s="279"/>
      <c r="G259" s="279"/>
      <c r="H259" s="275"/>
      <c r="I259" s="275"/>
      <c r="J259" s="11" t="s">
        <v>376</v>
      </c>
      <c r="K259" s="279" t="s">
        <v>845</v>
      </c>
      <c r="L259" s="40" t="s">
        <v>978</v>
      </c>
      <c r="M259" s="279">
        <v>1</v>
      </c>
      <c r="N259" s="37">
        <v>125</v>
      </c>
      <c r="O259" s="275">
        <f>N259*M259*O$7</f>
        <v>145.82999999999998</v>
      </c>
      <c r="P259" s="275">
        <f>H259+I259+O259</f>
        <v>145.82999999999998</v>
      </c>
      <c r="Q259" s="275">
        <f>O259*E259</f>
        <v>16.33296</v>
      </c>
      <c r="R259" s="275">
        <f>P259*E259</f>
        <v>16.33296</v>
      </c>
    </row>
    <row r="260" spans="1:18" ht="36">
      <c r="A260" s="279">
        <v>5</v>
      </c>
      <c r="B260" s="279" t="s">
        <v>369</v>
      </c>
      <c r="C260" s="11" t="s">
        <v>377</v>
      </c>
      <c r="D260" s="279" t="s">
        <v>847</v>
      </c>
      <c r="E260" s="279">
        <f>0.06</f>
        <v>0.06</v>
      </c>
      <c r="F260" s="279">
        <v>13.68</v>
      </c>
      <c r="G260" s="279"/>
      <c r="H260" s="29">
        <f t="shared" ref="H260:H261" si="200">F260*H$7</f>
        <v>33.7593672</v>
      </c>
      <c r="I260" s="29"/>
      <c r="J260" s="20" t="s">
        <v>137</v>
      </c>
      <c r="K260" s="279" t="s">
        <v>124</v>
      </c>
      <c r="L260" s="37" t="s">
        <v>1062</v>
      </c>
      <c r="M260" s="279">
        <v>11</v>
      </c>
      <c r="N260" s="37">
        <v>2.13</v>
      </c>
      <c r="O260" s="275">
        <f>N260*M260*O$7</f>
        <v>27.334375199999997</v>
      </c>
      <c r="P260" s="275">
        <f>H260+I260+O260</f>
        <v>61.093742399999996</v>
      </c>
      <c r="Q260" s="275">
        <f>O260*E260</f>
        <v>1.6400625119999996</v>
      </c>
      <c r="R260" s="275">
        <f>P260*E260</f>
        <v>3.6656245439999995</v>
      </c>
    </row>
    <row r="261" spans="1:18" ht="18">
      <c r="A261" s="324">
        <v>6</v>
      </c>
      <c r="B261" s="328" t="s">
        <v>128</v>
      </c>
      <c r="C261" s="327" t="s">
        <v>371</v>
      </c>
      <c r="D261" s="324" t="s">
        <v>847</v>
      </c>
      <c r="E261" s="324">
        <f>0.025</f>
        <v>2.5000000000000001E-2</v>
      </c>
      <c r="F261" s="324">
        <v>38.4</v>
      </c>
      <c r="G261" s="324">
        <v>0.03</v>
      </c>
      <c r="H261" s="317">
        <f t="shared" si="200"/>
        <v>94.763135999999989</v>
      </c>
      <c r="I261" s="317">
        <f t="shared" ref="I261" si="201">G261*I$7</f>
        <v>9.172799999999999E-2</v>
      </c>
      <c r="J261" s="20" t="s">
        <v>126</v>
      </c>
      <c r="K261" s="279" t="s">
        <v>124</v>
      </c>
      <c r="L261" s="37" t="s">
        <v>965</v>
      </c>
      <c r="M261" s="279">
        <v>24.4</v>
      </c>
      <c r="N261" s="37">
        <v>0.8</v>
      </c>
      <c r="O261" s="330">
        <f>((N261*M261)+(N262*M262)+(N263*M263))*O$7</f>
        <v>25.817159879999998</v>
      </c>
      <c r="P261" s="325">
        <f t="shared" ref="P261" si="202">H261+I261+O261</f>
        <v>120.67202387999998</v>
      </c>
      <c r="Q261" s="325">
        <f t="shared" ref="Q261" si="203">O261*E261</f>
        <v>0.645428997</v>
      </c>
      <c r="R261" s="325">
        <f t="shared" ref="R261" si="204">P261*E261</f>
        <v>3.0168005969999996</v>
      </c>
    </row>
    <row r="262" spans="1:18" ht="18">
      <c r="A262" s="324"/>
      <c r="B262" s="328"/>
      <c r="C262" s="327"/>
      <c r="D262" s="324"/>
      <c r="E262" s="324"/>
      <c r="F262" s="324"/>
      <c r="G262" s="324"/>
      <c r="H262" s="317"/>
      <c r="I262" s="317"/>
      <c r="J262" s="20" t="s">
        <v>129</v>
      </c>
      <c r="K262" s="279" t="s">
        <v>124</v>
      </c>
      <c r="L262" s="37" t="s">
        <v>966</v>
      </c>
      <c r="M262" s="279">
        <v>0.2</v>
      </c>
      <c r="N262" s="37">
        <v>0.28999999999999998</v>
      </c>
      <c r="O262" s="330"/>
      <c r="P262" s="325"/>
      <c r="Q262" s="325"/>
      <c r="R262" s="325"/>
    </row>
    <row r="263" spans="1:18" ht="18">
      <c r="A263" s="324"/>
      <c r="B263" s="328"/>
      <c r="C263" s="327"/>
      <c r="D263" s="324"/>
      <c r="E263" s="324"/>
      <c r="F263" s="324"/>
      <c r="G263" s="324"/>
      <c r="H263" s="317"/>
      <c r="I263" s="317"/>
      <c r="J263" s="20" t="s">
        <v>127</v>
      </c>
      <c r="K263" s="279" t="s">
        <v>124</v>
      </c>
      <c r="L263" s="37"/>
      <c r="M263" s="279">
        <v>2.7</v>
      </c>
      <c r="N263" s="37">
        <v>0.94499999999999995</v>
      </c>
      <c r="O263" s="330"/>
      <c r="P263" s="325"/>
      <c r="Q263" s="325"/>
      <c r="R263" s="325"/>
    </row>
    <row r="264" spans="1:18" ht="18">
      <c r="A264" s="279"/>
      <c r="B264" s="279"/>
      <c r="C264" s="50" t="s">
        <v>304</v>
      </c>
      <c r="D264" s="279"/>
      <c r="E264" s="279"/>
      <c r="F264" s="279"/>
      <c r="G264" s="279"/>
      <c r="H264" s="275"/>
      <c r="I264" s="275"/>
      <c r="J264" s="20"/>
      <c r="K264" s="279"/>
      <c r="L264" s="40"/>
      <c r="M264" s="37"/>
      <c r="N264" s="37"/>
      <c r="O264" s="275"/>
      <c r="P264" s="275"/>
      <c r="Q264" s="275"/>
      <c r="R264" s="275"/>
    </row>
    <row r="265" spans="1:18" ht="36">
      <c r="A265" s="279">
        <v>1</v>
      </c>
      <c r="B265" s="278" t="s">
        <v>305</v>
      </c>
      <c r="C265" s="11" t="s">
        <v>306</v>
      </c>
      <c r="D265" s="279" t="s">
        <v>70</v>
      </c>
      <c r="E265" s="279">
        <f>1*2</f>
        <v>2</v>
      </c>
      <c r="F265" s="279">
        <v>5.82</v>
      </c>
      <c r="G265" s="279">
        <v>0.09</v>
      </c>
      <c r="H265" s="29">
        <f t="shared" ref="H265" si="205">F265*H$7</f>
        <v>14.3625378</v>
      </c>
      <c r="I265" s="29">
        <f t="shared" ref="I265" si="206">G265*I$7</f>
        <v>0.27518399999999998</v>
      </c>
      <c r="J265" s="11" t="s">
        <v>307</v>
      </c>
      <c r="K265" s="279" t="s">
        <v>124</v>
      </c>
      <c r="L265" s="40" t="s">
        <v>1059</v>
      </c>
      <c r="M265" s="279">
        <v>0.73</v>
      </c>
      <c r="N265" s="37">
        <v>0.57999999999999996</v>
      </c>
      <c r="O265" s="275">
        <f t="shared" ref="O265:O271" si="207">N265*M265*O$7</f>
        <v>0.49395537599999989</v>
      </c>
      <c r="P265" s="275">
        <f t="shared" ref="P265:P272" si="208">H265+I265+O265</f>
        <v>15.131677176</v>
      </c>
      <c r="Q265" s="275">
        <f t="shared" ref="Q265:Q271" si="209">O265*E265</f>
        <v>0.98791075199999978</v>
      </c>
      <c r="R265" s="275">
        <f t="shared" ref="R265:R272" si="210">P265*E265</f>
        <v>30.263354352</v>
      </c>
    </row>
    <row r="266" spans="1:18" ht="18">
      <c r="A266" s="279">
        <v>2</v>
      </c>
      <c r="B266" s="13" t="s">
        <v>71</v>
      </c>
      <c r="C266" s="11" t="s">
        <v>308</v>
      </c>
      <c r="D266" s="279" t="s">
        <v>845</v>
      </c>
      <c r="E266" s="279">
        <f>0.083*2</f>
        <v>0.16600000000000001</v>
      </c>
      <c r="F266" s="279"/>
      <c r="G266" s="279"/>
      <c r="H266" s="275"/>
      <c r="I266" s="275"/>
      <c r="J266" s="20" t="s">
        <v>309</v>
      </c>
      <c r="K266" s="279" t="s">
        <v>845</v>
      </c>
      <c r="L266" s="40" t="s">
        <v>978</v>
      </c>
      <c r="M266" s="279">
        <v>1</v>
      </c>
      <c r="N266" s="37">
        <v>125</v>
      </c>
      <c r="O266" s="275">
        <f t="shared" si="207"/>
        <v>145.82999999999998</v>
      </c>
      <c r="P266" s="275">
        <f t="shared" si="208"/>
        <v>145.82999999999998</v>
      </c>
      <c r="Q266" s="275">
        <f t="shared" si="209"/>
        <v>24.20778</v>
      </c>
      <c r="R266" s="275">
        <f t="shared" si="210"/>
        <v>24.20778</v>
      </c>
    </row>
    <row r="267" spans="1:18" ht="36">
      <c r="A267" s="279">
        <v>3</v>
      </c>
      <c r="B267" s="13" t="s">
        <v>71</v>
      </c>
      <c r="C267" s="11" t="s">
        <v>310</v>
      </c>
      <c r="D267" s="279" t="s">
        <v>248</v>
      </c>
      <c r="E267" s="14">
        <f>2.4*2</f>
        <v>4.8</v>
      </c>
      <c r="F267" s="279"/>
      <c r="G267" s="279"/>
      <c r="H267" s="275"/>
      <c r="I267" s="275"/>
      <c r="J267" s="11" t="s">
        <v>311</v>
      </c>
      <c r="K267" s="279" t="s">
        <v>248</v>
      </c>
      <c r="L267" s="40"/>
      <c r="M267" s="279">
        <v>1</v>
      </c>
      <c r="N267" s="37">
        <v>5.3</v>
      </c>
      <c r="O267" s="275">
        <f t="shared" si="207"/>
        <v>6.1831919999999991</v>
      </c>
      <c r="P267" s="275">
        <f t="shared" si="208"/>
        <v>6.1831919999999991</v>
      </c>
      <c r="Q267" s="275">
        <f t="shared" si="209"/>
        <v>29.679321599999994</v>
      </c>
      <c r="R267" s="275">
        <f t="shared" si="210"/>
        <v>29.679321599999994</v>
      </c>
    </row>
    <row r="268" spans="1:18" ht="36">
      <c r="A268" s="279">
        <v>4</v>
      </c>
      <c r="B268" s="13" t="s">
        <v>71</v>
      </c>
      <c r="C268" s="11" t="s">
        <v>312</v>
      </c>
      <c r="D268" s="279" t="s">
        <v>70</v>
      </c>
      <c r="E268" s="279">
        <f>80*2</f>
        <v>160</v>
      </c>
      <c r="F268" s="279"/>
      <c r="G268" s="279"/>
      <c r="H268" s="275"/>
      <c r="I268" s="275"/>
      <c r="J268" s="11" t="s">
        <v>312</v>
      </c>
      <c r="K268" s="279" t="s">
        <v>70</v>
      </c>
      <c r="L268" s="38"/>
      <c r="M268" s="279">
        <v>1</v>
      </c>
      <c r="N268" s="37">
        <v>0.03</v>
      </c>
      <c r="O268" s="275">
        <f t="shared" si="207"/>
        <v>3.4999199999999994E-2</v>
      </c>
      <c r="P268" s="275">
        <f t="shared" si="208"/>
        <v>3.4999199999999994E-2</v>
      </c>
      <c r="Q268" s="275">
        <f t="shared" si="209"/>
        <v>5.5998719999999995</v>
      </c>
      <c r="R268" s="275">
        <f t="shared" si="210"/>
        <v>5.5998719999999995</v>
      </c>
    </row>
    <row r="269" spans="1:18" ht="18">
      <c r="A269" s="279">
        <v>5</v>
      </c>
      <c r="B269" s="13" t="s">
        <v>71</v>
      </c>
      <c r="C269" s="11" t="s">
        <v>319</v>
      </c>
      <c r="D269" s="279" t="s">
        <v>70</v>
      </c>
      <c r="E269" s="279">
        <f>16*2</f>
        <v>32</v>
      </c>
      <c r="F269" s="279"/>
      <c r="G269" s="279"/>
      <c r="H269" s="275"/>
      <c r="I269" s="275"/>
      <c r="J269" s="11" t="s">
        <v>319</v>
      </c>
      <c r="K269" s="279" t="s">
        <v>70</v>
      </c>
      <c r="L269" s="38"/>
      <c r="M269" s="279">
        <v>1</v>
      </c>
      <c r="N269" s="37">
        <v>0.05</v>
      </c>
      <c r="O269" s="275">
        <f t="shared" si="207"/>
        <v>5.8331999999999995E-2</v>
      </c>
      <c r="P269" s="275">
        <f t="shared" si="208"/>
        <v>5.8331999999999995E-2</v>
      </c>
      <c r="Q269" s="275">
        <f t="shared" si="209"/>
        <v>1.8666239999999998</v>
      </c>
      <c r="R269" s="275">
        <f t="shared" si="210"/>
        <v>1.8666239999999998</v>
      </c>
    </row>
    <row r="270" spans="1:18" ht="18">
      <c r="A270" s="279">
        <v>6</v>
      </c>
      <c r="B270" s="13" t="s">
        <v>71</v>
      </c>
      <c r="C270" s="11" t="s">
        <v>313</v>
      </c>
      <c r="D270" s="279" t="s">
        <v>70</v>
      </c>
      <c r="E270" s="279">
        <f>27*2</f>
        <v>54</v>
      </c>
      <c r="F270" s="279"/>
      <c r="G270" s="279"/>
      <c r="H270" s="275"/>
      <c r="I270" s="275"/>
      <c r="J270" s="11" t="s">
        <v>313</v>
      </c>
      <c r="K270" s="279" t="s">
        <v>70</v>
      </c>
      <c r="L270" s="38"/>
      <c r="M270" s="279">
        <v>1</v>
      </c>
      <c r="N270" s="37">
        <v>0.04</v>
      </c>
      <c r="O270" s="275">
        <f t="shared" si="207"/>
        <v>4.6665599999999995E-2</v>
      </c>
      <c r="P270" s="275">
        <f t="shared" si="208"/>
        <v>4.6665599999999995E-2</v>
      </c>
      <c r="Q270" s="275">
        <f t="shared" si="209"/>
        <v>2.5199423999999997</v>
      </c>
      <c r="R270" s="275">
        <f t="shared" si="210"/>
        <v>2.5199423999999997</v>
      </c>
    </row>
    <row r="271" spans="1:18" ht="36">
      <c r="A271" s="279">
        <v>7</v>
      </c>
      <c r="B271" s="13" t="s">
        <v>71</v>
      </c>
      <c r="C271" s="11" t="s">
        <v>314</v>
      </c>
      <c r="D271" s="279" t="s">
        <v>845</v>
      </c>
      <c r="E271" s="279">
        <f>0.8*2</f>
        <v>1.6</v>
      </c>
      <c r="F271" s="279"/>
      <c r="G271" s="279"/>
      <c r="H271" s="275"/>
      <c r="I271" s="275"/>
      <c r="J271" s="11" t="s">
        <v>314</v>
      </c>
      <c r="K271" s="279" t="s">
        <v>845</v>
      </c>
      <c r="L271" s="37" t="s">
        <v>322</v>
      </c>
      <c r="M271" s="37">
        <v>1</v>
      </c>
      <c r="N271" s="37">
        <v>7</v>
      </c>
      <c r="O271" s="275">
        <f t="shared" si="207"/>
        <v>8.16648</v>
      </c>
      <c r="P271" s="275">
        <f t="shared" si="208"/>
        <v>8.16648</v>
      </c>
      <c r="Q271" s="275">
        <f t="shared" si="209"/>
        <v>13.066368000000001</v>
      </c>
      <c r="R271" s="275">
        <f t="shared" si="210"/>
        <v>13.066368000000001</v>
      </c>
    </row>
    <row r="272" spans="1:18" ht="18">
      <c r="A272" s="324">
        <v>8</v>
      </c>
      <c r="B272" s="328" t="s">
        <v>315</v>
      </c>
      <c r="C272" s="327" t="s">
        <v>125</v>
      </c>
      <c r="D272" s="324" t="s">
        <v>847</v>
      </c>
      <c r="E272" s="324">
        <f>0.063*2</f>
        <v>0.126</v>
      </c>
      <c r="F272" s="324">
        <v>27.8</v>
      </c>
      <c r="G272" s="324">
        <v>0.8</v>
      </c>
      <c r="H272" s="317">
        <f t="shared" ref="H272" si="211">F272*H$7</f>
        <v>68.604562000000001</v>
      </c>
      <c r="I272" s="317">
        <f t="shared" ref="I272" si="212">G272*I$7</f>
        <v>2.4460800000000003</v>
      </c>
      <c r="J272" s="11" t="s">
        <v>126</v>
      </c>
      <c r="K272" s="279" t="s">
        <v>124</v>
      </c>
      <c r="L272" s="37" t="s">
        <v>965</v>
      </c>
      <c r="M272" s="279">
        <v>24.1</v>
      </c>
      <c r="N272" s="37">
        <v>0.8</v>
      </c>
      <c r="O272" s="325">
        <f>((N272*M272)+(N273*M273)+(N274*M274)+(N275*M275))*O$7</f>
        <v>87.24483911999998</v>
      </c>
      <c r="P272" s="325">
        <f t="shared" si="208"/>
        <v>158.29548111999998</v>
      </c>
      <c r="Q272" s="325">
        <f t="shared" ref="Q272" si="213">O272*E272</f>
        <v>10.992849729119998</v>
      </c>
      <c r="R272" s="325">
        <f t="shared" si="210"/>
        <v>19.945230621119997</v>
      </c>
    </row>
    <row r="273" spans="1:18" ht="18">
      <c r="A273" s="324"/>
      <c r="B273" s="328"/>
      <c r="C273" s="327"/>
      <c r="D273" s="324"/>
      <c r="E273" s="324"/>
      <c r="F273" s="324"/>
      <c r="G273" s="324"/>
      <c r="H273" s="317"/>
      <c r="I273" s="317"/>
      <c r="J273" s="49" t="s">
        <v>316</v>
      </c>
      <c r="K273" s="279" t="s">
        <v>124</v>
      </c>
      <c r="L273" s="40"/>
      <c r="M273" s="279">
        <v>54</v>
      </c>
      <c r="N273" s="37">
        <v>0.82</v>
      </c>
      <c r="O273" s="325"/>
      <c r="P273" s="325"/>
      <c r="Q273" s="325"/>
      <c r="R273" s="325"/>
    </row>
    <row r="274" spans="1:18" ht="18">
      <c r="A274" s="324"/>
      <c r="B274" s="328"/>
      <c r="C274" s="327"/>
      <c r="D274" s="324"/>
      <c r="E274" s="324"/>
      <c r="F274" s="324"/>
      <c r="G274" s="324"/>
      <c r="H274" s="317"/>
      <c r="I274" s="317"/>
      <c r="J274" s="11" t="s">
        <v>127</v>
      </c>
      <c r="K274" s="279" t="s">
        <v>124</v>
      </c>
      <c r="L274" s="40"/>
      <c r="M274" s="279">
        <v>11.6</v>
      </c>
      <c r="N274" s="37">
        <v>0.94499999999999995</v>
      </c>
      <c r="O274" s="325"/>
      <c r="P274" s="325"/>
      <c r="Q274" s="325"/>
      <c r="R274" s="325"/>
    </row>
    <row r="275" spans="1:18" ht="18">
      <c r="A275" s="324"/>
      <c r="B275" s="328"/>
      <c r="C275" s="327"/>
      <c r="D275" s="324"/>
      <c r="E275" s="324"/>
      <c r="F275" s="324"/>
      <c r="G275" s="324"/>
      <c r="H275" s="317"/>
      <c r="I275" s="317"/>
      <c r="J275" s="11" t="s">
        <v>317</v>
      </c>
      <c r="K275" s="279" t="s">
        <v>124</v>
      </c>
      <c r="L275" s="37" t="s">
        <v>966</v>
      </c>
      <c r="M275" s="279">
        <v>0.9</v>
      </c>
      <c r="N275" s="37">
        <v>0.28999999999999998</v>
      </c>
      <c r="O275" s="325"/>
      <c r="P275" s="325"/>
      <c r="Q275" s="325"/>
      <c r="R275" s="325"/>
    </row>
    <row r="276" spans="1:18" ht="18">
      <c r="A276" s="324">
        <v>9</v>
      </c>
      <c r="B276" s="324" t="s">
        <v>128</v>
      </c>
      <c r="C276" s="327" t="s">
        <v>318</v>
      </c>
      <c r="D276" s="324" t="s">
        <v>847</v>
      </c>
      <c r="E276" s="324">
        <f>0.01*2</f>
        <v>0.02</v>
      </c>
      <c r="F276" s="324">
        <v>38.4</v>
      </c>
      <c r="G276" s="324">
        <v>0.03</v>
      </c>
      <c r="H276" s="317">
        <f t="shared" ref="H276" si="214">F276*H$7</f>
        <v>94.763135999999989</v>
      </c>
      <c r="I276" s="317">
        <f t="shared" ref="I276" si="215">G276*I$7</f>
        <v>9.172799999999999E-2</v>
      </c>
      <c r="J276" s="20" t="s">
        <v>126</v>
      </c>
      <c r="K276" s="279" t="s">
        <v>124</v>
      </c>
      <c r="L276" s="37" t="s">
        <v>965</v>
      </c>
      <c r="M276" s="279">
        <v>24.4</v>
      </c>
      <c r="N276" s="37">
        <v>0.8</v>
      </c>
      <c r="O276" s="330">
        <f>((N276*M276)+(N277*M277)+(N278*M278))*O$7</f>
        <v>25.817159879999998</v>
      </c>
      <c r="P276" s="325">
        <f t="shared" ref="P276" si="216">H276+I276+O276</f>
        <v>120.67202387999998</v>
      </c>
      <c r="Q276" s="325">
        <f t="shared" ref="Q276" si="217">O276*E276</f>
        <v>0.51634319760000003</v>
      </c>
      <c r="R276" s="325">
        <f t="shared" ref="R276" si="218">P276*E276</f>
        <v>2.4134404775999996</v>
      </c>
    </row>
    <row r="277" spans="1:18" ht="18">
      <c r="A277" s="324"/>
      <c r="B277" s="324"/>
      <c r="C277" s="327"/>
      <c r="D277" s="324"/>
      <c r="E277" s="324"/>
      <c r="F277" s="324"/>
      <c r="G277" s="324"/>
      <c r="H277" s="317"/>
      <c r="I277" s="317"/>
      <c r="J277" s="20" t="s">
        <v>129</v>
      </c>
      <c r="K277" s="279" t="s">
        <v>124</v>
      </c>
      <c r="L277" s="37" t="s">
        <v>966</v>
      </c>
      <c r="M277" s="279">
        <v>0.2</v>
      </c>
      <c r="N277" s="37">
        <v>0.28999999999999998</v>
      </c>
      <c r="O277" s="330"/>
      <c r="P277" s="325"/>
      <c r="Q277" s="325"/>
      <c r="R277" s="325"/>
    </row>
    <row r="278" spans="1:18" ht="18">
      <c r="A278" s="324"/>
      <c r="B278" s="324"/>
      <c r="C278" s="327"/>
      <c r="D278" s="324"/>
      <c r="E278" s="324"/>
      <c r="F278" s="324"/>
      <c r="G278" s="324"/>
      <c r="H278" s="317"/>
      <c r="I278" s="317"/>
      <c r="J278" s="20" t="s">
        <v>127</v>
      </c>
      <c r="K278" s="279" t="s">
        <v>124</v>
      </c>
      <c r="L278" s="37"/>
      <c r="M278" s="279">
        <v>2.7</v>
      </c>
      <c r="N278" s="37">
        <v>0.94499999999999995</v>
      </c>
      <c r="O278" s="330"/>
      <c r="P278" s="325"/>
      <c r="Q278" s="325"/>
      <c r="R278" s="325"/>
    </row>
    <row r="279" spans="1:18" ht="18">
      <c r="A279" s="17"/>
      <c r="B279" s="17"/>
      <c r="C279" s="17" t="s">
        <v>383</v>
      </c>
      <c r="D279" s="17"/>
      <c r="E279" s="17"/>
      <c r="F279" s="17"/>
      <c r="G279" s="17"/>
      <c r="H279" s="17"/>
      <c r="I279" s="17"/>
      <c r="J279" s="17"/>
      <c r="K279" s="17"/>
      <c r="L279" s="25"/>
      <c r="M279" s="25"/>
      <c r="N279" s="25"/>
      <c r="O279" s="17"/>
      <c r="P279" s="17"/>
      <c r="Q279" s="17"/>
      <c r="R279" s="17"/>
    </row>
    <row r="280" spans="1:18" ht="36">
      <c r="A280" s="279">
        <v>1</v>
      </c>
      <c r="B280" s="279" t="s">
        <v>82</v>
      </c>
      <c r="C280" s="11" t="s">
        <v>914</v>
      </c>
      <c r="D280" s="279" t="s">
        <v>844</v>
      </c>
      <c r="E280" s="279">
        <v>4.7199999999999999E-2</v>
      </c>
      <c r="F280" s="279">
        <v>10.6</v>
      </c>
      <c r="G280" s="279">
        <v>224.4</v>
      </c>
      <c r="H280" s="29">
        <f t="shared" ref="H280:H282" si="219">F280*H$7</f>
        <v>26.158573999999998</v>
      </c>
      <c r="I280" s="29">
        <f t="shared" ref="I280" si="220">G280*I$7</f>
        <v>686.12544000000003</v>
      </c>
      <c r="J280" s="11"/>
      <c r="K280" s="279"/>
      <c r="L280" s="37"/>
      <c r="M280" s="37"/>
      <c r="N280" s="37"/>
      <c r="O280" s="275"/>
      <c r="P280" s="275">
        <f>H280+I280+O280</f>
        <v>712.28401400000007</v>
      </c>
      <c r="Q280" s="275"/>
      <c r="R280" s="275">
        <f>P280*E280</f>
        <v>33.619805460800002</v>
      </c>
    </row>
    <row r="281" spans="1:18" ht="72">
      <c r="A281" s="279">
        <v>2</v>
      </c>
      <c r="B281" s="13" t="s">
        <v>77</v>
      </c>
      <c r="C281" s="11" t="s">
        <v>384</v>
      </c>
      <c r="D281" s="279" t="s">
        <v>845</v>
      </c>
      <c r="E281" s="275">
        <v>14.75</v>
      </c>
      <c r="F281" s="279">
        <v>0.56200000000000006</v>
      </c>
      <c r="G281" s="279"/>
      <c r="H281" s="29">
        <f t="shared" si="219"/>
        <v>1.3868979800000001</v>
      </c>
      <c r="I281" s="29"/>
      <c r="J281" s="11"/>
      <c r="K281" s="279"/>
      <c r="L281" s="37"/>
      <c r="M281" s="37"/>
      <c r="N281" s="37"/>
      <c r="O281" s="275"/>
      <c r="P281" s="275">
        <f>H281+I281+O281</f>
        <v>1.3868979800000001</v>
      </c>
      <c r="Q281" s="275"/>
      <c r="R281" s="275">
        <f>P281*E281</f>
        <v>20.456745205000001</v>
      </c>
    </row>
    <row r="282" spans="1:18" ht="18">
      <c r="A282" s="279">
        <v>3</v>
      </c>
      <c r="B282" s="13" t="s">
        <v>77</v>
      </c>
      <c r="C282" s="11" t="s">
        <v>385</v>
      </c>
      <c r="D282" s="279" t="s">
        <v>845</v>
      </c>
      <c r="E282" s="275">
        <v>32.450000000000003</v>
      </c>
      <c r="F282" s="279">
        <v>0.56200000000000006</v>
      </c>
      <c r="G282" s="279"/>
      <c r="H282" s="29">
        <f t="shared" si="219"/>
        <v>1.3868979800000001</v>
      </c>
      <c r="I282" s="29"/>
      <c r="J282" s="11"/>
      <c r="K282" s="279"/>
      <c r="L282" s="37"/>
      <c r="M282" s="37"/>
      <c r="N282" s="37"/>
      <c r="O282" s="275"/>
      <c r="P282" s="275">
        <f>H282+I282+O282</f>
        <v>1.3868979800000001</v>
      </c>
      <c r="Q282" s="275"/>
      <c r="R282" s="275">
        <f>P282*E282</f>
        <v>45.004839451000009</v>
      </c>
    </row>
    <row r="283" spans="1:18" ht="36">
      <c r="A283" s="279">
        <v>4</v>
      </c>
      <c r="B283" s="13" t="s">
        <v>71</v>
      </c>
      <c r="C283" s="11" t="s">
        <v>90</v>
      </c>
      <c r="D283" s="279" t="s">
        <v>248</v>
      </c>
      <c r="E283" s="16">
        <v>118</v>
      </c>
      <c r="F283" s="279"/>
      <c r="G283" s="279"/>
      <c r="H283" s="275"/>
      <c r="I283" s="275"/>
      <c r="J283" s="11" t="s">
        <v>90</v>
      </c>
      <c r="K283" s="279" t="s">
        <v>248</v>
      </c>
      <c r="L283" s="40"/>
      <c r="M283" s="279">
        <v>1</v>
      </c>
      <c r="N283" s="37">
        <v>5.7000000000000002E-2</v>
      </c>
      <c r="O283" s="275">
        <f>N283*M283*O$7</f>
        <v>6.6498479999999999E-2</v>
      </c>
      <c r="P283" s="275">
        <f>H283+I283+O283</f>
        <v>6.6498479999999999E-2</v>
      </c>
      <c r="Q283" s="275">
        <f>O283*E283</f>
        <v>7.8468206399999998</v>
      </c>
      <c r="R283" s="275">
        <f>P283*E283</f>
        <v>7.8468206399999998</v>
      </c>
    </row>
    <row r="284" spans="1:18" ht="18">
      <c r="A284" s="279"/>
      <c r="B284" s="13"/>
      <c r="C284" s="17" t="s">
        <v>391</v>
      </c>
      <c r="D284" s="279"/>
      <c r="E284" s="275"/>
      <c r="F284" s="279"/>
      <c r="G284" s="279"/>
      <c r="H284" s="275"/>
      <c r="I284" s="275"/>
      <c r="J284" s="11"/>
      <c r="K284" s="279"/>
      <c r="L284" s="37"/>
      <c r="M284" s="37"/>
      <c r="N284" s="37"/>
      <c r="O284" s="275"/>
      <c r="P284" s="275"/>
      <c r="Q284" s="275"/>
      <c r="R284" s="275"/>
    </row>
    <row r="285" spans="1:18" ht="54">
      <c r="A285" s="279">
        <v>5</v>
      </c>
      <c r="B285" s="277" t="s">
        <v>91</v>
      </c>
      <c r="C285" s="11" t="s">
        <v>892</v>
      </c>
      <c r="D285" s="279" t="s">
        <v>940</v>
      </c>
      <c r="E285" s="275">
        <v>0.12</v>
      </c>
      <c r="F285" s="279">
        <v>18.2</v>
      </c>
      <c r="G285" s="279">
        <v>12.7</v>
      </c>
      <c r="H285" s="29">
        <f t="shared" ref="H285:H286" si="221">F285*H$7</f>
        <v>44.913777999999994</v>
      </c>
      <c r="I285" s="29">
        <f t="shared" ref="I285:I286" si="222">G285*I$7</f>
        <v>38.831519999999998</v>
      </c>
      <c r="J285" s="11" t="s">
        <v>897</v>
      </c>
      <c r="K285" s="279" t="s">
        <v>248</v>
      </c>
      <c r="L285" s="40"/>
      <c r="M285" s="279">
        <v>100</v>
      </c>
      <c r="N285" s="37">
        <v>0.32</v>
      </c>
      <c r="O285" s="275">
        <f>N285*M285*O$7</f>
        <v>37.332479999999997</v>
      </c>
      <c r="P285" s="275">
        <f>H285+I285+O285</f>
        <v>121.077778</v>
      </c>
      <c r="Q285" s="275">
        <f>O285*E285</f>
        <v>4.4798975999999993</v>
      </c>
      <c r="R285" s="275">
        <f>P285*E285</f>
        <v>14.529333359999999</v>
      </c>
    </row>
    <row r="286" spans="1:18" ht="54">
      <c r="A286" s="279">
        <v>6</v>
      </c>
      <c r="B286" s="277" t="s">
        <v>91</v>
      </c>
      <c r="C286" s="11" t="s">
        <v>894</v>
      </c>
      <c r="D286" s="279" t="s">
        <v>940</v>
      </c>
      <c r="E286" s="275">
        <v>1.55</v>
      </c>
      <c r="F286" s="279">
        <v>18.2</v>
      </c>
      <c r="G286" s="279">
        <v>12.7</v>
      </c>
      <c r="H286" s="29">
        <f t="shared" si="221"/>
        <v>44.913777999999994</v>
      </c>
      <c r="I286" s="29">
        <f t="shared" si="222"/>
        <v>38.831519999999998</v>
      </c>
      <c r="J286" s="11" t="s">
        <v>898</v>
      </c>
      <c r="K286" s="279" t="s">
        <v>248</v>
      </c>
      <c r="L286" s="40"/>
      <c r="M286" s="37">
        <v>100</v>
      </c>
      <c r="N286" s="37">
        <v>0.28999999999999998</v>
      </c>
      <c r="O286" s="275">
        <f>N286*M286*O$7</f>
        <v>33.832559999999994</v>
      </c>
      <c r="P286" s="275">
        <f>H286+I286+O286</f>
        <v>117.57785799999999</v>
      </c>
      <c r="Q286" s="275">
        <f>O286*E286</f>
        <v>52.440467999999989</v>
      </c>
      <c r="R286" s="275">
        <f>P286*E286</f>
        <v>182.2456799</v>
      </c>
    </row>
    <row r="287" spans="1:18" ht="36">
      <c r="A287" s="279">
        <v>7</v>
      </c>
      <c r="B287" s="279" t="s">
        <v>71</v>
      </c>
      <c r="C287" s="11" t="s">
        <v>386</v>
      </c>
      <c r="D287" s="279" t="s">
        <v>248</v>
      </c>
      <c r="E287" s="279">
        <v>7</v>
      </c>
      <c r="F287" s="279"/>
      <c r="G287" s="279"/>
      <c r="H287" s="275"/>
      <c r="I287" s="275"/>
      <c r="J287" s="11" t="s">
        <v>386</v>
      </c>
      <c r="K287" s="279" t="s">
        <v>248</v>
      </c>
      <c r="L287" s="40"/>
      <c r="M287" s="279">
        <v>1</v>
      </c>
      <c r="N287" s="37">
        <v>0.57999999999999996</v>
      </c>
      <c r="O287" s="275">
        <f>N287*M287*O$7</f>
        <v>0.6766511999999999</v>
      </c>
      <c r="P287" s="275">
        <f>H287+I287+O287</f>
        <v>0.6766511999999999</v>
      </c>
      <c r="Q287" s="275">
        <f>O287*E287</f>
        <v>4.7365583999999989</v>
      </c>
      <c r="R287" s="275">
        <f>P287*E287</f>
        <v>4.7365583999999989</v>
      </c>
    </row>
    <row r="288" spans="1:18" ht="36">
      <c r="A288" s="279">
        <v>8</v>
      </c>
      <c r="B288" s="13" t="s">
        <v>71</v>
      </c>
      <c r="C288" s="11" t="s">
        <v>387</v>
      </c>
      <c r="D288" s="279" t="s">
        <v>248</v>
      </c>
      <c r="E288" s="16">
        <v>118</v>
      </c>
      <c r="F288" s="279"/>
      <c r="G288" s="279"/>
      <c r="H288" s="275"/>
      <c r="I288" s="275"/>
      <c r="J288" s="11" t="s">
        <v>387</v>
      </c>
      <c r="K288" s="279" t="s">
        <v>248</v>
      </c>
      <c r="L288" s="40"/>
      <c r="M288" s="279">
        <v>1</v>
      </c>
      <c r="N288" s="37">
        <v>0.18</v>
      </c>
      <c r="O288" s="275">
        <f>N288*M288*O$7</f>
        <v>0.20999519999999997</v>
      </c>
      <c r="P288" s="275">
        <f>H288+I288+O288</f>
        <v>0.20999519999999997</v>
      </c>
      <c r="Q288" s="275">
        <f>O288*E288</f>
        <v>24.779433599999997</v>
      </c>
      <c r="R288" s="275">
        <f>P288*E288</f>
        <v>24.779433599999997</v>
      </c>
    </row>
    <row r="289" spans="1:18" ht="54">
      <c r="A289" s="279">
        <v>9</v>
      </c>
      <c r="B289" s="277" t="s">
        <v>388</v>
      </c>
      <c r="C289" s="11" t="s">
        <v>389</v>
      </c>
      <c r="D289" s="277" t="s">
        <v>70</v>
      </c>
      <c r="E289" s="279">
        <v>1</v>
      </c>
      <c r="F289" s="279">
        <v>2.02</v>
      </c>
      <c r="G289" s="279">
        <v>0.06</v>
      </c>
      <c r="H289" s="29">
        <f t="shared" ref="H289" si="223">F289*H$7</f>
        <v>4.9849357999999997</v>
      </c>
      <c r="I289" s="29">
        <f t="shared" ref="I289" si="224">G289*I$7</f>
        <v>0.18345599999999998</v>
      </c>
      <c r="J289" s="11" t="s">
        <v>390</v>
      </c>
      <c r="K289" s="277" t="s">
        <v>70</v>
      </c>
      <c r="L289" s="40"/>
      <c r="M289" s="37">
        <v>1</v>
      </c>
      <c r="N289" s="37">
        <v>48.5</v>
      </c>
      <c r="O289" s="275">
        <f>N289*M289*O$7</f>
        <v>56.582039999999992</v>
      </c>
      <c r="P289" s="275">
        <f>H289+I289+O289</f>
        <v>61.750431799999994</v>
      </c>
      <c r="Q289" s="275">
        <f>O289*E289</f>
        <v>56.582039999999992</v>
      </c>
      <c r="R289" s="275">
        <f>P289*E289</f>
        <v>61.750431799999994</v>
      </c>
    </row>
    <row r="290" spans="1:18" ht="18">
      <c r="A290" s="17"/>
      <c r="B290" s="17"/>
      <c r="C290" s="17" t="s">
        <v>88</v>
      </c>
      <c r="D290" s="17"/>
      <c r="E290" s="17"/>
      <c r="F290" s="17"/>
      <c r="G290" s="17"/>
      <c r="H290" s="17"/>
      <c r="I290" s="17"/>
      <c r="J290" s="17"/>
      <c r="K290" s="17"/>
      <c r="L290" s="25"/>
      <c r="M290" s="25"/>
      <c r="N290" s="25"/>
      <c r="O290" s="17"/>
      <c r="P290" s="17"/>
      <c r="Q290" s="17"/>
      <c r="R290" s="17"/>
    </row>
    <row r="291" spans="1:18" ht="36">
      <c r="A291" s="279">
        <v>10</v>
      </c>
      <c r="B291" s="13" t="s">
        <v>399</v>
      </c>
      <c r="C291" s="11" t="s">
        <v>400</v>
      </c>
      <c r="D291" s="279" t="s">
        <v>845</v>
      </c>
      <c r="E291" s="279">
        <v>1.3</v>
      </c>
      <c r="F291" s="279">
        <v>1.94</v>
      </c>
      <c r="G291" s="279"/>
      <c r="H291" s="29">
        <f t="shared" ref="H291:H294" si="225">F291*H$7</f>
        <v>4.7875125999999995</v>
      </c>
      <c r="I291" s="29"/>
      <c r="J291" s="11"/>
      <c r="K291" s="279"/>
      <c r="L291" s="37"/>
      <c r="M291" s="37"/>
      <c r="N291" s="37"/>
      <c r="O291" s="275"/>
      <c r="P291" s="275">
        <f>H291+I291+O291</f>
        <v>4.7875125999999995</v>
      </c>
      <c r="Q291" s="275"/>
      <c r="R291" s="275">
        <f>P291*E291</f>
        <v>6.2237663799999998</v>
      </c>
    </row>
    <row r="292" spans="1:18" ht="36">
      <c r="A292" s="279">
        <v>11</v>
      </c>
      <c r="B292" s="13" t="s">
        <v>142</v>
      </c>
      <c r="C292" s="11" t="s">
        <v>417</v>
      </c>
      <c r="D292" s="279" t="s">
        <v>845</v>
      </c>
      <c r="E292" s="279">
        <v>0.12</v>
      </c>
      <c r="F292" s="279">
        <v>1.82</v>
      </c>
      <c r="G292" s="279">
        <v>1.06</v>
      </c>
      <c r="H292" s="29">
        <f t="shared" si="225"/>
        <v>4.4913778000000004</v>
      </c>
      <c r="I292" s="29">
        <f t="shared" ref="I292:I294" si="226">G292*I$7</f>
        <v>3.2410559999999999</v>
      </c>
      <c r="J292" s="11" t="s">
        <v>169</v>
      </c>
      <c r="K292" s="279" t="s">
        <v>845</v>
      </c>
      <c r="L292" s="37" t="s">
        <v>123</v>
      </c>
      <c r="M292" s="37">
        <v>1.02</v>
      </c>
      <c r="N292" s="37">
        <v>4</v>
      </c>
      <c r="O292" s="275">
        <f>N292*M292*O$7</f>
        <v>4.7598911999999993</v>
      </c>
      <c r="P292" s="275">
        <f>H292+I292+O292</f>
        <v>12.492325000000001</v>
      </c>
      <c r="Q292" s="275">
        <f>O292*E292</f>
        <v>0.57118694399999992</v>
      </c>
      <c r="R292" s="275">
        <f>P292*E292</f>
        <v>1.4990790000000001</v>
      </c>
    </row>
    <row r="293" spans="1:18" ht="36">
      <c r="A293" s="279">
        <v>12</v>
      </c>
      <c r="B293" s="13" t="s">
        <v>1251</v>
      </c>
      <c r="C293" s="11" t="s">
        <v>401</v>
      </c>
      <c r="D293" s="279" t="s">
        <v>939</v>
      </c>
      <c r="E293" s="279">
        <v>1.9</v>
      </c>
      <c r="F293" s="279"/>
      <c r="G293" s="279"/>
      <c r="H293" s="29"/>
      <c r="I293" s="281">
        <f>0.278*1.1</f>
        <v>0.30580000000000007</v>
      </c>
      <c r="J293" s="279"/>
      <c r="K293" s="279"/>
      <c r="L293" s="37"/>
      <c r="M293" s="279"/>
      <c r="N293" s="37"/>
      <c r="O293" s="275"/>
      <c r="P293" s="275">
        <f>H293+I293+O293</f>
        <v>0.30580000000000007</v>
      </c>
      <c r="Q293" s="275"/>
      <c r="R293" s="275">
        <f>P293*E293</f>
        <v>0.58102000000000009</v>
      </c>
    </row>
    <row r="294" spans="1:18" ht="18">
      <c r="A294" s="324">
        <v>13</v>
      </c>
      <c r="B294" s="328" t="s">
        <v>83</v>
      </c>
      <c r="C294" s="327" t="s">
        <v>882</v>
      </c>
      <c r="D294" s="324" t="s">
        <v>845</v>
      </c>
      <c r="E294" s="325">
        <v>1.25</v>
      </c>
      <c r="F294" s="324">
        <v>3.63</v>
      </c>
      <c r="G294" s="324">
        <v>0.59</v>
      </c>
      <c r="H294" s="317">
        <f t="shared" si="225"/>
        <v>8.9580776999999987</v>
      </c>
      <c r="I294" s="317">
        <f t="shared" si="226"/>
        <v>1.8039839999999998</v>
      </c>
      <c r="J294" s="11" t="s">
        <v>853</v>
      </c>
      <c r="K294" s="279" t="s">
        <v>845</v>
      </c>
      <c r="L294" s="37" t="s">
        <v>81</v>
      </c>
      <c r="M294" s="279">
        <v>1.0149999999999999</v>
      </c>
      <c r="N294" s="37">
        <v>27.56</v>
      </c>
      <c r="O294" s="330">
        <f>((N294*M294)/1.02+(N295*M295)+(N296*M296))*O$7</f>
        <v>41.196860623529403</v>
      </c>
      <c r="P294" s="325">
        <f t="shared" ref="P294" si="227">H294+I294+O294</f>
        <v>51.9589223235294</v>
      </c>
      <c r="Q294" s="325">
        <f t="shared" ref="Q294" si="228">O294*E294</f>
        <v>51.496075779411754</v>
      </c>
      <c r="R294" s="325">
        <f t="shared" ref="R294" si="229">P294*E294</f>
        <v>64.948652904411745</v>
      </c>
    </row>
    <row r="295" spans="1:18" ht="18">
      <c r="A295" s="324"/>
      <c r="B295" s="328"/>
      <c r="C295" s="327"/>
      <c r="D295" s="324"/>
      <c r="E295" s="325"/>
      <c r="F295" s="324"/>
      <c r="G295" s="324"/>
      <c r="H295" s="317"/>
      <c r="I295" s="317"/>
      <c r="J295" s="11" t="s">
        <v>79</v>
      </c>
      <c r="K295" s="279" t="s">
        <v>846</v>
      </c>
      <c r="L295" s="37"/>
      <c r="M295" s="279">
        <v>1.6</v>
      </c>
      <c r="N295" s="37">
        <v>3.5</v>
      </c>
      <c r="O295" s="330"/>
      <c r="P295" s="325"/>
      <c r="Q295" s="325"/>
      <c r="R295" s="325"/>
    </row>
    <row r="296" spans="1:18" ht="18">
      <c r="A296" s="324"/>
      <c r="B296" s="328"/>
      <c r="C296" s="327"/>
      <c r="D296" s="324"/>
      <c r="E296" s="325"/>
      <c r="F296" s="324"/>
      <c r="G296" s="324"/>
      <c r="H296" s="317"/>
      <c r="I296" s="317"/>
      <c r="J296" s="11" t="s">
        <v>80</v>
      </c>
      <c r="K296" s="279" t="s">
        <v>845</v>
      </c>
      <c r="L296" s="40" t="s">
        <v>978</v>
      </c>
      <c r="M296" s="279">
        <v>1.83E-2</v>
      </c>
      <c r="N296" s="37">
        <v>125</v>
      </c>
      <c r="O296" s="330"/>
      <c r="P296" s="325"/>
      <c r="Q296" s="325"/>
      <c r="R296" s="325"/>
    </row>
    <row r="297" spans="1:18" ht="54">
      <c r="A297" s="279">
        <v>14</v>
      </c>
      <c r="B297" s="278" t="s">
        <v>696</v>
      </c>
      <c r="C297" s="11" t="s">
        <v>697</v>
      </c>
      <c r="D297" s="277" t="s">
        <v>70</v>
      </c>
      <c r="E297" s="16">
        <v>6</v>
      </c>
      <c r="F297" s="279">
        <v>3.6</v>
      </c>
      <c r="G297" s="279">
        <v>2.44</v>
      </c>
      <c r="H297" s="29">
        <f t="shared" ref="H297" si="230">F297*H$7</f>
        <v>8.8840439999999994</v>
      </c>
      <c r="I297" s="29">
        <f t="shared" ref="I297" si="231">G297*I$7</f>
        <v>7.4605439999999996</v>
      </c>
      <c r="J297" s="11"/>
      <c r="K297" s="279"/>
      <c r="L297" s="40"/>
      <c r="M297" s="37"/>
      <c r="N297" s="37"/>
      <c r="O297" s="275"/>
      <c r="P297" s="275">
        <f t="shared" ref="P297:P305" si="232">H297+I297+O297</f>
        <v>16.344587999999998</v>
      </c>
      <c r="Q297" s="275"/>
      <c r="R297" s="275">
        <f t="shared" ref="R297:R305" si="233">P297*E297</f>
        <v>98.067527999999982</v>
      </c>
    </row>
    <row r="298" spans="1:18" ht="36">
      <c r="A298" s="279">
        <v>15</v>
      </c>
      <c r="B298" s="279" t="s">
        <v>71</v>
      </c>
      <c r="C298" s="11" t="s">
        <v>698</v>
      </c>
      <c r="D298" s="279" t="s">
        <v>248</v>
      </c>
      <c r="E298" s="279">
        <v>12</v>
      </c>
      <c r="F298" s="279"/>
      <c r="G298" s="279"/>
      <c r="H298" s="275"/>
      <c r="I298" s="275"/>
      <c r="J298" s="11" t="s">
        <v>699</v>
      </c>
      <c r="K298" s="279" t="s">
        <v>248</v>
      </c>
      <c r="L298" s="40" t="s">
        <v>1087</v>
      </c>
      <c r="M298" s="37">
        <v>1</v>
      </c>
      <c r="N298" s="37">
        <v>4.72</v>
      </c>
      <c r="O298" s="275">
        <f t="shared" ref="O298:O304" si="234">N298*M298*O$7</f>
        <v>5.5065407999999989</v>
      </c>
      <c r="P298" s="275">
        <f t="shared" ref="P298:P304" si="235">H298+I298+O298</f>
        <v>5.5065407999999989</v>
      </c>
      <c r="Q298" s="275">
        <f t="shared" ref="Q298:Q304" si="236">O298*E298</f>
        <v>66.078489599999983</v>
      </c>
      <c r="R298" s="275">
        <f t="shared" ref="R298:R304" si="237">P298*E298</f>
        <v>66.078489599999983</v>
      </c>
    </row>
    <row r="299" spans="1:18" ht="36">
      <c r="A299" s="279">
        <v>16</v>
      </c>
      <c r="B299" s="279" t="s">
        <v>71</v>
      </c>
      <c r="C299" s="11" t="s">
        <v>408</v>
      </c>
      <c r="D299" s="279" t="s">
        <v>248</v>
      </c>
      <c r="E299" s="279">
        <v>28.8</v>
      </c>
      <c r="F299" s="279"/>
      <c r="G299" s="279"/>
      <c r="H299" s="275"/>
      <c r="I299" s="275"/>
      <c r="J299" s="11" t="s">
        <v>409</v>
      </c>
      <c r="K299" s="279" t="s">
        <v>248</v>
      </c>
      <c r="L299" s="40" t="s">
        <v>1068</v>
      </c>
      <c r="M299" s="279">
        <v>1</v>
      </c>
      <c r="N299" s="37">
        <v>3.82</v>
      </c>
      <c r="O299" s="275">
        <f t="shared" si="234"/>
        <v>4.4565647999999998</v>
      </c>
      <c r="P299" s="275">
        <f t="shared" si="235"/>
        <v>4.4565647999999998</v>
      </c>
      <c r="Q299" s="275">
        <f t="shared" si="236"/>
        <v>128.34906623999998</v>
      </c>
      <c r="R299" s="275">
        <f t="shared" si="237"/>
        <v>128.34906623999998</v>
      </c>
    </row>
    <row r="300" spans="1:18" ht="36">
      <c r="A300" s="279">
        <v>17</v>
      </c>
      <c r="B300" s="279" t="s">
        <v>71</v>
      </c>
      <c r="C300" s="11" t="s">
        <v>701</v>
      </c>
      <c r="D300" s="279" t="s">
        <v>248</v>
      </c>
      <c r="E300" s="279">
        <v>6</v>
      </c>
      <c r="F300" s="279"/>
      <c r="G300" s="279"/>
      <c r="H300" s="275"/>
      <c r="I300" s="275"/>
      <c r="J300" s="11" t="s">
        <v>702</v>
      </c>
      <c r="K300" s="279" t="s">
        <v>248</v>
      </c>
      <c r="L300" s="40"/>
      <c r="M300" s="279">
        <v>1</v>
      </c>
      <c r="N300" s="37">
        <v>2.96</v>
      </c>
      <c r="O300" s="275">
        <f t="shared" si="234"/>
        <v>3.4532543999999996</v>
      </c>
      <c r="P300" s="275">
        <f t="shared" si="235"/>
        <v>3.4532543999999996</v>
      </c>
      <c r="Q300" s="275">
        <f t="shared" si="236"/>
        <v>20.719526399999999</v>
      </c>
      <c r="R300" s="275">
        <f t="shared" si="237"/>
        <v>20.719526399999999</v>
      </c>
    </row>
    <row r="301" spans="1:18" ht="36">
      <c r="A301" s="279">
        <v>18</v>
      </c>
      <c r="B301" s="279" t="s">
        <v>71</v>
      </c>
      <c r="C301" s="11" t="s">
        <v>89</v>
      </c>
      <c r="D301" s="279" t="s">
        <v>939</v>
      </c>
      <c r="E301" s="279">
        <v>0.13919999999999999</v>
      </c>
      <c r="F301" s="279"/>
      <c r="G301" s="279"/>
      <c r="H301" s="275"/>
      <c r="I301" s="275"/>
      <c r="J301" s="11" t="s">
        <v>89</v>
      </c>
      <c r="K301" s="279" t="s">
        <v>939</v>
      </c>
      <c r="L301" s="40" t="s">
        <v>1056</v>
      </c>
      <c r="M301" s="279">
        <v>1</v>
      </c>
      <c r="N301" s="37">
        <v>479.17</v>
      </c>
      <c r="O301" s="275">
        <f t="shared" si="234"/>
        <v>559.01888880000001</v>
      </c>
      <c r="P301" s="275">
        <f t="shared" si="235"/>
        <v>559.01888880000001</v>
      </c>
      <c r="Q301" s="275">
        <f t="shared" si="236"/>
        <v>77.815429320959993</v>
      </c>
      <c r="R301" s="275">
        <f t="shared" si="237"/>
        <v>77.815429320959993</v>
      </c>
    </row>
    <row r="302" spans="1:18" ht="18">
      <c r="A302" s="279">
        <v>19</v>
      </c>
      <c r="B302" s="13" t="s">
        <v>71</v>
      </c>
      <c r="C302" s="11" t="s">
        <v>393</v>
      </c>
      <c r="D302" s="279" t="s">
        <v>124</v>
      </c>
      <c r="E302" s="14">
        <v>5.2</v>
      </c>
      <c r="F302" s="279"/>
      <c r="G302" s="279"/>
      <c r="H302" s="275"/>
      <c r="I302" s="275"/>
      <c r="J302" s="11" t="s">
        <v>393</v>
      </c>
      <c r="K302" s="279" t="s">
        <v>124</v>
      </c>
      <c r="L302" s="40"/>
      <c r="M302" s="279">
        <v>1</v>
      </c>
      <c r="N302" s="37">
        <v>1</v>
      </c>
      <c r="O302" s="275">
        <f t="shared" si="234"/>
        <v>1.1666399999999999</v>
      </c>
      <c r="P302" s="275">
        <f t="shared" si="235"/>
        <v>1.1666399999999999</v>
      </c>
      <c r="Q302" s="275">
        <f t="shared" si="236"/>
        <v>6.0665279999999999</v>
      </c>
      <c r="R302" s="275">
        <f t="shared" si="237"/>
        <v>6.0665279999999999</v>
      </c>
    </row>
    <row r="303" spans="1:18" ht="36">
      <c r="A303" s="279">
        <v>20</v>
      </c>
      <c r="B303" s="13" t="s">
        <v>71</v>
      </c>
      <c r="C303" s="11" t="s">
        <v>991</v>
      </c>
      <c r="D303" s="279" t="s">
        <v>70</v>
      </c>
      <c r="E303" s="16">
        <v>42</v>
      </c>
      <c r="F303" s="279"/>
      <c r="G303" s="279"/>
      <c r="H303" s="275"/>
      <c r="I303" s="275"/>
      <c r="J303" s="11" t="s">
        <v>991</v>
      </c>
      <c r="K303" s="279" t="s">
        <v>70</v>
      </c>
      <c r="L303" s="40"/>
      <c r="M303" s="279">
        <v>1</v>
      </c>
      <c r="N303" s="37">
        <v>0.32</v>
      </c>
      <c r="O303" s="275">
        <f t="shared" si="234"/>
        <v>0.37332479999999996</v>
      </c>
      <c r="P303" s="275">
        <f t="shared" si="235"/>
        <v>0.37332479999999996</v>
      </c>
      <c r="Q303" s="275">
        <f t="shared" si="236"/>
        <v>15.679641599999998</v>
      </c>
      <c r="R303" s="275">
        <f t="shared" si="237"/>
        <v>15.679641599999998</v>
      </c>
    </row>
    <row r="304" spans="1:18" ht="54">
      <c r="A304" s="279">
        <v>21</v>
      </c>
      <c r="B304" s="13" t="s">
        <v>85</v>
      </c>
      <c r="C304" s="11" t="s">
        <v>900</v>
      </c>
      <c r="D304" s="279" t="s">
        <v>940</v>
      </c>
      <c r="E304" s="275">
        <v>0.45</v>
      </c>
      <c r="F304" s="279">
        <v>7.55</v>
      </c>
      <c r="G304" s="279">
        <v>3.71</v>
      </c>
      <c r="H304" s="29">
        <f t="shared" ref="H304:H305" si="238">F304*H$7</f>
        <v>18.631814499999997</v>
      </c>
      <c r="I304" s="29">
        <f t="shared" ref="I304" si="239">G304*I$7</f>
        <v>11.343696</v>
      </c>
      <c r="J304" s="11" t="s">
        <v>901</v>
      </c>
      <c r="K304" s="279" t="s">
        <v>248</v>
      </c>
      <c r="L304" s="37"/>
      <c r="M304" s="279">
        <v>100</v>
      </c>
      <c r="N304" s="37">
        <v>0.3</v>
      </c>
      <c r="O304" s="275">
        <f t="shared" si="234"/>
        <v>34.999199999999995</v>
      </c>
      <c r="P304" s="275">
        <f t="shared" si="235"/>
        <v>64.974710499999986</v>
      </c>
      <c r="Q304" s="275">
        <f t="shared" si="236"/>
        <v>15.749639999999998</v>
      </c>
      <c r="R304" s="275">
        <f t="shared" si="237"/>
        <v>29.238619724999996</v>
      </c>
    </row>
    <row r="305" spans="1:18" ht="18">
      <c r="A305" s="324">
        <v>22</v>
      </c>
      <c r="B305" s="324" t="s">
        <v>394</v>
      </c>
      <c r="C305" s="327" t="s">
        <v>406</v>
      </c>
      <c r="D305" s="324" t="s">
        <v>847</v>
      </c>
      <c r="E305" s="330">
        <v>0.17299999999999999</v>
      </c>
      <c r="F305" s="324">
        <v>31.3</v>
      </c>
      <c r="G305" s="324"/>
      <c r="H305" s="317">
        <f t="shared" si="238"/>
        <v>77.241827000000001</v>
      </c>
      <c r="I305" s="317"/>
      <c r="J305" s="20" t="s">
        <v>395</v>
      </c>
      <c r="K305" s="279" t="s">
        <v>124</v>
      </c>
      <c r="L305" s="37"/>
      <c r="M305" s="279">
        <v>1.2</v>
      </c>
      <c r="N305" s="37">
        <v>2.91</v>
      </c>
      <c r="O305" s="330">
        <f>((N305*M305)+(N306*M306)+(N307*M307))*O$7</f>
        <v>8.5730540399999988</v>
      </c>
      <c r="P305" s="325">
        <f t="shared" si="232"/>
        <v>85.814881040000003</v>
      </c>
      <c r="Q305" s="325">
        <f t="shared" ref="Q305" si="240">O305*E305</f>
        <v>1.4831383489199996</v>
      </c>
      <c r="R305" s="325">
        <f t="shared" si="233"/>
        <v>14.845974419919999</v>
      </c>
    </row>
    <row r="306" spans="1:18" ht="18">
      <c r="A306" s="324"/>
      <c r="B306" s="324"/>
      <c r="C306" s="327"/>
      <c r="D306" s="324"/>
      <c r="E306" s="330"/>
      <c r="F306" s="324"/>
      <c r="G306" s="324"/>
      <c r="H306" s="317"/>
      <c r="I306" s="317"/>
      <c r="J306" s="20" t="s">
        <v>127</v>
      </c>
      <c r="K306" s="279" t="s">
        <v>124</v>
      </c>
      <c r="L306" s="40"/>
      <c r="M306" s="279">
        <v>2.7</v>
      </c>
      <c r="N306" s="37">
        <v>0.94499999999999995</v>
      </c>
      <c r="O306" s="330"/>
      <c r="P306" s="325"/>
      <c r="Q306" s="325"/>
      <c r="R306" s="325"/>
    </row>
    <row r="307" spans="1:18" ht="18">
      <c r="A307" s="324"/>
      <c r="B307" s="324"/>
      <c r="C307" s="327"/>
      <c r="D307" s="324"/>
      <c r="E307" s="330"/>
      <c r="F307" s="324"/>
      <c r="G307" s="324"/>
      <c r="H307" s="317"/>
      <c r="I307" s="317"/>
      <c r="J307" s="20" t="s">
        <v>396</v>
      </c>
      <c r="K307" s="279" t="s">
        <v>124</v>
      </c>
      <c r="L307" s="37" t="s">
        <v>966</v>
      </c>
      <c r="M307" s="279">
        <v>4.5</v>
      </c>
      <c r="N307" s="37">
        <v>0.28999999999999998</v>
      </c>
      <c r="O307" s="330"/>
      <c r="P307" s="325"/>
      <c r="Q307" s="325"/>
      <c r="R307" s="325"/>
    </row>
    <row r="308" spans="1:18" ht="90">
      <c r="A308" s="279">
        <v>23</v>
      </c>
      <c r="B308" s="13" t="s">
        <v>637</v>
      </c>
      <c r="C308" s="11" t="s">
        <v>1007</v>
      </c>
      <c r="D308" s="277" t="s">
        <v>84</v>
      </c>
      <c r="E308" s="279">
        <v>6</v>
      </c>
      <c r="F308" s="279">
        <v>0.79</v>
      </c>
      <c r="G308" s="279">
        <v>1.1599999999999999</v>
      </c>
      <c r="H308" s="29">
        <f t="shared" ref="H308:H309" si="241">F308*H$7</f>
        <v>1.9495541000000001</v>
      </c>
      <c r="I308" s="29">
        <f t="shared" ref="I308:I309" si="242">G308*I$7</f>
        <v>3.5468159999999997</v>
      </c>
      <c r="J308" s="11" t="s">
        <v>407</v>
      </c>
      <c r="K308" s="279" t="s">
        <v>398</v>
      </c>
      <c r="L308" s="37"/>
      <c r="M308" s="148">
        <v>1.0149999999999999</v>
      </c>
      <c r="N308" s="37">
        <v>13.1</v>
      </c>
      <c r="O308" s="275">
        <f>N308*M308*O$7</f>
        <v>15.512228759999996</v>
      </c>
      <c r="P308" s="275">
        <f>H308+I308+O308</f>
        <v>21.008598859999996</v>
      </c>
      <c r="Q308" s="275">
        <f>O308*E308</f>
        <v>93.073372559999967</v>
      </c>
      <c r="R308" s="275">
        <f>P308*E308</f>
        <v>126.05159315999998</v>
      </c>
    </row>
    <row r="309" spans="1:18" ht="90">
      <c r="A309" s="279">
        <v>24</v>
      </c>
      <c r="B309" s="13" t="s">
        <v>637</v>
      </c>
      <c r="C309" s="11" t="s">
        <v>1043</v>
      </c>
      <c r="D309" s="277" t="s">
        <v>84</v>
      </c>
      <c r="E309" s="279">
        <v>6</v>
      </c>
      <c r="F309" s="279">
        <v>0.79</v>
      </c>
      <c r="G309" s="279">
        <v>1.1599999999999999</v>
      </c>
      <c r="H309" s="29">
        <f t="shared" si="241"/>
        <v>1.9495541000000001</v>
      </c>
      <c r="I309" s="29">
        <f t="shared" si="242"/>
        <v>3.5468159999999997</v>
      </c>
      <c r="J309" s="11" t="s">
        <v>700</v>
      </c>
      <c r="K309" s="279" t="s">
        <v>398</v>
      </c>
      <c r="L309" s="37"/>
      <c r="M309" s="148">
        <v>1.0149999999999999</v>
      </c>
      <c r="N309" s="37">
        <v>9.1</v>
      </c>
      <c r="O309" s="275">
        <f>N309*M309*O$7</f>
        <v>10.775670359999998</v>
      </c>
      <c r="P309" s="275">
        <f>H309+I309+O309</f>
        <v>16.272040459999999</v>
      </c>
      <c r="Q309" s="275">
        <f>O309*E309</f>
        <v>64.654022159999982</v>
      </c>
      <c r="R309" s="275">
        <f>P309*E309</f>
        <v>97.632242759999997</v>
      </c>
    </row>
    <row r="310" spans="1:18" ht="18">
      <c r="A310" s="279"/>
      <c r="B310" s="13"/>
      <c r="C310" s="17" t="s">
        <v>402</v>
      </c>
      <c r="D310" s="279"/>
      <c r="E310" s="14"/>
      <c r="F310" s="279"/>
      <c r="G310" s="279"/>
      <c r="H310" s="275"/>
      <c r="I310" s="275"/>
      <c r="J310" s="11"/>
      <c r="K310" s="279"/>
      <c r="L310" s="37"/>
      <c r="M310" s="37"/>
      <c r="N310" s="37"/>
      <c r="O310" s="275"/>
      <c r="P310" s="275"/>
      <c r="Q310" s="275"/>
      <c r="R310" s="275"/>
    </row>
    <row r="311" spans="1:18" ht="36">
      <c r="A311" s="279">
        <v>25</v>
      </c>
      <c r="B311" s="13" t="s">
        <v>399</v>
      </c>
      <c r="C311" s="11" t="s">
        <v>400</v>
      </c>
      <c r="D311" s="279" t="s">
        <v>845</v>
      </c>
      <c r="E311" s="279">
        <v>1.42</v>
      </c>
      <c r="F311" s="279">
        <v>1.94</v>
      </c>
      <c r="G311" s="279"/>
      <c r="H311" s="29">
        <f t="shared" ref="H311:H314" si="243">F311*H$7</f>
        <v>4.7875125999999995</v>
      </c>
      <c r="I311" s="29"/>
      <c r="J311" s="11"/>
      <c r="K311" s="279"/>
      <c r="L311" s="37"/>
      <c r="M311" s="37"/>
      <c r="N311" s="37"/>
      <c r="O311" s="275"/>
      <c r="P311" s="275">
        <f>H311+I311+O311</f>
        <v>4.7875125999999995</v>
      </c>
      <c r="Q311" s="275"/>
      <c r="R311" s="275">
        <f>P311*E311</f>
        <v>6.7982678919999993</v>
      </c>
    </row>
    <row r="312" spans="1:18" ht="72">
      <c r="A312" s="279">
        <v>26</v>
      </c>
      <c r="B312" s="279" t="s">
        <v>77</v>
      </c>
      <c r="C312" s="11" t="s">
        <v>87</v>
      </c>
      <c r="D312" s="279" t="s">
        <v>845</v>
      </c>
      <c r="E312" s="279">
        <v>0.16</v>
      </c>
      <c r="F312" s="279">
        <v>0.56200000000000006</v>
      </c>
      <c r="G312" s="279"/>
      <c r="H312" s="29">
        <f t="shared" si="243"/>
        <v>1.3868979800000001</v>
      </c>
      <c r="I312" s="29"/>
      <c r="J312" s="11"/>
      <c r="K312" s="279"/>
      <c r="L312" s="37"/>
      <c r="M312" s="37"/>
      <c r="N312" s="37"/>
      <c r="O312" s="275"/>
      <c r="P312" s="275">
        <f>H312+I312+O312</f>
        <v>1.3868979800000001</v>
      </c>
      <c r="Q312" s="275"/>
      <c r="R312" s="275">
        <f>P312*E312</f>
        <v>0.2219036768</v>
      </c>
    </row>
    <row r="313" spans="1:18" ht="36">
      <c r="A313" s="279">
        <v>27</v>
      </c>
      <c r="B313" s="13" t="s">
        <v>1251</v>
      </c>
      <c r="C313" s="11" t="s">
        <v>401</v>
      </c>
      <c r="D313" s="279" t="s">
        <v>939</v>
      </c>
      <c r="E313" s="279">
        <v>2.02</v>
      </c>
      <c r="F313" s="279"/>
      <c r="G313" s="279"/>
      <c r="H313" s="29"/>
      <c r="I313" s="281">
        <f>0.278*1.1</f>
        <v>0.30580000000000007</v>
      </c>
      <c r="J313" s="279"/>
      <c r="K313" s="279"/>
      <c r="L313" s="37"/>
      <c r="M313" s="37"/>
      <c r="N313" s="37"/>
      <c r="O313" s="275"/>
      <c r="P313" s="275">
        <f>H313+I313+O313</f>
        <v>0.30580000000000007</v>
      </c>
      <c r="Q313" s="275"/>
      <c r="R313" s="275">
        <f>P313*E313</f>
        <v>0.61771600000000015</v>
      </c>
    </row>
    <row r="314" spans="1:18" ht="18">
      <c r="A314" s="324">
        <v>28</v>
      </c>
      <c r="B314" s="328" t="s">
        <v>83</v>
      </c>
      <c r="C314" s="327" t="s">
        <v>882</v>
      </c>
      <c r="D314" s="324" t="s">
        <v>845</v>
      </c>
      <c r="E314" s="329">
        <v>1.4</v>
      </c>
      <c r="F314" s="324">
        <v>3.63</v>
      </c>
      <c r="G314" s="324">
        <v>0.59</v>
      </c>
      <c r="H314" s="317">
        <f t="shared" si="243"/>
        <v>8.9580776999999987</v>
      </c>
      <c r="I314" s="317">
        <f t="shared" ref="I314" si="244">G314*I$7</f>
        <v>1.8039839999999998</v>
      </c>
      <c r="J314" s="11" t="s">
        <v>853</v>
      </c>
      <c r="K314" s="279" t="s">
        <v>845</v>
      </c>
      <c r="L314" s="37" t="s">
        <v>81</v>
      </c>
      <c r="M314" s="279">
        <v>1.0149999999999999</v>
      </c>
      <c r="N314" s="37">
        <v>27.56</v>
      </c>
      <c r="O314" s="330">
        <f>((N314*M314)/1.02+(N315*M315)+(N316*M316))*O$7</f>
        <v>41.196860623529403</v>
      </c>
      <c r="P314" s="325">
        <f t="shared" ref="P314" si="245">H314+I314+O314</f>
        <v>51.9589223235294</v>
      </c>
      <c r="Q314" s="325">
        <f t="shared" ref="Q314" si="246">O314*E314</f>
        <v>57.675604872941157</v>
      </c>
      <c r="R314" s="325">
        <f t="shared" ref="R314" si="247">P314*E314</f>
        <v>72.74249125294115</v>
      </c>
    </row>
    <row r="315" spans="1:18" ht="18">
      <c r="A315" s="324"/>
      <c r="B315" s="328"/>
      <c r="C315" s="327"/>
      <c r="D315" s="324"/>
      <c r="E315" s="329"/>
      <c r="F315" s="324"/>
      <c r="G315" s="324"/>
      <c r="H315" s="317"/>
      <c r="I315" s="317"/>
      <c r="J315" s="11" t="s">
        <v>79</v>
      </c>
      <c r="K315" s="279" t="s">
        <v>846</v>
      </c>
      <c r="L315" s="37"/>
      <c r="M315" s="279">
        <v>1.6</v>
      </c>
      <c r="N315" s="37">
        <v>3.5</v>
      </c>
      <c r="O315" s="330"/>
      <c r="P315" s="325"/>
      <c r="Q315" s="325"/>
      <c r="R315" s="325"/>
    </row>
    <row r="316" spans="1:18" ht="18">
      <c r="A316" s="324"/>
      <c r="B316" s="328"/>
      <c r="C316" s="327"/>
      <c r="D316" s="324"/>
      <c r="E316" s="329"/>
      <c r="F316" s="324"/>
      <c r="G316" s="324"/>
      <c r="H316" s="317"/>
      <c r="I316" s="317"/>
      <c r="J316" s="11" t="s">
        <v>80</v>
      </c>
      <c r="K316" s="279" t="s">
        <v>845</v>
      </c>
      <c r="L316" s="40" t="s">
        <v>978</v>
      </c>
      <c r="M316" s="279">
        <v>1.83E-2</v>
      </c>
      <c r="N316" s="37">
        <v>125</v>
      </c>
      <c r="O316" s="330"/>
      <c r="P316" s="325"/>
      <c r="Q316" s="325"/>
      <c r="R316" s="325"/>
    </row>
    <row r="317" spans="1:18" ht="36">
      <c r="A317" s="279">
        <v>29</v>
      </c>
      <c r="B317" s="278" t="s">
        <v>392</v>
      </c>
      <c r="C317" s="11" t="s">
        <v>403</v>
      </c>
      <c r="D317" s="277" t="s">
        <v>70</v>
      </c>
      <c r="E317" s="16">
        <v>8</v>
      </c>
      <c r="F317" s="279">
        <f>3.6*0.3</f>
        <v>1.08</v>
      </c>
      <c r="G317" s="279">
        <f>2.44*0.3</f>
        <v>0.73199999999999998</v>
      </c>
      <c r="H317" s="29">
        <f t="shared" ref="H317" si="248">F317*H$7</f>
        <v>2.6652132000000002</v>
      </c>
      <c r="I317" s="29">
        <f t="shared" ref="I317" si="249">G317*I$7</f>
        <v>2.2381631999999998</v>
      </c>
      <c r="J317" s="11"/>
      <c r="K317" s="279"/>
      <c r="L317" s="40"/>
      <c r="M317" s="37"/>
      <c r="N317" s="37"/>
      <c r="O317" s="275"/>
      <c r="P317" s="275">
        <f t="shared" ref="P317:P323" si="250">H317+I317+O317</f>
        <v>4.9033764</v>
      </c>
      <c r="Q317" s="275"/>
      <c r="R317" s="275">
        <f t="shared" ref="R317:R323" si="251">P317*E317</f>
        <v>39.2270112</v>
      </c>
    </row>
    <row r="318" spans="1:18" ht="36">
      <c r="A318" s="279">
        <v>30</v>
      </c>
      <c r="B318" s="279" t="s">
        <v>71</v>
      </c>
      <c r="C318" s="11" t="s">
        <v>404</v>
      </c>
      <c r="D318" s="279" t="s">
        <v>248</v>
      </c>
      <c r="E318" s="279">
        <v>6.4</v>
      </c>
      <c r="F318" s="279"/>
      <c r="G318" s="279"/>
      <c r="H318" s="275"/>
      <c r="I318" s="275"/>
      <c r="J318" s="11" t="s">
        <v>405</v>
      </c>
      <c r="K318" s="279" t="s">
        <v>248</v>
      </c>
      <c r="L318" s="40"/>
      <c r="M318" s="279">
        <v>1</v>
      </c>
      <c r="N318" s="37">
        <v>2.96</v>
      </c>
      <c r="O318" s="275">
        <f t="shared" ref="O318:O323" si="252">N318*M318*O$7</f>
        <v>3.4532543999999996</v>
      </c>
      <c r="P318" s="275">
        <f t="shared" si="250"/>
        <v>3.4532543999999996</v>
      </c>
      <c r="Q318" s="275">
        <f t="shared" ref="Q318:Q323" si="253">O318*E318</f>
        <v>22.100828159999999</v>
      </c>
      <c r="R318" s="275">
        <f t="shared" si="251"/>
        <v>22.100828159999999</v>
      </c>
    </row>
    <row r="319" spans="1:18" ht="36">
      <c r="A319" s="279">
        <v>31</v>
      </c>
      <c r="B319" s="279" t="s">
        <v>71</v>
      </c>
      <c r="C319" s="11" t="s">
        <v>425</v>
      </c>
      <c r="D319" s="279" t="s">
        <v>248</v>
      </c>
      <c r="E319" s="279">
        <v>36</v>
      </c>
      <c r="F319" s="279"/>
      <c r="G319" s="279"/>
      <c r="H319" s="275"/>
      <c r="I319" s="275"/>
      <c r="J319" s="11" t="s">
        <v>426</v>
      </c>
      <c r="K319" s="279" t="s">
        <v>248</v>
      </c>
      <c r="L319" s="40" t="s">
        <v>1060</v>
      </c>
      <c r="M319" s="279">
        <v>1</v>
      </c>
      <c r="N319" s="37">
        <v>2.52</v>
      </c>
      <c r="O319" s="275">
        <f t="shared" si="252"/>
        <v>2.9399327999999998</v>
      </c>
      <c r="P319" s="275">
        <f t="shared" si="250"/>
        <v>2.9399327999999998</v>
      </c>
      <c r="Q319" s="275">
        <f t="shared" si="253"/>
        <v>105.8375808</v>
      </c>
      <c r="R319" s="275">
        <f t="shared" si="251"/>
        <v>105.8375808</v>
      </c>
    </row>
    <row r="320" spans="1:18" ht="36">
      <c r="A320" s="279">
        <v>32</v>
      </c>
      <c r="B320" s="279" t="s">
        <v>71</v>
      </c>
      <c r="C320" s="11" t="s">
        <v>89</v>
      </c>
      <c r="D320" s="279" t="s">
        <v>939</v>
      </c>
      <c r="E320" s="279">
        <v>0.17710000000000001</v>
      </c>
      <c r="F320" s="279"/>
      <c r="G320" s="279"/>
      <c r="H320" s="275"/>
      <c r="I320" s="275"/>
      <c r="J320" s="11" t="s">
        <v>89</v>
      </c>
      <c r="K320" s="279" t="s">
        <v>939</v>
      </c>
      <c r="L320" s="40" t="s">
        <v>1056</v>
      </c>
      <c r="M320" s="279">
        <v>1</v>
      </c>
      <c r="N320" s="37">
        <v>479.17</v>
      </c>
      <c r="O320" s="275">
        <f t="shared" si="252"/>
        <v>559.01888880000001</v>
      </c>
      <c r="P320" s="275">
        <f t="shared" si="250"/>
        <v>559.01888880000001</v>
      </c>
      <c r="Q320" s="275">
        <f t="shared" si="253"/>
        <v>99.002245206480012</v>
      </c>
      <c r="R320" s="275">
        <f t="shared" si="251"/>
        <v>99.002245206480012</v>
      </c>
    </row>
    <row r="321" spans="1:18" ht="18">
      <c r="A321" s="279">
        <v>33</v>
      </c>
      <c r="B321" s="13" t="s">
        <v>71</v>
      </c>
      <c r="C321" s="11" t="s">
        <v>393</v>
      </c>
      <c r="D321" s="279" t="s">
        <v>124</v>
      </c>
      <c r="E321" s="14">
        <v>6.8</v>
      </c>
      <c r="F321" s="279"/>
      <c r="G321" s="279"/>
      <c r="H321" s="275"/>
      <c r="I321" s="275"/>
      <c r="J321" s="11" t="s">
        <v>393</v>
      </c>
      <c r="K321" s="279" t="s">
        <v>124</v>
      </c>
      <c r="L321" s="40"/>
      <c r="M321" s="279">
        <v>1</v>
      </c>
      <c r="N321" s="37">
        <v>1</v>
      </c>
      <c r="O321" s="275">
        <f t="shared" si="252"/>
        <v>1.1666399999999999</v>
      </c>
      <c r="P321" s="275">
        <f t="shared" si="250"/>
        <v>1.1666399999999999</v>
      </c>
      <c r="Q321" s="275">
        <f t="shared" si="253"/>
        <v>7.9331519999999989</v>
      </c>
      <c r="R321" s="275">
        <f t="shared" si="251"/>
        <v>7.9331519999999989</v>
      </c>
    </row>
    <row r="322" spans="1:18" ht="36">
      <c r="A322" s="279">
        <v>34</v>
      </c>
      <c r="B322" s="13" t="s">
        <v>71</v>
      </c>
      <c r="C322" s="11" t="s">
        <v>991</v>
      </c>
      <c r="D322" s="279" t="s">
        <v>70</v>
      </c>
      <c r="E322" s="16">
        <v>36</v>
      </c>
      <c r="F322" s="279"/>
      <c r="G322" s="279"/>
      <c r="H322" s="275"/>
      <c r="I322" s="275"/>
      <c r="J322" s="11" t="s">
        <v>991</v>
      </c>
      <c r="K322" s="279" t="s">
        <v>70</v>
      </c>
      <c r="L322" s="40"/>
      <c r="M322" s="279">
        <v>1</v>
      </c>
      <c r="N322" s="37">
        <v>0.32</v>
      </c>
      <c r="O322" s="275">
        <f t="shared" si="252"/>
        <v>0.37332479999999996</v>
      </c>
      <c r="P322" s="275">
        <f t="shared" si="250"/>
        <v>0.37332479999999996</v>
      </c>
      <c r="Q322" s="275">
        <f t="shared" si="253"/>
        <v>13.439692799999998</v>
      </c>
      <c r="R322" s="275">
        <f t="shared" si="251"/>
        <v>13.439692799999998</v>
      </c>
    </row>
    <row r="323" spans="1:18" ht="54">
      <c r="A323" s="279">
        <v>35</v>
      </c>
      <c r="B323" s="13" t="s">
        <v>85</v>
      </c>
      <c r="C323" s="11" t="s">
        <v>900</v>
      </c>
      <c r="D323" s="279" t="s">
        <v>86</v>
      </c>
      <c r="E323" s="275">
        <v>0.4</v>
      </c>
      <c r="F323" s="279">
        <v>7.55</v>
      </c>
      <c r="G323" s="279">
        <v>3.71</v>
      </c>
      <c r="H323" s="29">
        <f t="shared" ref="H323:H324" si="254">F323*H$7</f>
        <v>18.631814499999997</v>
      </c>
      <c r="I323" s="29">
        <f t="shared" ref="I323" si="255">G323*I$7</f>
        <v>11.343696</v>
      </c>
      <c r="J323" s="11" t="s">
        <v>901</v>
      </c>
      <c r="K323" s="279" t="s">
        <v>248</v>
      </c>
      <c r="L323" s="37"/>
      <c r="M323" s="279">
        <v>100</v>
      </c>
      <c r="N323" s="37">
        <v>0.3</v>
      </c>
      <c r="O323" s="275">
        <f t="shared" si="252"/>
        <v>34.999199999999995</v>
      </c>
      <c r="P323" s="275">
        <f t="shared" si="250"/>
        <v>64.974710499999986</v>
      </c>
      <c r="Q323" s="275">
        <f t="shared" si="253"/>
        <v>13.999679999999998</v>
      </c>
      <c r="R323" s="275">
        <f t="shared" si="251"/>
        <v>25.989884199999995</v>
      </c>
    </row>
    <row r="324" spans="1:18" ht="18">
      <c r="A324" s="324">
        <v>36</v>
      </c>
      <c r="B324" s="324" t="s">
        <v>394</v>
      </c>
      <c r="C324" s="327" t="s">
        <v>406</v>
      </c>
      <c r="D324" s="324" t="s">
        <v>847</v>
      </c>
      <c r="E324" s="330">
        <v>0.14399999999999999</v>
      </c>
      <c r="F324" s="324">
        <v>31.3</v>
      </c>
      <c r="G324" s="324"/>
      <c r="H324" s="317">
        <f t="shared" si="254"/>
        <v>77.241827000000001</v>
      </c>
      <c r="I324" s="317"/>
      <c r="J324" s="20" t="s">
        <v>395</v>
      </c>
      <c r="K324" s="279" t="s">
        <v>124</v>
      </c>
      <c r="L324" s="37"/>
      <c r="M324" s="279">
        <v>1.2</v>
      </c>
      <c r="N324" s="37">
        <v>2.91</v>
      </c>
      <c r="O324" s="330">
        <f>((N324*M324)+(N325*M325)+(N326*M326))*O$7</f>
        <v>8.5730540399999988</v>
      </c>
      <c r="P324" s="325">
        <f t="shared" ref="P324" si="256">H324+I324+O324</f>
        <v>85.814881040000003</v>
      </c>
      <c r="Q324" s="325">
        <f t="shared" ref="Q324" si="257">O324*E324</f>
        <v>1.2345197817599998</v>
      </c>
      <c r="R324" s="325">
        <f t="shared" ref="R324" si="258">P324*E324</f>
        <v>12.35734286976</v>
      </c>
    </row>
    <row r="325" spans="1:18" ht="18">
      <c r="A325" s="324"/>
      <c r="B325" s="324"/>
      <c r="C325" s="327"/>
      <c r="D325" s="324"/>
      <c r="E325" s="330"/>
      <c r="F325" s="324"/>
      <c r="G325" s="324"/>
      <c r="H325" s="317"/>
      <c r="I325" s="317"/>
      <c r="J325" s="20" t="s">
        <v>127</v>
      </c>
      <c r="K325" s="279" t="s">
        <v>124</v>
      </c>
      <c r="L325" s="40"/>
      <c r="M325" s="279">
        <v>2.7</v>
      </c>
      <c r="N325" s="37">
        <v>0.94499999999999995</v>
      </c>
      <c r="O325" s="330"/>
      <c r="P325" s="325"/>
      <c r="Q325" s="325"/>
      <c r="R325" s="325"/>
    </row>
    <row r="326" spans="1:18" ht="18">
      <c r="A326" s="324"/>
      <c r="B326" s="324"/>
      <c r="C326" s="327"/>
      <c r="D326" s="324"/>
      <c r="E326" s="330"/>
      <c r="F326" s="324"/>
      <c r="G326" s="324"/>
      <c r="H326" s="317"/>
      <c r="I326" s="317"/>
      <c r="J326" s="20" t="s">
        <v>396</v>
      </c>
      <c r="K326" s="279" t="s">
        <v>124</v>
      </c>
      <c r="L326" s="37" t="s">
        <v>966</v>
      </c>
      <c r="M326" s="279">
        <v>4.5</v>
      </c>
      <c r="N326" s="37">
        <v>0.28999999999999998</v>
      </c>
      <c r="O326" s="330"/>
      <c r="P326" s="325"/>
      <c r="Q326" s="325"/>
      <c r="R326" s="325"/>
    </row>
    <row r="327" spans="1:18" ht="90">
      <c r="A327" s="279">
        <v>37</v>
      </c>
      <c r="B327" s="278" t="s">
        <v>397</v>
      </c>
      <c r="C327" s="49" t="s">
        <v>1044</v>
      </c>
      <c r="D327" s="277" t="s">
        <v>84</v>
      </c>
      <c r="E327" s="279">
        <v>8</v>
      </c>
      <c r="F327" s="279">
        <f>0.79*0.3</f>
        <v>0.23699999999999999</v>
      </c>
      <c r="G327" s="279">
        <f>1.16*0.3</f>
        <v>0.34799999999999998</v>
      </c>
      <c r="H327" s="29">
        <f t="shared" ref="H327" si="259">F327*H$7</f>
        <v>0.58486622999999993</v>
      </c>
      <c r="I327" s="29">
        <f t="shared" ref="I327" si="260">G327*I$7</f>
        <v>1.0640447999999998</v>
      </c>
      <c r="J327" s="11" t="s">
        <v>407</v>
      </c>
      <c r="K327" s="279" t="s">
        <v>398</v>
      </c>
      <c r="L327" s="37"/>
      <c r="M327" s="148">
        <v>1.0149999999999999</v>
      </c>
      <c r="N327" s="37">
        <v>13.1</v>
      </c>
      <c r="O327" s="275">
        <f>N327*M327*O$7</f>
        <v>15.512228759999996</v>
      </c>
      <c r="P327" s="275">
        <f>H327+I327+O327</f>
        <v>17.161139789999996</v>
      </c>
      <c r="Q327" s="275">
        <f>O327*E327</f>
        <v>124.09783007999997</v>
      </c>
      <c r="R327" s="275">
        <f>P327*E327</f>
        <v>137.28911831999997</v>
      </c>
    </row>
    <row r="328" spans="1:18" ht="18">
      <c r="A328" s="279"/>
      <c r="B328" s="13"/>
      <c r="C328" s="17" t="s">
        <v>298</v>
      </c>
      <c r="D328" s="279"/>
      <c r="E328" s="15"/>
      <c r="F328" s="279"/>
      <c r="G328" s="279"/>
      <c r="H328" s="275"/>
      <c r="I328" s="275"/>
      <c r="J328" s="11"/>
      <c r="K328" s="279"/>
      <c r="L328" s="37"/>
      <c r="M328" s="37"/>
      <c r="N328" s="37"/>
      <c r="O328" s="275"/>
      <c r="P328" s="275"/>
      <c r="Q328" s="275"/>
      <c r="R328" s="275"/>
    </row>
    <row r="329" spans="1:18" ht="18">
      <c r="A329" s="279">
        <v>1</v>
      </c>
      <c r="B329" s="13"/>
      <c r="C329" s="11" t="s">
        <v>299</v>
      </c>
      <c r="D329" s="277" t="s">
        <v>70</v>
      </c>
      <c r="E329" s="277">
        <v>2</v>
      </c>
      <c r="F329" s="277"/>
      <c r="G329" s="279"/>
      <c r="H329" s="275"/>
      <c r="I329" s="275"/>
      <c r="J329" s="11"/>
      <c r="K329" s="279"/>
      <c r="L329" s="40"/>
      <c r="M329" s="37"/>
      <c r="N329" s="37"/>
      <c r="O329" s="275"/>
      <c r="P329" s="277">
        <v>110</v>
      </c>
      <c r="Q329" s="275"/>
      <c r="R329" s="275">
        <f>P329*E329</f>
        <v>220</v>
      </c>
    </row>
    <row r="330" spans="1:18" ht="18">
      <c r="A330" s="279">
        <v>2</v>
      </c>
      <c r="B330" s="13"/>
      <c r="C330" s="11" t="s">
        <v>300</v>
      </c>
      <c r="D330" s="277" t="s">
        <v>70</v>
      </c>
      <c r="E330" s="277">
        <v>2</v>
      </c>
      <c r="F330" s="277"/>
      <c r="G330" s="279"/>
      <c r="H330" s="275"/>
      <c r="I330" s="275"/>
      <c r="J330" s="11"/>
      <c r="K330" s="279"/>
      <c r="L330" s="40"/>
      <c r="M330" s="37"/>
      <c r="N330" s="37"/>
      <c r="O330" s="275"/>
      <c r="P330" s="277">
        <v>85</v>
      </c>
      <c r="Q330" s="275"/>
      <c r="R330" s="275">
        <f>P330*E330</f>
        <v>170</v>
      </c>
    </row>
    <row r="331" spans="1:18" ht="18">
      <c r="A331" s="279">
        <v>3</v>
      </c>
      <c r="B331" s="13"/>
      <c r="C331" s="11" t="s">
        <v>301</v>
      </c>
      <c r="D331" s="277" t="s">
        <v>70</v>
      </c>
      <c r="E331" s="277">
        <v>2</v>
      </c>
      <c r="F331" s="277"/>
      <c r="G331" s="279"/>
      <c r="H331" s="275"/>
      <c r="I331" s="275"/>
      <c r="J331" s="11"/>
      <c r="K331" s="279"/>
      <c r="L331" s="40"/>
      <c r="M331" s="37"/>
      <c r="N331" s="37"/>
      <c r="O331" s="276"/>
      <c r="P331" s="277">
        <v>80</v>
      </c>
      <c r="Q331" s="275"/>
      <c r="R331" s="275">
        <f>P331*E331</f>
        <v>160</v>
      </c>
    </row>
    <row r="332" spans="1:18" ht="18">
      <c r="A332" s="279">
        <v>4</v>
      </c>
      <c r="B332" s="13"/>
      <c r="C332" s="11" t="s">
        <v>302</v>
      </c>
      <c r="D332" s="277" t="s">
        <v>70</v>
      </c>
      <c r="E332" s="277">
        <v>2</v>
      </c>
      <c r="F332" s="277"/>
      <c r="G332" s="279"/>
      <c r="H332" s="275"/>
      <c r="I332" s="275"/>
      <c r="J332" s="11"/>
      <c r="K332" s="279"/>
      <c r="L332" s="40"/>
      <c r="M332" s="37"/>
      <c r="N332" s="37"/>
      <c r="O332" s="275"/>
      <c r="P332" s="277">
        <v>120</v>
      </c>
      <c r="Q332" s="275"/>
      <c r="R332" s="275">
        <f>P332*E332</f>
        <v>240</v>
      </c>
    </row>
    <row r="333" spans="1:18" ht="18">
      <c r="A333" s="279">
        <v>5</v>
      </c>
      <c r="B333" s="13"/>
      <c r="C333" s="11" t="s">
        <v>303</v>
      </c>
      <c r="D333" s="277" t="s">
        <v>70</v>
      </c>
      <c r="E333" s="277">
        <v>2</v>
      </c>
      <c r="F333" s="277"/>
      <c r="G333" s="279"/>
      <c r="H333" s="275"/>
      <c r="I333" s="275"/>
      <c r="J333" s="11"/>
      <c r="K333" s="279"/>
      <c r="L333" s="40"/>
      <c r="M333" s="37"/>
      <c r="N333" s="37"/>
      <c r="O333" s="275"/>
      <c r="P333" s="277">
        <v>150</v>
      </c>
      <c r="Q333" s="275"/>
      <c r="R333" s="275">
        <f>P333*E333</f>
        <v>300</v>
      </c>
    </row>
    <row r="334" spans="1:18" ht="18">
      <c r="A334" s="279"/>
      <c r="B334" s="278"/>
      <c r="C334" s="17" t="s">
        <v>328</v>
      </c>
      <c r="D334" s="279"/>
      <c r="E334" s="279"/>
      <c r="F334" s="279"/>
      <c r="G334" s="279"/>
      <c r="H334" s="275"/>
      <c r="I334" s="275"/>
      <c r="J334" s="11"/>
      <c r="K334" s="279"/>
      <c r="L334" s="37"/>
      <c r="M334" s="37"/>
      <c r="N334" s="37"/>
      <c r="O334" s="275"/>
      <c r="P334" s="275"/>
      <c r="Q334" s="275"/>
      <c r="R334" s="275"/>
    </row>
    <row r="335" spans="1:18" ht="18">
      <c r="A335" s="17"/>
      <c r="B335" s="17"/>
      <c r="C335" s="17" t="s">
        <v>258</v>
      </c>
      <c r="D335" s="17"/>
      <c r="E335" s="17"/>
      <c r="F335" s="17"/>
      <c r="G335" s="17"/>
      <c r="H335" s="17"/>
      <c r="I335" s="17"/>
      <c r="J335" s="17"/>
      <c r="K335" s="17"/>
      <c r="L335" s="25"/>
      <c r="M335" s="25"/>
      <c r="N335" s="25"/>
      <c r="O335" s="17"/>
      <c r="P335" s="17"/>
      <c r="Q335" s="18"/>
      <c r="R335" s="17"/>
    </row>
    <row r="336" spans="1:18" ht="54">
      <c r="A336" s="279">
        <v>1</v>
      </c>
      <c r="B336" s="279" t="s">
        <v>260</v>
      </c>
      <c r="C336" s="11" t="s">
        <v>912</v>
      </c>
      <c r="D336" s="279" t="s">
        <v>844</v>
      </c>
      <c r="E336" s="15">
        <v>0.27683000000000002</v>
      </c>
      <c r="F336" s="279">
        <v>5.92</v>
      </c>
      <c r="G336" s="279">
        <v>187.67</v>
      </c>
      <c r="H336" s="29">
        <f t="shared" ref="H336:H340" si="261">F336*H$7</f>
        <v>14.6093168</v>
      </c>
      <c r="I336" s="29">
        <f t="shared" ref="I336" si="262">G336*I$7</f>
        <v>573.81979199999989</v>
      </c>
      <c r="J336" s="11"/>
      <c r="K336" s="279"/>
      <c r="L336" s="37"/>
      <c r="M336" s="37"/>
      <c r="N336" s="37"/>
      <c r="O336" s="275"/>
      <c r="P336" s="275">
        <f>H336+I336+O336</f>
        <v>588.42910879999988</v>
      </c>
      <c r="Q336" s="275"/>
      <c r="R336" s="275">
        <f>P336*E336</f>
        <v>162.89483018910397</v>
      </c>
    </row>
    <row r="337" spans="1:18" ht="36">
      <c r="A337" s="279">
        <v>2</v>
      </c>
      <c r="B337" s="279" t="s">
        <v>113</v>
      </c>
      <c r="C337" s="11" t="s">
        <v>913</v>
      </c>
      <c r="D337" s="279" t="s">
        <v>845</v>
      </c>
      <c r="E337" s="279">
        <v>14.57</v>
      </c>
      <c r="F337" s="279">
        <v>1.1000000000000001</v>
      </c>
      <c r="G337" s="279"/>
      <c r="H337" s="29">
        <f t="shared" si="261"/>
        <v>2.714569</v>
      </c>
      <c r="I337" s="29"/>
      <c r="J337" s="11"/>
      <c r="K337" s="279"/>
      <c r="L337" s="37"/>
      <c r="M337" s="37"/>
      <c r="N337" s="37"/>
      <c r="O337" s="275"/>
      <c r="P337" s="275">
        <f>H337+I337+O337</f>
        <v>2.714569</v>
      </c>
      <c r="Q337" s="275"/>
      <c r="R337" s="275">
        <f>P337*E337</f>
        <v>39.551270330000001</v>
      </c>
    </row>
    <row r="338" spans="1:18" ht="18">
      <c r="A338" s="279">
        <v>3</v>
      </c>
      <c r="B338" s="13" t="s">
        <v>1251</v>
      </c>
      <c r="C338" s="11" t="s">
        <v>259</v>
      </c>
      <c r="D338" s="279" t="s">
        <v>939</v>
      </c>
      <c r="E338" s="279">
        <v>524.52</v>
      </c>
      <c r="F338" s="279"/>
      <c r="G338" s="279"/>
      <c r="H338" s="29"/>
      <c r="I338" s="281">
        <f>0.278*1.1</f>
        <v>0.30580000000000007</v>
      </c>
      <c r="J338" s="279"/>
      <c r="K338" s="279"/>
      <c r="L338" s="37"/>
      <c r="M338" s="37"/>
      <c r="N338" s="37"/>
      <c r="O338" s="275"/>
      <c r="P338" s="275">
        <f>H338+I338+O338</f>
        <v>0.30580000000000007</v>
      </c>
      <c r="Q338" s="275"/>
      <c r="R338" s="275">
        <f>P338*E338</f>
        <v>160.39821600000002</v>
      </c>
    </row>
    <row r="339" spans="1:18" ht="18">
      <c r="A339" s="279"/>
      <c r="B339" s="13"/>
      <c r="C339" s="17" t="s">
        <v>324</v>
      </c>
      <c r="D339" s="279"/>
      <c r="E339" s="279"/>
      <c r="F339" s="279"/>
      <c r="G339" s="279"/>
      <c r="H339" s="29"/>
      <c r="I339" s="29"/>
      <c r="J339" s="11"/>
      <c r="K339" s="279"/>
      <c r="L339" s="37"/>
      <c r="M339" s="37"/>
      <c r="N339" s="37"/>
      <c r="O339" s="275"/>
      <c r="P339" s="275"/>
      <c r="Q339" s="275"/>
      <c r="R339" s="275"/>
    </row>
    <row r="340" spans="1:18" ht="36">
      <c r="A340" s="277">
        <v>1</v>
      </c>
      <c r="B340" s="277" t="s">
        <v>144</v>
      </c>
      <c r="C340" s="11" t="s">
        <v>329</v>
      </c>
      <c r="D340" s="279" t="s">
        <v>248</v>
      </c>
      <c r="E340" s="277">
        <v>112</v>
      </c>
      <c r="F340" s="277">
        <v>0.44</v>
      </c>
      <c r="G340" s="11"/>
      <c r="H340" s="29">
        <f t="shared" si="261"/>
        <v>1.0858276</v>
      </c>
      <c r="I340" s="29"/>
      <c r="J340" s="11"/>
      <c r="K340" s="279"/>
      <c r="L340" s="38"/>
      <c r="M340" s="39"/>
      <c r="N340" s="37"/>
      <c r="O340" s="275"/>
      <c r="P340" s="275">
        <f>H340+I340+O340</f>
        <v>1.0858276</v>
      </c>
      <c r="Q340" s="275"/>
      <c r="R340" s="275">
        <f>P340*E340</f>
        <v>121.6126912</v>
      </c>
    </row>
    <row r="341" spans="1:18" ht="18">
      <c r="A341" s="279">
        <v>2</v>
      </c>
      <c r="B341" s="13" t="s">
        <v>1251</v>
      </c>
      <c r="C341" s="11" t="s">
        <v>330</v>
      </c>
      <c r="D341" s="279" t="s">
        <v>939</v>
      </c>
      <c r="E341" s="275">
        <v>19.66</v>
      </c>
      <c r="F341" s="279"/>
      <c r="G341" s="279"/>
      <c r="H341" s="29"/>
      <c r="I341" s="281">
        <f>0.278*1.1</f>
        <v>0.30580000000000007</v>
      </c>
      <c r="J341" s="11"/>
      <c r="K341" s="279"/>
      <c r="L341" s="40"/>
      <c r="M341" s="37"/>
      <c r="N341" s="37"/>
      <c r="O341" s="275"/>
      <c r="P341" s="275">
        <f>H341+I341+O341</f>
        <v>0.30580000000000007</v>
      </c>
      <c r="Q341" s="275"/>
      <c r="R341" s="275">
        <f>P341*E341</f>
        <v>6.0120280000000017</v>
      </c>
    </row>
    <row r="342" spans="1:18" ht="18">
      <c r="A342" s="279"/>
      <c r="B342" s="277"/>
      <c r="C342" s="17" t="s">
        <v>261</v>
      </c>
      <c r="D342" s="279"/>
      <c r="E342" s="279"/>
      <c r="F342" s="279"/>
      <c r="G342" s="279"/>
      <c r="H342" s="275"/>
      <c r="I342" s="275"/>
      <c r="J342" s="279"/>
      <c r="K342" s="279"/>
      <c r="L342" s="37"/>
      <c r="M342" s="37"/>
      <c r="N342" s="37"/>
      <c r="O342" s="279"/>
      <c r="P342" s="275"/>
      <c r="Q342" s="275"/>
      <c r="R342" s="275"/>
    </row>
    <row r="343" spans="1:18" ht="54">
      <c r="A343" s="324">
        <v>3</v>
      </c>
      <c r="B343" s="324" t="s">
        <v>262</v>
      </c>
      <c r="C343" s="327" t="s">
        <v>264</v>
      </c>
      <c r="D343" s="324" t="s">
        <v>248</v>
      </c>
      <c r="E343" s="324">
        <v>326.5</v>
      </c>
      <c r="F343" s="324">
        <v>0.40100000000000002</v>
      </c>
      <c r="G343" s="324">
        <v>7.1000000000000004E-3</v>
      </c>
      <c r="H343" s="317">
        <f t="shared" ref="H343" si="263">F343*H$7</f>
        <v>0.98958379000000007</v>
      </c>
      <c r="I343" s="317">
        <f t="shared" ref="I343" si="264">G343*I$7</f>
        <v>2.1708959999999999E-2</v>
      </c>
      <c r="J343" s="11" t="s">
        <v>263</v>
      </c>
      <c r="K343" s="279" t="s">
        <v>248</v>
      </c>
      <c r="L343" s="37" t="s">
        <v>1036</v>
      </c>
      <c r="M343" s="37">
        <v>1</v>
      </c>
      <c r="N343" s="37">
        <f>1.25*2</f>
        <v>2.5</v>
      </c>
      <c r="O343" s="330">
        <f>((N343*M343)+(N344*M344)/1.02+(N345*M345))*O$7</f>
        <v>4.2698818122352939</v>
      </c>
      <c r="P343" s="325">
        <f t="shared" ref="P343" si="265">H343+I343+O343</f>
        <v>5.2811745622352939</v>
      </c>
      <c r="Q343" s="325">
        <f t="shared" ref="Q343" si="266">O343*E343</f>
        <v>1394.1164116948235</v>
      </c>
      <c r="R343" s="325">
        <f t="shared" ref="R343" si="267">P343*E343</f>
        <v>1724.3034945698234</v>
      </c>
    </row>
    <row r="344" spans="1:18" ht="18">
      <c r="A344" s="324"/>
      <c r="B344" s="324"/>
      <c r="C344" s="327"/>
      <c r="D344" s="324"/>
      <c r="E344" s="324"/>
      <c r="F344" s="324"/>
      <c r="G344" s="324"/>
      <c r="H344" s="317"/>
      <c r="I344" s="317"/>
      <c r="J344" s="20" t="s">
        <v>865</v>
      </c>
      <c r="K344" s="279" t="s">
        <v>845</v>
      </c>
      <c r="L344" s="37" t="s">
        <v>114</v>
      </c>
      <c r="M344" s="279">
        <v>3.9E-2</v>
      </c>
      <c r="N344" s="37">
        <v>29.93</v>
      </c>
      <c r="O344" s="330"/>
      <c r="P344" s="325"/>
      <c r="Q344" s="325"/>
      <c r="R344" s="325"/>
    </row>
    <row r="345" spans="1:18" ht="18">
      <c r="A345" s="324"/>
      <c r="B345" s="324"/>
      <c r="C345" s="327"/>
      <c r="D345" s="324"/>
      <c r="E345" s="324"/>
      <c r="F345" s="324"/>
      <c r="G345" s="324"/>
      <c r="H345" s="317"/>
      <c r="I345" s="317"/>
      <c r="J345" s="20" t="s">
        <v>115</v>
      </c>
      <c r="K345" s="279" t="s">
        <v>845</v>
      </c>
      <c r="L345" s="38" t="s">
        <v>116</v>
      </c>
      <c r="M345" s="279">
        <v>5.9999999999999995E-4</v>
      </c>
      <c r="N345" s="37">
        <v>26</v>
      </c>
      <c r="O345" s="330"/>
      <c r="P345" s="325"/>
      <c r="Q345" s="325"/>
      <c r="R345" s="325"/>
    </row>
    <row r="346" spans="1:18" ht="36">
      <c r="A346" s="279">
        <v>4</v>
      </c>
      <c r="B346" s="277" t="s">
        <v>266</v>
      </c>
      <c r="C346" s="11" t="s">
        <v>267</v>
      </c>
      <c r="D346" s="279" t="s">
        <v>268</v>
      </c>
      <c r="E346" s="14">
        <v>2.8</v>
      </c>
      <c r="F346" s="279">
        <v>12</v>
      </c>
      <c r="G346" s="279">
        <v>1.5</v>
      </c>
      <c r="H346" s="29">
        <f t="shared" ref="H346:H347" si="268">F346*H$7</f>
        <v>29.613479999999999</v>
      </c>
      <c r="I346" s="29">
        <f t="shared" ref="I346" si="269">G346*I$7</f>
        <v>4.5863999999999994</v>
      </c>
      <c r="J346" s="20" t="s">
        <v>269</v>
      </c>
      <c r="K346" s="279" t="s">
        <v>845</v>
      </c>
      <c r="L346" s="37"/>
      <c r="M346" s="279">
        <v>9</v>
      </c>
      <c r="N346" s="37">
        <v>0.95</v>
      </c>
      <c r="O346" s="275">
        <f>N346*M346*O$7</f>
        <v>9.974771999999998</v>
      </c>
      <c r="P346" s="275">
        <f>H346+I346+O346</f>
        <v>44.174651999999995</v>
      </c>
      <c r="Q346" s="275">
        <f>O346*E346</f>
        <v>27.929361599999993</v>
      </c>
      <c r="R346" s="275">
        <f>P346*E346</f>
        <v>123.68902559999998</v>
      </c>
    </row>
    <row r="347" spans="1:18" ht="18">
      <c r="A347" s="324">
        <v>5</v>
      </c>
      <c r="B347" s="328" t="s">
        <v>270</v>
      </c>
      <c r="C347" s="327" t="s">
        <v>271</v>
      </c>
      <c r="D347" s="324" t="s">
        <v>70</v>
      </c>
      <c r="E347" s="324">
        <v>28</v>
      </c>
      <c r="F347" s="324">
        <v>0.24</v>
      </c>
      <c r="G347" s="324"/>
      <c r="H347" s="317">
        <f t="shared" si="268"/>
        <v>0.59226959999999995</v>
      </c>
      <c r="I347" s="317"/>
      <c r="J347" s="11" t="s">
        <v>272</v>
      </c>
      <c r="K347" s="279" t="s">
        <v>70</v>
      </c>
      <c r="L347" s="142"/>
      <c r="M347" s="279">
        <v>1</v>
      </c>
      <c r="N347" s="37">
        <v>1.5</v>
      </c>
      <c r="O347" s="325">
        <f>((N347*M347)+(N348*M348))*O$7</f>
        <v>1.7732927999999999</v>
      </c>
      <c r="P347" s="325">
        <f t="shared" ref="P347" si="270">H347+I347+O347</f>
        <v>2.3655624</v>
      </c>
      <c r="Q347" s="325">
        <f t="shared" ref="Q347" si="271">O347*E347</f>
        <v>49.652198399999996</v>
      </c>
      <c r="R347" s="325">
        <f t="shared" ref="R347" si="272">P347*E347</f>
        <v>66.235747199999992</v>
      </c>
    </row>
    <row r="348" spans="1:18" ht="18">
      <c r="A348" s="324"/>
      <c r="B348" s="328"/>
      <c r="C348" s="327"/>
      <c r="D348" s="324"/>
      <c r="E348" s="324"/>
      <c r="F348" s="324"/>
      <c r="G348" s="324"/>
      <c r="H348" s="317"/>
      <c r="I348" s="317"/>
      <c r="J348" s="11" t="s">
        <v>117</v>
      </c>
      <c r="K348" s="279" t="s">
        <v>845</v>
      </c>
      <c r="L348" s="142"/>
      <c r="M348" s="37">
        <v>0.1</v>
      </c>
      <c r="N348" s="37">
        <v>0.2</v>
      </c>
      <c r="O348" s="325"/>
      <c r="P348" s="325"/>
      <c r="Q348" s="325"/>
      <c r="R348" s="325"/>
    </row>
    <row r="349" spans="1:18" ht="54">
      <c r="A349" s="279">
        <v>6</v>
      </c>
      <c r="B349" s="277" t="s">
        <v>273</v>
      </c>
      <c r="C349" s="11" t="s">
        <v>274</v>
      </c>
      <c r="D349" s="279" t="s">
        <v>268</v>
      </c>
      <c r="E349" s="14">
        <v>3</v>
      </c>
      <c r="F349" s="279">
        <v>2.48</v>
      </c>
      <c r="G349" s="279">
        <v>0.35</v>
      </c>
      <c r="H349" s="29">
        <f t="shared" ref="H349:H350" si="273">F349*H$7</f>
        <v>6.1201191999999995</v>
      </c>
      <c r="I349" s="29">
        <f t="shared" ref="I349" si="274">G349*I$7</f>
        <v>1.0701599999999998</v>
      </c>
      <c r="J349" s="20" t="s">
        <v>269</v>
      </c>
      <c r="K349" s="279" t="s">
        <v>845</v>
      </c>
      <c r="L349" s="37"/>
      <c r="M349" s="279">
        <v>1.9</v>
      </c>
      <c r="N349" s="37">
        <v>0.95</v>
      </c>
      <c r="O349" s="275">
        <f>N349*M349*O$7</f>
        <v>2.1057851999999997</v>
      </c>
      <c r="P349" s="275">
        <f>H349+I349+O349</f>
        <v>9.2960643999999988</v>
      </c>
      <c r="Q349" s="275">
        <f>O349*E349</f>
        <v>6.3173555999999991</v>
      </c>
      <c r="R349" s="275">
        <f>P349*E349</f>
        <v>27.888193199999996</v>
      </c>
    </row>
    <row r="350" spans="1:18" ht="36">
      <c r="A350" s="324">
        <v>7</v>
      </c>
      <c r="B350" s="328" t="s">
        <v>275</v>
      </c>
      <c r="C350" s="327" t="s">
        <v>276</v>
      </c>
      <c r="D350" s="324" t="s">
        <v>70</v>
      </c>
      <c r="E350" s="324">
        <v>30</v>
      </c>
      <c r="F350" s="324">
        <v>8.3000000000000004E-2</v>
      </c>
      <c r="G350" s="324"/>
      <c r="H350" s="317">
        <f t="shared" si="273"/>
        <v>0.20482657000000001</v>
      </c>
      <c r="I350" s="317"/>
      <c r="J350" s="11" t="s">
        <v>277</v>
      </c>
      <c r="K350" s="279" t="s">
        <v>70</v>
      </c>
      <c r="L350" s="142"/>
      <c r="M350" s="279">
        <v>1</v>
      </c>
      <c r="N350" s="37">
        <v>1.02</v>
      </c>
      <c r="O350" s="325">
        <f>((N350*M350)+(N351*M351))*O$7</f>
        <v>1.1983726080000001</v>
      </c>
      <c r="P350" s="325">
        <f t="shared" ref="P350" si="275">H350+I350+O350</f>
        <v>1.4031991780000002</v>
      </c>
      <c r="Q350" s="325">
        <f t="shared" ref="Q350" si="276">O350*E350</f>
        <v>35.951178240000004</v>
      </c>
      <c r="R350" s="325">
        <f t="shared" ref="R350" si="277">P350*E350</f>
        <v>42.095975340000003</v>
      </c>
    </row>
    <row r="351" spans="1:18" ht="18">
      <c r="A351" s="324"/>
      <c r="B351" s="328"/>
      <c r="C351" s="327"/>
      <c r="D351" s="324"/>
      <c r="E351" s="324"/>
      <c r="F351" s="324"/>
      <c r="G351" s="324"/>
      <c r="H351" s="317"/>
      <c r="I351" s="317"/>
      <c r="J351" s="11" t="s">
        <v>117</v>
      </c>
      <c r="K351" s="279" t="s">
        <v>845</v>
      </c>
      <c r="L351" s="142"/>
      <c r="M351" s="37">
        <v>3.5999999999999997E-2</v>
      </c>
      <c r="N351" s="37">
        <v>0.2</v>
      </c>
      <c r="O351" s="325"/>
      <c r="P351" s="325"/>
      <c r="Q351" s="325"/>
      <c r="R351" s="325"/>
    </row>
    <row r="352" spans="1:18" ht="36">
      <c r="A352" s="279">
        <v>8</v>
      </c>
      <c r="B352" s="278" t="s">
        <v>119</v>
      </c>
      <c r="C352" s="11" t="s">
        <v>278</v>
      </c>
      <c r="D352" s="279" t="s">
        <v>70</v>
      </c>
      <c r="E352" s="279">
        <v>12</v>
      </c>
      <c r="F352" s="279"/>
      <c r="G352" s="279"/>
      <c r="H352" s="275"/>
      <c r="I352" s="275"/>
      <c r="J352" s="11" t="s">
        <v>279</v>
      </c>
      <c r="K352" s="279" t="s">
        <v>70</v>
      </c>
      <c r="L352" s="142" t="s">
        <v>1052</v>
      </c>
      <c r="M352" s="279">
        <v>1</v>
      </c>
      <c r="N352" s="37">
        <v>65</v>
      </c>
      <c r="O352" s="275">
        <f>N352*M352*O$7</f>
        <v>75.831599999999995</v>
      </c>
      <c r="P352" s="275">
        <f>H352+I352+O352</f>
        <v>75.831599999999995</v>
      </c>
      <c r="Q352" s="275">
        <f>O352*E352</f>
        <v>909.97919999999999</v>
      </c>
      <c r="R352" s="275">
        <f>P352*E352</f>
        <v>909.97919999999999</v>
      </c>
    </row>
    <row r="353" spans="1:18" ht="36">
      <c r="A353" s="279">
        <v>9</v>
      </c>
      <c r="B353" s="278" t="s">
        <v>119</v>
      </c>
      <c r="C353" s="11" t="s">
        <v>190</v>
      </c>
      <c r="D353" s="279" t="s">
        <v>70</v>
      </c>
      <c r="E353" s="279">
        <v>6</v>
      </c>
      <c r="F353" s="279"/>
      <c r="G353" s="279"/>
      <c r="H353" s="275"/>
      <c r="I353" s="275"/>
      <c r="J353" s="11" t="s">
        <v>120</v>
      </c>
      <c r="K353" s="279" t="s">
        <v>70</v>
      </c>
      <c r="L353" s="142" t="s">
        <v>1052</v>
      </c>
      <c r="M353" s="279">
        <v>1</v>
      </c>
      <c r="N353" s="37">
        <v>25.83</v>
      </c>
      <c r="O353" s="275">
        <f>N353*M353*O$7</f>
        <v>30.134311199999996</v>
      </c>
      <c r="P353" s="275">
        <f>H353+I353+O353</f>
        <v>30.134311199999996</v>
      </c>
      <c r="Q353" s="275">
        <f>O353*E353</f>
        <v>180.80586719999997</v>
      </c>
      <c r="R353" s="275">
        <f>P353*E353</f>
        <v>180.80586719999997</v>
      </c>
    </row>
    <row r="354" spans="1:18" ht="18">
      <c r="A354" s="279"/>
      <c r="B354" s="13"/>
      <c r="C354" s="17" t="s">
        <v>280</v>
      </c>
      <c r="D354" s="279"/>
      <c r="E354" s="14"/>
      <c r="F354" s="279"/>
      <c r="G354" s="279"/>
      <c r="H354" s="275"/>
      <c r="I354" s="275"/>
      <c r="J354" s="11"/>
      <c r="K354" s="279"/>
      <c r="L354" s="40"/>
      <c r="M354" s="37"/>
      <c r="N354" s="37"/>
      <c r="O354" s="275"/>
      <c r="P354" s="275"/>
      <c r="Q354" s="275"/>
      <c r="R354" s="275"/>
    </row>
    <row r="355" spans="1:18" ht="18">
      <c r="A355" s="279">
        <v>1</v>
      </c>
      <c r="B355" s="13" t="s">
        <v>121</v>
      </c>
      <c r="C355" s="11" t="s">
        <v>416</v>
      </c>
      <c r="D355" s="279" t="s">
        <v>847</v>
      </c>
      <c r="E355" s="275">
        <v>12.67</v>
      </c>
      <c r="F355" s="279">
        <v>3.57</v>
      </c>
      <c r="G355" s="279">
        <v>0.99</v>
      </c>
      <c r="H355" s="29">
        <f t="shared" ref="H355:H360" si="278">F355*H$7</f>
        <v>8.8100103000000001</v>
      </c>
      <c r="I355" s="29">
        <f t="shared" ref="I355:I360" si="279">G355*I$7</f>
        <v>3.0270239999999999</v>
      </c>
      <c r="J355" s="11"/>
      <c r="K355" s="279"/>
      <c r="L355" s="37"/>
      <c r="M355" s="37"/>
      <c r="N355" s="37"/>
      <c r="O355" s="275"/>
      <c r="P355" s="275">
        <f t="shared" ref="P355:P360" si="280">H355+I355+O355</f>
        <v>11.837034299999999</v>
      </c>
      <c r="Q355" s="275"/>
      <c r="R355" s="275">
        <f t="shared" ref="R355:R360" si="281">P355*E355</f>
        <v>149.97522458099999</v>
      </c>
    </row>
    <row r="356" spans="1:18" ht="36">
      <c r="A356" s="279">
        <v>2</v>
      </c>
      <c r="B356" s="13" t="s">
        <v>282</v>
      </c>
      <c r="C356" s="11" t="s">
        <v>283</v>
      </c>
      <c r="D356" s="279" t="s">
        <v>845</v>
      </c>
      <c r="E356" s="279">
        <v>58.6</v>
      </c>
      <c r="F356" s="279">
        <v>1.67</v>
      </c>
      <c r="G356" s="279"/>
      <c r="H356" s="29">
        <f t="shared" si="278"/>
        <v>4.1212092999999994</v>
      </c>
      <c r="I356" s="29"/>
      <c r="J356" s="11" t="s">
        <v>168</v>
      </c>
      <c r="K356" s="279" t="s">
        <v>845</v>
      </c>
      <c r="L356" s="37" t="s">
        <v>1026</v>
      </c>
      <c r="M356" s="279">
        <v>1.25</v>
      </c>
      <c r="N356" s="37">
        <v>6</v>
      </c>
      <c r="O356" s="275">
        <f>N356*M356*O$7</f>
        <v>8.7497999999999987</v>
      </c>
      <c r="P356" s="275">
        <f>H356+I356+O356</f>
        <v>12.871009299999997</v>
      </c>
      <c r="Q356" s="275">
        <f>O356*E356</f>
        <v>512.73827999999992</v>
      </c>
      <c r="R356" s="275">
        <f>P356*E356</f>
        <v>754.24114497999983</v>
      </c>
    </row>
    <row r="357" spans="1:18" ht="36">
      <c r="A357" s="279">
        <v>3</v>
      </c>
      <c r="B357" s="13" t="s">
        <v>284</v>
      </c>
      <c r="C357" s="11" t="s">
        <v>286</v>
      </c>
      <c r="D357" s="279" t="s">
        <v>845</v>
      </c>
      <c r="E357" s="279">
        <v>81.72</v>
      </c>
      <c r="F357" s="279">
        <v>1.621</v>
      </c>
      <c r="G357" s="279"/>
      <c r="H357" s="29">
        <f t="shared" si="278"/>
        <v>4.0002875900000001</v>
      </c>
      <c r="I357" s="29"/>
      <c r="J357" s="11" t="s">
        <v>292</v>
      </c>
      <c r="K357" s="279" t="s">
        <v>845</v>
      </c>
      <c r="L357" s="37" t="s">
        <v>285</v>
      </c>
      <c r="M357" s="279">
        <v>1.1200000000000001</v>
      </c>
      <c r="N357" s="37">
        <v>5.84</v>
      </c>
      <c r="O357" s="275">
        <f>N357*M357*O$7</f>
        <v>7.6307589120000001</v>
      </c>
      <c r="P357" s="275">
        <f>H357+I357+O357</f>
        <v>11.631046502</v>
      </c>
      <c r="Q357" s="275">
        <f>O357*E357</f>
        <v>623.58561828864003</v>
      </c>
      <c r="R357" s="275">
        <f>P357*E357</f>
        <v>950.48912014344</v>
      </c>
    </row>
    <row r="358" spans="1:18" ht="36">
      <c r="A358" s="279">
        <v>4</v>
      </c>
      <c r="B358" s="13" t="s">
        <v>287</v>
      </c>
      <c r="C358" s="11" t="s">
        <v>288</v>
      </c>
      <c r="D358" s="279" t="s">
        <v>846</v>
      </c>
      <c r="E358" s="279">
        <v>395</v>
      </c>
      <c r="F358" s="279">
        <v>0.221</v>
      </c>
      <c r="G358" s="279"/>
      <c r="H358" s="29">
        <f t="shared" si="278"/>
        <v>0.54538158999999997</v>
      </c>
      <c r="I358" s="29"/>
      <c r="J358" s="11"/>
      <c r="K358" s="279"/>
      <c r="L358" s="37"/>
      <c r="M358" s="37"/>
      <c r="N358" s="37"/>
      <c r="O358" s="275"/>
      <c r="P358" s="275">
        <f t="shared" si="280"/>
        <v>0.54538158999999997</v>
      </c>
      <c r="Q358" s="275"/>
      <c r="R358" s="275">
        <f t="shared" si="281"/>
        <v>215.42572804999998</v>
      </c>
    </row>
    <row r="359" spans="1:18" ht="36">
      <c r="A359" s="279">
        <v>5</v>
      </c>
      <c r="B359" s="13" t="s">
        <v>289</v>
      </c>
      <c r="C359" s="11" t="s">
        <v>293</v>
      </c>
      <c r="D359" s="279" t="s">
        <v>847</v>
      </c>
      <c r="E359" s="279">
        <v>6.81</v>
      </c>
      <c r="F359" s="279">
        <v>0.96</v>
      </c>
      <c r="G359" s="279">
        <v>17.899999999999999</v>
      </c>
      <c r="H359" s="29">
        <f t="shared" si="278"/>
        <v>2.3690783999999998</v>
      </c>
      <c r="I359" s="29">
        <f t="shared" si="279"/>
        <v>54.731039999999993</v>
      </c>
      <c r="J359" s="11" t="s">
        <v>290</v>
      </c>
      <c r="K359" s="279" t="s">
        <v>845</v>
      </c>
      <c r="L359" s="37"/>
      <c r="M359" s="279">
        <v>1.7</v>
      </c>
      <c r="N359" s="37">
        <v>18.260000000000002</v>
      </c>
      <c r="O359" s="275">
        <f>N359*M359*O$7</f>
        <v>36.214838880000002</v>
      </c>
      <c r="P359" s="275">
        <f>H359+I359+O359</f>
        <v>93.314957279999987</v>
      </c>
      <c r="Q359" s="275">
        <f>O359*E359</f>
        <v>246.62305277280001</v>
      </c>
      <c r="R359" s="275">
        <f>P359*E359</f>
        <v>635.47485907679993</v>
      </c>
    </row>
    <row r="360" spans="1:18" ht="54">
      <c r="A360" s="324">
        <v>6</v>
      </c>
      <c r="B360" s="328" t="s">
        <v>291</v>
      </c>
      <c r="C360" s="327" t="s">
        <v>419</v>
      </c>
      <c r="D360" s="324" t="s">
        <v>847</v>
      </c>
      <c r="E360" s="325">
        <v>6.81</v>
      </c>
      <c r="F360" s="324">
        <v>21.2</v>
      </c>
      <c r="G360" s="324">
        <v>12.9</v>
      </c>
      <c r="H360" s="317">
        <f t="shared" si="278"/>
        <v>52.317147999999996</v>
      </c>
      <c r="I360" s="317">
        <f t="shared" si="279"/>
        <v>39.443039999999996</v>
      </c>
      <c r="J360" s="11" t="s">
        <v>445</v>
      </c>
      <c r="K360" s="279" t="s">
        <v>846</v>
      </c>
      <c r="L360" s="39" t="s">
        <v>1037</v>
      </c>
      <c r="M360" s="37">
        <v>100</v>
      </c>
      <c r="N360" s="37">
        <v>4.58</v>
      </c>
      <c r="O360" s="330">
        <f>((N360*M360)+(N361*M361)+(N362*M362))*O$7</f>
        <v>542.42926799999998</v>
      </c>
      <c r="P360" s="325">
        <f t="shared" si="280"/>
        <v>634.18945599999995</v>
      </c>
      <c r="Q360" s="325">
        <f t="shared" ref="Q360" si="282">O360*E360</f>
        <v>3693.9433150799996</v>
      </c>
      <c r="R360" s="325">
        <f t="shared" si="281"/>
        <v>4318.8301953599994</v>
      </c>
    </row>
    <row r="361" spans="1:18" ht="18">
      <c r="A361" s="324"/>
      <c r="B361" s="328"/>
      <c r="C361" s="327"/>
      <c r="D361" s="324"/>
      <c r="E361" s="325"/>
      <c r="F361" s="324"/>
      <c r="G361" s="324"/>
      <c r="H361" s="317"/>
      <c r="I361" s="317"/>
      <c r="J361" s="11" t="s">
        <v>292</v>
      </c>
      <c r="K361" s="279" t="s">
        <v>845</v>
      </c>
      <c r="L361" s="37" t="s">
        <v>1027</v>
      </c>
      <c r="M361" s="279">
        <v>0.05</v>
      </c>
      <c r="N361" s="37">
        <v>4</v>
      </c>
      <c r="O361" s="330"/>
      <c r="P361" s="325"/>
      <c r="Q361" s="325"/>
      <c r="R361" s="325"/>
    </row>
    <row r="362" spans="1:18" ht="18">
      <c r="A362" s="324"/>
      <c r="B362" s="328"/>
      <c r="C362" s="327"/>
      <c r="D362" s="324"/>
      <c r="E362" s="325"/>
      <c r="F362" s="324"/>
      <c r="G362" s="324"/>
      <c r="H362" s="317"/>
      <c r="I362" s="317"/>
      <c r="J362" s="11" t="s">
        <v>420</v>
      </c>
      <c r="K362" s="279" t="s">
        <v>939</v>
      </c>
      <c r="L362" s="37" t="s">
        <v>1064</v>
      </c>
      <c r="M362" s="279">
        <v>0.15</v>
      </c>
      <c r="N362" s="37">
        <v>45</v>
      </c>
      <c r="O362" s="330"/>
      <c r="P362" s="325"/>
      <c r="Q362" s="325"/>
      <c r="R362" s="325"/>
    </row>
    <row r="363" spans="1:18" ht="18">
      <c r="A363" s="324">
        <v>7</v>
      </c>
      <c r="B363" s="328" t="s">
        <v>219</v>
      </c>
      <c r="C363" s="327" t="s">
        <v>885</v>
      </c>
      <c r="D363" s="324" t="s">
        <v>845</v>
      </c>
      <c r="E363" s="324">
        <v>19.100000000000001</v>
      </c>
      <c r="F363" s="324">
        <v>0.52</v>
      </c>
      <c r="G363" s="324">
        <v>0.34</v>
      </c>
      <c r="H363" s="317">
        <f t="shared" ref="H363" si="283">F363*H$7</f>
        <v>1.2832508</v>
      </c>
      <c r="I363" s="317">
        <f t="shared" ref="I363" si="284">G363*I$7</f>
        <v>1.0395840000000001</v>
      </c>
      <c r="J363" s="11" t="s">
        <v>865</v>
      </c>
      <c r="K363" s="279" t="s">
        <v>845</v>
      </c>
      <c r="L363" s="37" t="s">
        <v>114</v>
      </c>
      <c r="M363" s="279">
        <v>1.02</v>
      </c>
      <c r="N363" s="37">
        <v>29.93</v>
      </c>
      <c r="O363" s="330">
        <f>((N363*M363)/1.02+(N364*M364)+(N365*M365))*O$7</f>
        <v>35.342075496</v>
      </c>
      <c r="P363" s="325">
        <f t="shared" ref="P363" si="285">H363+I363+O363</f>
        <v>37.664910296000002</v>
      </c>
      <c r="Q363" s="325">
        <f t="shared" ref="Q363" si="286">O363*E363</f>
        <v>675.03364197360008</v>
      </c>
      <c r="R363" s="325">
        <f t="shared" ref="R363" si="287">P363*E363</f>
        <v>719.39978665360013</v>
      </c>
    </row>
    <row r="364" spans="1:18" ht="18">
      <c r="A364" s="324"/>
      <c r="B364" s="328"/>
      <c r="C364" s="327"/>
      <c r="D364" s="324"/>
      <c r="E364" s="324"/>
      <c r="F364" s="324"/>
      <c r="G364" s="324"/>
      <c r="H364" s="317"/>
      <c r="I364" s="317"/>
      <c r="J364" s="11" t="s">
        <v>79</v>
      </c>
      <c r="K364" s="279" t="s">
        <v>846</v>
      </c>
      <c r="L364" s="37"/>
      <c r="M364" s="279">
        <v>7.5399999999999995E-2</v>
      </c>
      <c r="N364" s="37">
        <v>3.5</v>
      </c>
      <c r="O364" s="330"/>
      <c r="P364" s="325"/>
      <c r="Q364" s="325"/>
      <c r="R364" s="325"/>
    </row>
    <row r="365" spans="1:18" ht="18">
      <c r="A365" s="324"/>
      <c r="B365" s="328"/>
      <c r="C365" s="327"/>
      <c r="D365" s="324"/>
      <c r="E365" s="324"/>
      <c r="F365" s="324"/>
      <c r="G365" s="324"/>
      <c r="H365" s="317"/>
      <c r="I365" s="317"/>
      <c r="J365" s="20" t="s">
        <v>80</v>
      </c>
      <c r="K365" s="279" t="s">
        <v>845</v>
      </c>
      <c r="L365" s="40" t="s">
        <v>978</v>
      </c>
      <c r="M365" s="279">
        <v>8.0000000000000004E-4</v>
      </c>
      <c r="N365" s="37">
        <v>125</v>
      </c>
      <c r="O365" s="330"/>
      <c r="P365" s="325"/>
      <c r="Q365" s="325"/>
      <c r="R365" s="325"/>
    </row>
    <row r="366" spans="1:18" ht="36">
      <c r="A366" s="279">
        <v>8</v>
      </c>
      <c r="B366" s="13" t="s">
        <v>71</v>
      </c>
      <c r="C366" s="11" t="s">
        <v>870</v>
      </c>
      <c r="D366" s="279" t="s">
        <v>846</v>
      </c>
      <c r="E366" s="16">
        <v>191</v>
      </c>
      <c r="F366" s="279"/>
      <c r="G366" s="279"/>
      <c r="H366" s="275"/>
      <c r="I366" s="275"/>
      <c r="J366" s="11" t="s">
        <v>321</v>
      </c>
      <c r="K366" s="279" t="s">
        <v>846</v>
      </c>
      <c r="L366" s="40" t="s">
        <v>1065</v>
      </c>
      <c r="M366" s="279">
        <v>1</v>
      </c>
      <c r="N366" s="37">
        <v>0.42</v>
      </c>
      <c r="O366" s="275">
        <f>N366*M366*O$7</f>
        <v>0.48998879999999995</v>
      </c>
      <c r="P366" s="275">
        <f>H366+I366+O366</f>
        <v>0.48998879999999995</v>
      </c>
      <c r="Q366" s="275">
        <f>O366*E366</f>
        <v>93.587860799999987</v>
      </c>
      <c r="R366" s="275">
        <f>P366*E366</f>
        <v>93.587860799999987</v>
      </c>
    </row>
    <row r="367" spans="1:18" ht="36">
      <c r="A367" s="279">
        <v>9</v>
      </c>
      <c r="B367" s="278" t="s">
        <v>139</v>
      </c>
      <c r="C367" s="11" t="s">
        <v>294</v>
      </c>
      <c r="D367" s="279" t="s">
        <v>847</v>
      </c>
      <c r="E367" s="275">
        <v>1.91</v>
      </c>
      <c r="F367" s="279">
        <v>10.199999999999999</v>
      </c>
      <c r="G367" s="279">
        <v>1.41</v>
      </c>
      <c r="H367" s="29">
        <f t="shared" ref="H367:H368" si="288">F367*H$7</f>
        <v>25.171457999999998</v>
      </c>
      <c r="I367" s="29">
        <f t="shared" ref="I367:I368" si="289">G367*I$7</f>
        <v>4.3112159999999999</v>
      </c>
      <c r="J367" s="11" t="s">
        <v>115</v>
      </c>
      <c r="K367" s="279" t="s">
        <v>845</v>
      </c>
      <c r="L367" s="38" t="s">
        <v>116</v>
      </c>
      <c r="M367" s="279">
        <v>3.06</v>
      </c>
      <c r="N367" s="37">
        <v>26</v>
      </c>
      <c r="O367" s="275">
        <f>N367*M367*O$7</f>
        <v>92.817878399999998</v>
      </c>
      <c r="P367" s="275">
        <f>H367+I367+O367</f>
        <v>122.30055239999999</v>
      </c>
      <c r="Q367" s="275">
        <f>O367*E367</f>
        <v>177.28214774399999</v>
      </c>
      <c r="R367" s="275">
        <f>P367*E367</f>
        <v>233.59405508399996</v>
      </c>
    </row>
    <row r="368" spans="1:18" ht="72">
      <c r="A368" s="279">
        <v>10</v>
      </c>
      <c r="B368" s="13" t="s">
        <v>295</v>
      </c>
      <c r="C368" s="11" t="s">
        <v>297</v>
      </c>
      <c r="D368" s="279" t="s">
        <v>846</v>
      </c>
      <c r="E368" s="16">
        <v>191</v>
      </c>
      <c r="F368" s="279">
        <v>0.436</v>
      </c>
      <c r="G368" s="279">
        <v>7.4999999999999997E-3</v>
      </c>
      <c r="H368" s="29">
        <f t="shared" si="288"/>
        <v>1.0759564399999999</v>
      </c>
      <c r="I368" s="29">
        <f t="shared" si="289"/>
        <v>2.2931999999999998E-2</v>
      </c>
      <c r="J368" s="11" t="s">
        <v>296</v>
      </c>
      <c r="K368" s="279" t="s">
        <v>846</v>
      </c>
      <c r="L368" s="37"/>
      <c r="M368" s="37">
        <v>1.02</v>
      </c>
      <c r="N368" s="37">
        <v>25.1</v>
      </c>
      <c r="O368" s="275">
        <f>N368*M368*O$7</f>
        <v>29.868317279999999</v>
      </c>
      <c r="P368" s="275">
        <f t="shared" ref="P368" si="290">H368+I368+O368</f>
        <v>30.967205719999999</v>
      </c>
      <c r="Q368" s="275">
        <f t="shared" ref="Q368" si="291">O368*E368</f>
        <v>5704.8486004799997</v>
      </c>
      <c r="R368" s="275">
        <f t="shared" ref="R368" si="292">P368*E368</f>
        <v>5914.7362925199996</v>
      </c>
    </row>
    <row r="369" spans="1:18" ht="18">
      <c r="A369" s="279"/>
      <c r="B369" s="13"/>
      <c r="C369" s="17" t="s">
        <v>382</v>
      </c>
      <c r="D369" s="279"/>
      <c r="E369" s="279"/>
      <c r="F369" s="279"/>
      <c r="G369" s="279"/>
      <c r="H369" s="275"/>
      <c r="I369" s="275"/>
      <c r="J369" s="11"/>
      <c r="K369" s="279"/>
      <c r="L369" s="38"/>
      <c r="M369" s="37"/>
      <c r="N369" s="37"/>
      <c r="O369" s="275"/>
      <c r="P369" s="275"/>
      <c r="Q369" s="275"/>
      <c r="R369" s="275"/>
    </row>
    <row r="370" spans="1:18" ht="36">
      <c r="A370" s="279">
        <v>1</v>
      </c>
      <c r="B370" s="279" t="s">
        <v>113</v>
      </c>
      <c r="C370" s="11" t="s">
        <v>360</v>
      </c>
      <c r="D370" s="279" t="s">
        <v>845</v>
      </c>
      <c r="E370" s="279">
        <f>1.5</f>
        <v>1.5</v>
      </c>
      <c r="F370" s="279">
        <v>1.1000000000000001</v>
      </c>
      <c r="G370" s="279"/>
      <c r="H370" s="29">
        <f t="shared" ref="H370:H374" si="293">F370*H$7</f>
        <v>2.714569</v>
      </c>
      <c r="I370" s="29"/>
      <c r="J370" s="11"/>
      <c r="K370" s="279"/>
      <c r="L370" s="37"/>
      <c r="M370" s="37"/>
      <c r="N370" s="37"/>
      <c r="O370" s="275"/>
      <c r="P370" s="275">
        <f>H370+I370+O370</f>
        <v>2.714569</v>
      </c>
      <c r="Q370" s="275"/>
      <c r="R370" s="275">
        <f>P370*E370</f>
        <v>4.0718534999999996</v>
      </c>
    </row>
    <row r="371" spans="1:18" ht="18">
      <c r="A371" s="279">
        <v>2</v>
      </c>
      <c r="B371" s="279" t="s">
        <v>77</v>
      </c>
      <c r="C371" s="11" t="s">
        <v>78</v>
      </c>
      <c r="D371" s="279" t="s">
        <v>845</v>
      </c>
      <c r="E371" s="279">
        <f>0.17</f>
        <v>0.17</v>
      </c>
      <c r="F371" s="279">
        <v>0.56200000000000006</v>
      </c>
      <c r="G371" s="279"/>
      <c r="H371" s="29">
        <f t="shared" si="293"/>
        <v>1.3868979800000001</v>
      </c>
      <c r="I371" s="29"/>
      <c r="J371" s="11"/>
      <c r="K371" s="279"/>
      <c r="L371" s="37"/>
      <c r="M371" s="37"/>
      <c r="N371" s="37"/>
      <c r="O371" s="275"/>
      <c r="P371" s="275">
        <f>H371+I371+O371</f>
        <v>1.3868979800000001</v>
      </c>
      <c r="Q371" s="275"/>
      <c r="R371" s="275">
        <f>P371*E371</f>
        <v>0.23577265660000002</v>
      </c>
    </row>
    <row r="372" spans="1:18" ht="36">
      <c r="A372" s="279">
        <v>3</v>
      </c>
      <c r="B372" s="13" t="s">
        <v>121</v>
      </c>
      <c r="C372" s="11" t="s">
        <v>281</v>
      </c>
      <c r="D372" s="279" t="s">
        <v>847</v>
      </c>
      <c r="E372" s="12">
        <f>0.0216</f>
        <v>2.1600000000000001E-2</v>
      </c>
      <c r="F372" s="279">
        <v>3.57</v>
      </c>
      <c r="G372" s="279">
        <v>0.99</v>
      </c>
      <c r="H372" s="29">
        <f t="shared" si="293"/>
        <v>8.8100103000000001</v>
      </c>
      <c r="I372" s="29">
        <f t="shared" ref="I372:I374" si="294">G372*I$7</f>
        <v>3.0270239999999999</v>
      </c>
      <c r="J372" s="11" t="s">
        <v>130</v>
      </c>
      <c r="K372" s="279" t="s">
        <v>845</v>
      </c>
      <c r="L372" s="37" t="s">
        <v>131</v>
      </c>
      <c r="M372" s="37">
        <v>4.08</v>
      </c>
      <c r="N372" s="37">
        <v>4</v>
      </c>
      <c r="O372" s="275">
        <f>N372*M372*O$7</f>
        <v>19.039564799999997</v>
      </c>
      <c r="P372" s="275">
        <f>H372+I372+O372</f>
        <v>30.876599099999996</v>
      </c>
      <c r="Q372" s="275">
        <f>O372*E372</f>
        <v>0.41125459967999994</v>
      </c>
      <c r="R372" s="275">
        <f>P372*E372</f>
        <v>0.66693454056000001</v>
      </c>
    </row>
    <row r="373" spans="1:18" ht="18">
      <c r="A373" s="279">
        <v>4</v>
      </c>
      <c r="B373" s="279" t="s">
        <v>77</v>
      </c>
      <c r="C373" s="11" t="s">
        <v>236</v>
      </c>
      <c r="D373" s="279" t="s">
        <v>845</v>
      </c>
      <c r="E373" s="279">
        <f>1.3</f>
        <v>1.3</v>
      </c>
      <c r="F373" s="279">
        <v>0.56200000000000006</v>
      </c>
      <c r="G373" s="279"/>
      <c r="H373" s="29">
        <f t="shared" si="293"/>
        <v>1.3868979800000001</v>
      </c>
      <c r="I373" s="29"/>
      <c r="J373" s="11"/>
      <c r="K373" s="279"/>
      <c r="L373" s="37"/>
      <c r="M373" s="37"/>
      <c r="N373" s="37"/>
      <c r="O373" s="275"/>
      <c r="P373" s="275">
        <f>H373+I373+O373</f>
        <v>1.3868979800000001</v>
      </c>
      <c r="Q373" s="275"/>
      <c r="R373" s="275">
        <f>P373*E373</f>
        <v>1.8029673740000001</v>
      </c>
    </row>
    <row r="374" spans="1:18" ht="18">
      <c r="A374" s="324">
        <v>5</v>
      </c>
      <c r="B374" s="328" t="s">
        <v>331</v>
      </c>
      <c r="C374" s="327" t="s">
        <v>884</v>
      </c>
      <c r="D374" s="324" t="s">
        <v>845</v>
      </c>
      <c r="E374" s="324">
        <f>1.3</f>
        <v>1.3</v>
      </c>
      <c r="F374" s="324">
        <v>1.55</v>
      </c>
      <c r="G374" s="324">
        <v>0.76</v>
      </c>
      <c r="H374" s="317">
        <f t="shared" si="293"/>
        <v>3.8250744999999999</v>
      </c>
      <c r="I374" s="317">
        <f t="shared" si="294"/>
        <v>2.3237760000000001</v>
      </c>
      <c r="J374" s="11" t="s">
        <v>854</v>
      </c>
      <c r="K374" s="279" t="s">
        <v>845</v>
      </c>
      <c r="L374" s="37" t="s">
        <v>132</v>
      </c>
      <c r="M374" s="279">
        <v>1.02</v>
      </c>
      <c r="N374" s="37">
        <v>22.5</v>
      </c>
      <c r="O374" s="330">
        <f>((N374*M374)/1.02+(N375*M375)+(N376*M376))*O$7</f>
        <v>30.096978719999999</v>
      </c>
      <c r="P374" s="325">
        <f t="shared" ref="P374" si="295">H374+I374+O374</f>
        <v>36.245829219999997</v>
      </c>
      <c r="Q374" s="325">
        <f t="shared" ref="Q374" si="296">O374*E374</f>
        <v>39.126072336</v>
      </c>
      <c r="R374" s="325">
        <f t="shared" ref="R374" si="297">P374*E374</f>
        <v>47.119577985999996</v>
      </c>
    </row>
    <row r="375" spans="1:18" ht="18">
      <c r="A375" s="324"/>
      <c r="B375" s="328"/>
      <c r="C375" s="327"/>
      <c r="D375" s="324"/>
      <c r="E375" s="324"/>
      <c r="F375" s="324"/>
      <c r="G375" s="324"/>
      <c r="H375" s="317"/>
      <c r="I375" s="317"/>
      <c r="J375" s="11" t="s">
        <v>79</v>
      </c>
      <c r="K375" s="279" t="s">
        <v>846</v>
      </c>
      <c r="L375" s="37"/>
      <c r="M375" s="279">
        <v>0.80300000000000005</v>
      </c>
      <c r="N375" s="37">
        <v>3.5</v>
      </c>
      <c r="O375" s="330"/>
      <c r="P375" s="325"/>
      <c r="Q375" s="325"/>
      <c r="R375" s="325"/>
    </row>
    <row r="376" spans="1:18" ht="18">
      <c r="A376" s="324"/>
      <c r="B376" s="328"/>
      <c r="C376" s="327"/>
      <c r="D376" s="324"/>
      <c r="E376" s="324"/>
      <c r="F376" s="324"/>
      <c r="G376" s="324"/>
      <c r="H376" s="317"/>
      <c r="I376" s="317"/>
      <c r="J376" s="11" t="s">
        <v>80</v>
      </c>
      <c r="K376" s="279" t="s">
        <v>845</v>
      </c>
      <c r="L376" s="40" t="s">
        <v>978</v>
      </c>
      <c r="M376" s="279">
        <v>3.8999999999999998E-3</v>
      </c>
      <c r="N376" s="37">
        <v>125</v>
      </c>
      <c r="O376" s="330"/>
      <c r="P376" s="325"/>
      <c r="Q376" s="325"/>
      <c r="R376" s="325"/>
    </row>
    <row r="377" spans="1:18" ht="36">
      <c r="A377" s="324">
        <v>6</v>
      </c>
      <c r="B377" s="323" t="s">
        <v>332</v>
      </c>
      <c r="C377" s="327" t="s">
        <v>333</v>
      </c>
      <c r="D377" s="324" t="s">
        <v>939</v>
      </c>
      <c r="E377" s="331">
        <f>0.57416</f>
        <v>0.57416</v>
      </c>
      <c r="F377" s="324">
        <v>10.3</v>
      </c>
      <c r="G377" s="324">
        <v>10.8</v>
      </c>
      <c r="H377" s="317">
        <f t="shared" ref="H377" si="298">F377*H$7</f>
        <v>25.418237000000001</v>
      </c>
      <c r="I377" s="317">
        <f t="shared" ref="I377" si="299">G377*I$7</f>
        <v>33.022080000000003</v>
      </c>
      <c r="J377" s="11" t="s">
        <v>133</v>
      </c>
      <c r="K377" s="279" t="s">
        <v>124</v>
      </c>
      <c r="L377" s="37" t="s">
        <v>1020</v>
      </c>
      <c r="M377" s="279">
        <v>1</v>
      </c>
      <c r="N377" s="37">
        <v>0.33300000000000002</v>
      </c>
      <c r="O377" s="330">
        <f>((N377*M377)+(N378*M378)+(N379*M379))*O$7</f>
        <v>5.9766967199999996</v>
      </c>
      <c r="P377" s="325">
        <f t="shared" ref="P377" si="300">H377+I377+O377</f>
        <v>64.41701372</v>
      </c>
      <c r="Q377" s="325">
        <f t="shared" ref="Q377" si="301">O377*E377</f>
        <v>3.4315801887551998</v>
      </c>
      <c r="R377" s="325">
        <f t="shared" ref="R377" si="302">P377*E377</f>
        <v>36.985672597475201</v>
      </c>
    </row>
    <row r="378" spans="1:18" ht="18">
      <c r="A378" s="324"/>
      <c r="B378" s="323"/>
      <c r="C378" s="327"/>
      <c r="D378" s="324"/>
      <c r="E378" s="331"/>
      <c r="F378" s="324"/>
      <c r="G378" s="324"/>
      <c r="H378" s="317"/>
      <c r="I378" s="317"/>
      <c r="J378" s="11" t="s">
        <v>134</v>
      </c>
      <c r="K378" s="279" t="s">
        <v>124</v>
      </c>
      <c r="L378" s="40" t="s">
        <v>1019</v>
      </c>
      <c r="M378" s="279">
        <v>2</v>
      </c>
      <c r="N378" s="37">
        <v>1</v>
      </c>
      <c r="O378" s="330"/>
      <c r="P378" s="325"/>
      <c r="Q378" s="325"/>
      <c r="R378" s="325"/>
    </row>
    <row r="379" spans="1:18" ht="18">
      <c r="A379" s="324"/>
      <c r="B379" s="323"/>
      <c r="C379" s="327"/>
      <c r="D379" s="324"/>
      <c r="E379" s="331"/>
      <c r="F379" s="324"/>
      <c r="G379" s="324"/>
      <c r="H379" s="317"/>
      <c r="I379" s="317"/>
      <c r="J379" s="11" t="s">
        <v>135</v>
      </c>
      <c r="K379" s="279" t="s">
        <v>124</v>
      </c>
      <c r="L379" s="37" t="s">
        <v>1018</v>
      </c>
      <c r="M379" s="279">
        <v>3</v>
      </c>
      <c r="N379" s="37">
        <v>0.93</v>
      </c>
      <c r="O379" s="330"/>
      <c r="P379" s="325"/>
      <c r="Q379" s="325"/>
      <c r="R379" s="325"/>
    </row>
    <row r="380" spans="1:18" ht="36">
      <c r="A380" s="279">
        <v>7</v>
      </c>
      <c r="B380" s="13" t="s">
        <v>71</v>
      </c>
      <c r="C380" s="11" t="s">
        <v>334</v>
      </c>
      <c r="D380" s="279" t="s">
        <v>248</v>
      </c>
      <c r="E380" s="14">
        <f>22.8</f>
        <v>22.8</v>
      </c>
      <c r="F380" s="279"/>
      <c r="G380" s="279"/>
      <c r="H380" s="275"/>
      <c r="I380" s="275"/>
      <c r="J380" s="11" t="s">
        <v>335</v>
      </c>
      <c r="K380" s="279" t="s">
        <v>248</v>
      </c>
      <c r="L380" s="40" t="s">
        <v>1066</v>
      </c>
      <c r="M380" s="279">
        <v>1</v>
      </c>
      <c r="N380" s="37">
        <v>3.05</v>
      </c>
      <c r="O380" s="275">
        <f>N380*M380*O$7</f>
        <v>3.5582519999999995</v>
      </c>
      <c r="P380" s="275">
        <f>H380+I380+O380</f>
        <v>3.5582519999999995</v>
      </c>
      <c r="Q380" s="275">
        <f>O380*E380</f>
        <v>81.128145599999996</v>
      </c>
      <c r="R380" s="275">
        <f>P380*E380</f>
        <v>81.128145599999996</v>
      </c>
    </row>
    <row r="381" spans="1:18" ht="36">
      <c r="A381" s="279">
        <v>8</v>
      </c>
      <c r="B381" s="13" t="s">
        <v>71</v>
      </c>
      <c r="C381" s="11" t="s">
        <v>336</v>
      </c>
      <c r="D381" s="279" t="s">
        <v>248</v>
      </c>
      <c r="E381" s="14">
        <f>10.2</f>
        <v>10.199999999999999</v>
      </c>
      <c r="F381" s="279"/>
      <c r="G381" s="279"/>
      <c r="H381" s="275"/>
      <c r="I381" s="275"/>
      <c r="J381" s="11" t="s">
        <v>337</v>
      </c>
      <c r="K381" s="279" t="s">
        <v>248</v>
      </c>
      <c r="L381" s="40"/>
      <c r="M381" s="279">
        <v>1</v>
      </c>
      <c r="N381" s="37">
        <v>2.95</v>
      </c>
      <c r="O381" s="275">
        <f>N381*M381*O$7</f>
        <v>3.4415879999999999</v>
      </c>
      <c r="P381" s="275">
        <f>H381+I381+O381</f>
        <v>3.4415879999999999</v>
      </c>
      <c r="Q381" s="275">
        <f>O381*E381</f>
        <v>35.104197599999999</v>
      </c>
      <c r="R381" s="275">
        <f>P381*E381</f>
        <v>35.104197599999999</v>
      </c>
    </row>
    <row r="382" spans="1:18" ht="36">
      <c r="A382" s="279">
        <v>9</v>
      </c>
      <c r="B382" s="13" t="s">
        <v>71</v>
      </c>
      <c r="C382" s="11" t="s">
        <v>338</v>
      </c>
      <c r="D382" s="279" t="s">
        <v>248</v>
      </c>
      <c r="E382" s="14">
        <f>9.6</f>
        <v>9.6</v>
      </c>
      <c r="F382" s="279"/>
      <c r="G382" s="279"/>
      <c r="H382" s="275"/>
      <c r="I382" s="275"/>
      <c r="J382" s="11" t="s">
        <v>339</v>
      </c>
      <c r="K382" s="279" t="s">
        <v>248</v>
      </c>
      <c r="L382" s="40"/>
      <c r="M382" s="279">
        <v>1</v>
      </c>
      <c r="N382" s="37">
        <v>2.83</v>
      </c>
      <c r="O382" s="275">
        <f>N382*M382*O$7</f>
        <v>3.3015911999999998</v>
      </c>
      <c r="P382" s="275">
        <f>H382+I382+O382</f>
        <v>3.3015911999999998</v>
      </c>
      <c r="Q382" s="275">
        <f>O382*E382</f>
        <v>31.695275519999996</v>
      </c>
      <c r="R382" s="275">
        <f>P382*E382</f>
        <v>31.695275519999996</v>
      </c>
    </row>
    <row r="383" spans="1:18" ht="36">
      <c r="A383" s="279">
        <v>10</v>
      </c>
      <c r="B383" s="13" t="s">
        <v>71</v>
      </c>
      <c r="C383" s="11" t="s">
        <v>340</v>
      </c>
      <c r="D383" s="279" t="s">
        <v>248</v>
      </c>
      <c r="E383" s="14">
        <f>57.6</f>
        <v>57.6</v>
      </c>
      <c r="F383" s="279"/>
      <c r="G383" s="279"/>
      <c r="H383" s="275"/>
      <c r="I383" s="275"/>
      <c r="J383" s="11" t="s">
        <v>341</v>
      </c>
      <c r="K383" s="279" t="s">
        <v>248</v>
      </c>
      <c r="L383" s="40" t="s">
        <v>1067</v>
      </c>
      <c r="M383" s="279">
        <v>1</v>
      </c>
      <c r="N383" s="37">
        <v>0.5</v>
      </c>
      <c r="O383" s="275">
        <f>N383*M383*O$7</f>
        <v>0.58331999999999995</v>
      </c>
      <c r="P383" s="275">
        <f>H383+I383+O383</f>
        <v>0.58331999999999995</v>
      </c>
      <c r="Q383" s="275">
        <f>O383*E383</f>
        <v>33.599232000000001</v>
      </c>
      <c r="R383" s="275">
        <f>P383*E383</f>
        <v>33.599232000000001</v>
      </c>
    </row>
    <row r="384" spans="1:18" ht="72">
      <c r="A384" s="324">
        <v>11</v>
      </c>
      <c r="B384" s="328" t="s">
        <v>342</v>
      </c>
      <c r="C384" s="333" t="s">
        <v>343</v>
      </c>
      <c r="D384" s="324" t="s">
        <v>847</v>
      </c>
      <c r="E384" s="325">
        <f>0.16</f>
        <v>0.16</v>
      </c>
      <c r="F384" s="324">
        <v>18.100000000000001</v>
      </c>
      <c r="G384" s="324">
        <v>15.3</v>
      </c>
      <c r="H384" s="317">
        <f t="shared" ref="H384" si="303">F384*H$7</f>
        <v>44.666999000000004</v>
      </c>
      <c r="I384" s="317">
        <f t="shared" ref="I384" si="304">G384*I$7</f>
        <v>46.781280000000002</v>
      </c>
      <c r="J384" s="11" t="s">
        <v>344</v>
      </c>
      <c r="K384" s="279" t="s">
        <v>846</v>
      </c>
      <c r="L384" s="37" t="s">
        <v>1091</v>
      </c>
      <c r="M384" s="37">
        <v>101.5</v>
      </c>
      <c r="N384" s="37">
        <v>2.1800000000000002</v>
      </c>
      <c r="O384" s="330">
        <f>((N384*M384)+(N385*M385)+(N386*M386))*O$7</f>
        <v>262.41816839999996</v>
      </c>
      <c r="P384" s="325">
        <f t="shared" ref="P384" si="305">H384+I384+O384</f>
        <v>353.86644739999997</v>
      </c>
      <c r="Q384" s="325">
        <f t="shared" ref="Q384" si="306">O384*E384</f>
        <v>41.98690694399999</v>
      </c>
      <c r="R384" s="325">
        <f t="shared" ref="R384" si="307">P384*E384</f>
        <v>56.618631583999999</v>
      </c>
    </row>
    <row r="385" spans="1:18" ht="18">
      <c r="A385" s="324"/>
      <c r="B385" s="328"/>
      <c r="C385" s="333"/>
      <c r="D385" s="324"/>
      <c r="E385" s="325"/>
      <c r="F385" s="324"/>
      <c r="G385" s="324"/>
      <c r="H385" s="317"/>
      <c r="I385" s="317"/>
      <c r="J385" s="20" t="s">
        <v>345</v>
      </c>
      <c r="K385" s="279" t="s">
        <v>124</v>
      </c>
      <c r="L385" s="37" t="s">
        <v>1020</v>
      </c>
      <c r="M385" s="37">
        <v>5</v>
      </c>
      <c r="N385" s="37">
        <v>0.33300000000000002</v>
      </c>
      <c r="O385" s="330"/>
      <c r="P385" s="325"/>
      <c r="Q385" s="325"/>
      <c r="R385" s="325"/>
    </row>
    <row r="386" spans="1:18" ht="18">
      <c r="A386" s="324"/>
      <c r="B386" s="328"/>
      <c r="C386" s="333"/>
      <c r="D386" s="324"/>
      <c r="E386" s="325"/>
      <c r="F386" s="324"/>
      <c r="G386" s="324"/>
      <c r="H386" s="317"/>
      <c r="I386" s="317"/>
      <c r="J386" s="20" t="s">
        <v>346</v>
      </c>
      <c r="K386" s="279" t="s">
        <v>124</v>
      </c>
      <c r="L386" s="40" t="s">
        <v>1019</v>
      </c>
      <c r="M386" s="37">
        <v>2</v>
      </c>
      <c r="N386" s="37">
        <v>1</v>
      </c>
      <c r="O386" s="330"/>
      <c r="P386" s="325"/>
      <c r="Q386" s="325"/>
      <c r="R386" s="325"/>
    </row>
    <row r="387" spans="1:18" ht="36">
      <c r="A387" s="279">
        <v>12</v>
      </c>
      <c r="B387" s="279" t="s">
        <v>347</v>
      </c>
      <c r="C387" s="51" t="s">
        <v>348</v>
      </c>
      <c r="D387" s="279" t="s">
        <v>847</v>
      </c>
      <c r="E387" s="279">
        <f>0.039</f>
        <v>3.9E-2</v>
      </c>
      <c r="F387" s="279">
        <v>45.89</v>
      </c>
      <c r="G387" s="279">
        <v>0.41</v>
      </c>
      <c r="H387" s="29">
        <f t="shared" ref="H387:H388" si="308">F387*H$7</f>
        <v>113.24688310000001</v>
      </c>
      <c r="I387" s="29">
        <f t="shared" ref="I387:I388" si="309">G387*I$7</f>
        <v>1.2536159999999998</v>
      </c>
      <c r="J387" s="11" t="s">
        <v>349</v>
      </c>
      <c r="K387" s="279" t="s">
        <v>846</v>
      </c>
      <c r="L387" s="37" t="s">
        <v>1090</v>
      </c>
      <c r="M387" s="37">
        <v>101.5</v>
      </c>
      <c r="N387" s="37">
        <v>1.8</v>
      </c>
      <c r="O387" s="275">
        <f>N387*M387*O$7</f>
        <v>213.145128</v>
      </c>
      <c r="P387" s="275">
        <f>H387+I387+O387</f>
        <v>327.64562710000001</v>
      </c>
      <c r="Q387" s="275">
        <f>O387*E387</f>
        <v>8.3126599920000004</v>
      </c>
      <c r="R387" s="275">
        <f>P387*E387</f>
        <v>12.7781794569</v>
      </c>
    </row>
    <row r="388" spans="1:18" ht="36">
      <c r="A388" s="324">
        <v>13</v>
      </c>
      <c r="B388" s="328" t="s">
        <v>350</v>
      </c>
      <c r="C388" s="333" t="s">
        <v>351</v>
      </c>
      <c r="D388" s="324" t="s">
        <v>939</v>
      </c>
      <c r="E388" s="324">
        <f>0.389812</f>
        <v>0.38981199999999999</v>
      </c>
      <c r="F388" s="324">
        <v>10.6</v>
      </c>
      <c r="G388" s="324">
        <v>14.5</v>
      </c>
      <c r="H388" s="317">
        <f t="shared" si="308"/>
        <v>26.158573999999998</v>
      </c>
      <c r="I388" s="317">
        <f t="shared" si="309"/>
        <v>44.3352</v>
      </c>
      <c r="J388" s="11" t="s">
        <v>133</v>
      </c>
      <c r="K388" s="279" t="s">
        <v>124</v>
      </c>
      <c r="L388" s="37" t="s">
        <v>1020</v>
      </c>
      <c r="M388" s="279">
        <v>4.5</v>
      </c>
      <c r="N388" s="37">
        <v>0.33300000000000002</v>
      </c>
      <c r="O388" s="330">
        <f>((N388*M388)+(N389*M389)+(N390*M390))*O$7</f>
        <v>5.3997932400000002</v>
      </c>
      <c r="P388" s="325">
        <f t="shared" ref="P388" si="310">H388+I388+O388</f>
        <v>75.893567239999996</v>
      </c>
      <c r="Q388" s="325">
        <f t="shared" ref="Q388" si="311">O388*E388</f>
        <v>2.1049042024708799</v>
      </c>
      <c r="R388" s="325">
        <f t="shared" ref="R388" si="312">P388*E388</f>
        <v>29.584223232958877</v>
      </c>
    </row>
    <row r="389" spans="1:18" ht="18">
      <c r="A389" s="324"/>
      <c r="B389" s="328"/>
      <c r="C389" s="333"/>
      <c r="D389" s="324"/>
      <c r="E389" s="324"/>
      <c r="F389" s="324"/>
      <c r="G389" s="324"/>
      <c r="H389" s="317"/>
      <c r="I389" s="317"/>
      <c r="J389" s="11" t="s">
        <v>135</v>
      </c>
      <c r="K389" s="279" t="s">
        <v>124</v>
      </c>
      <c r="L389" s="37" t="s">
        <v>1018</v>
      </c>
      <c r="M389" s="279">
        <v>1</v>
      </c>
      <c r="N389" s="37">
        <v>0.93</v>
      </c>
      <c r="O389" s="330"/>
      <c r="P389" s="325"/>
      <c r="Q389" s="325"/>
      <c r="R389" s="325"/>
    </row>
    <row r="390" spans="1:18" ht="18">
      <c r="A390" s="324"/>
      <c r="B390" s="328"/>
      <c r="C390" s="333"/>
      <c r="D390" s="324"/>
      <c r="E390" s="324"/>
      <c r="F390" s="324"/>
      <c r="G390" s="324"/>
      <c r="H390" s="317"/>
      <c r="I390" s="317"/>
      <c r="J390" s="11" t="s">
        <v>134</v>
      </c>
      <c r="K390" s="279" t="s">
        <v>124</v>
      </c>
      <c r="L390" s="40" t="s">
        <v>1019</v>
      </c>
      <c r="M390" s="279">
        <v>2.2000000000000002</v>
      </c>
      <c r="N390" s="37">
        <v>1</v>
      </c>
      <c r="O390" s="330"/>
      <c r="P390" s="325"/>
      <c r="Q390" s="325"/>
      <c r="R390" s="325"/>
    </row>
    <row r="391" spans="1:18" ht="36">
      <c r="A391" s="279">
        <v>14</v>
      </c>
      <c r="B391" s="13" t="s">
        <v>71</v>
      </c>
      <c r="C391" s="51" t="s">
        <v>352</v>
      </c>
      <c r="D391" s="279" t="s">
        <v>248</v>
      </c>
      <c r="E391" s="14">
        <f>15.6</f>
        <v>15.6</v>
      </c>
      <c r="F391" s="279"/>
      <c r="G391" s="279"/>
      <c r="H391" s="275"/>
      <c r="I391" s="275"/>
      <c r="J391" s="11" t="s">
        <v>353</v>
      </c>
      <c r="K391" s="279" t="s">
        <v>248</v>
      </c>
      <c r="L391" s="40" t="s">
        <v>1068</v>
      </c>
      <c r="M391" s="279">
        <v>1</v>
      </c>
      <c r="N391" s="37">
        <v>3.82</v>
      </c>
      <c r="O391" s="275">
        <f>N391*M391*O$7</f>
        <v>4.4565647999999998</v>
      </c>
      <c r="P391" s="275">
        <f>H391+I391+O391</f>
        <v>4.4565647999999998</v>
      </c>
      <c r="Q391" s="275">
        <f>O391*E391</f>
        <v>69.522410879999995</v>
      </c>
      <c r="R391" s="275">
        <f>P391*E391</f>
        <v>69.522410879999995</v>
      </c>
    </row>
    <row r="392" spans="1:18" ht="36">
      <c r="A392" s="279">
        <v>15</v>
      </c>
      <c r="B392" s="13" t="s">
        <v>71</v>
      </c>
      <c r="C392" s="51" t="s">
        <v>354</v>
      </c>
      <c r="D392" s="279" t="s">
        <v>248</v>
      </c>
      <c r="E392" s="14">
        <f>18.4</f>
        <v>18.399999999999999</v>
      </c>
      <c r="F392" s="279"/>
      <c r="G392" s="279"/>
      <c r="H392" s="275"/>
      <c r="I392" s="275"/>
      <c r="J392" s="11" t="s">
        <v>339</v>
      </c>
      <c r="K392" s="279" t="s">
        <v>248</v>
      </c>
      <c r="L392" s="40"/>
      <c r="M392" s="279">
        <v>1</v>
      </c>
      <c r="N392" s="37">
        <v>2.83</v>
      </c>
      <c r="O392" s="275">
        <f>N392*M392*O$7</f>
        <v>3.3015911999999998</v>
      </c>
      <c r="P392" s="275">
        <f>H392+I392+O392</f>
        <v>3.3015911999999998</v>
      </c>
      <c r="Q392" s="275">
        <f>O392*E392</f>
        <v>60.749278079999989</v>
      </c>
      <c r="R392" s="275">
        <f>P392*E392</f>
        <v>60.749278079999989</v>
      </c>
    </row>
    <row r="393" spans="1:18" ht="36">
      <c r="A393" s="279">
        <v>16</v>
      </c>
      <c r="B393" s="13" t="s">
        <v>71</v>
      </c>
      <c r="C393" s="51" t="s">
        <v>89</v>
      </c>
      <c r="D393" s="279" t="s">
        <v>939</v>
      </c>
      <c r="E393" s="15">
        <f>0.05012</f>
        <v>5.0119999999999998E-2</v>
      </c>
      <c r="F393" s="279"/>
      <c r="G393" s="279"/>
      <c r="H393" s="275"/>
      <c r="I393" s="275"/>
      <c r="J393" s="11" t="s">
        <v>89</v>
      </c>
      <c r="K393" s="279" t="s">
        <v>939</v>
      </c>
      <c r="L393" s="40" t="s">
        <v>1056</v>
      </c>
      <c r="M393" s="279">
        <v>1</v>
      </c>
      <c r="N393" s="37">
        <v>479.17</v>
      </c>
      <c r="O393" s="275">
        <f>N393*M393*O$7</f>
        <v>559.01888880000001</v>
      </c>
      <c r="P393" s="275">
        <f>H393+I393+O393</f>
        <v>559.01888880000001</v>
      </c>
      <c r="Q393" s="275">
        <f>O393*E393</f>
        <v>28.018026706655998</v>
      </c>
      <c r="R393" s="275">
        <f>P393*E393</f>
        <v>28.018026706655998</v>
      </c>
    </row>
    <row r="394" spans="1:18" ht="18">
      <c r="A394" s="279">
        <v>17</v>
      </c>
      <c r="B394" s="13" t="s">
        <v>71</v>
      </c>
      <c r="C394" s="51" t="s">
        <v>355</v>
      </c>
      <c r="D394" s="279" t="s">
        <v>939</v>
      </c>
      <c r="E394" s="12">
        <f>0.0096</f>
        <v>9.5999999999999992E-3</v>
      </c>
      <c r="F394" s="279"/>
      <c r="G394" s="279"/>
      <c r="H394" s="275"/>
      <c r="I394" s="275"/>
      <c r="J394" s="11" t="s">
        <v>136</v>
      </c>
      <c r="K394" s="279" t="s">
        <v>939</v>
      </c>
      <c r="L394" s="40" t="s">
        <v>962</v>
      </c>
      <c r="M394" s="279">
        <v>1</v>
      </c>
      <c r="N394" s="37">
        <v>282.5</v>
      </c>
      <c r="O394" s="275">
        <f>N394*M394*O$7</f>
        <v>329.57579999999996</v>
      </c>
      <c r="P394" s="275">
        <f>H394+I394+O394</f>
        <v>329.57579999999996</v>
      </c>
      <c r="Q394" s="275">
        <f>O394*E394</f>
        <v>3.1639276799999991</v>
      </c>
      <c r="R394" s="275">
        <f>P394*E394</f>
        <v>3.1639276799999991</v>
      </c>
    </row>
    <row r="395" spans="1:18" ht="18">
      <c r="A395" s="324">
        <v>18</v>
      </c>
      <c r="B395" s="324" t="s">
        <v>128</v>
      </c>
      <c r="C395" s="333" t="s">
        <v>356</v>
      </c>
      <c r="D395" s="324" t="s">
        <v>847</v>
      </c>
      <c r="E395" s="324">
        <f>0.31</f>
        <v>0.31</v>
      </c>
      <c r="F395" s="324">
        <v>38.4</v>
      </c>
      <c r="G395" s="324">
        <v>0.03</v>
      </c>
      <c r="H395" s="317">
        <f t="shared" ref="H395" si="313">F395*H$7</f>
        <v>94.763135999999989</v>
      </c>
      <c r="I395" s="317">
        <f t="shared" ref="I395" si="314">G395*I$7</f>
        <v>9.172799999999999E-2</v>
      </c>
      <c r="J395" s="20" t="s">
        <v>126</v>
      </c>
      <c r="K395" s="279" t="s">
        <v>124</v>
      </c>
      <c r="L395" s="37" t="s">
        <v>965</v>
      </c>
      <c r="M395" s="279">
        <v>24.4</v>
      </c>
      <c r="N395" s="37">
        <v>0.8</v>
      </c>
      <c r="O395" s="330">
        <f>((N395*M395)+(N396*M396)+(N397*M397))*O$7</f>
        <v>25.817159879999998</v>
      </c>
      <c r="P395" s="325">
        <f t="shared" ref="P395" si="315">H395+I395+O395</f>
        <v>120.67202387999998</v>
      </c>
      <c r="Q395" s="325">
        <f t="shared" ref="Q395" si="316">O395*E395</f>
        <v>8.0033195627999998</v>
      </c>
      <c r="R395" s="325">
        <f t="shared" ref="R395" si="317">P395*E395</f>
        <v>37.408327402799998</v>
      </c>
    </row>
    <row r="396" spans="1:18" ht="18">
      <c r="A396" s="324"/>
      <c r="B396" s="324"/>
      <c r="C396" s="333"/>
      <c r="D396" s="324"/>
      <c r="E396" s="324"/>
      <c r="F396" s="324"/>
      <c r="G396" s="324"/>
      <c r="H396" s="317"/>
      <c r="I396" s="317"/>
      <c r="J396" s="20" t="s">
        <v>129</v>
      </c>
      <c r="K396" s="279" t="s">
        <v>124</v>
      </c>
      <c r="L396" s="37" t="s">
        <v>966</v>
      </c>
      <c r="M396" s="279">
        <v>0.2</v>
      </c>
      <c r="N396" s="37">
        <v>0.28999999999999998</v>
      </c>
      <c r="O396" s="330"/>
      <c r="P396" s="325"/>
      <c r="Q396" s="325"/>
      <c r="R396" s="325"/>
    </row>
    <row r="397" spans="1:18" ht="18">
      <c r="A397" s="324"/>
      <c r="B397" s="324"/>
      <c r="C397" s="333"/>
      <c r="D397" s="324"/>
      <c r="E397" s="324"/>
      <c r="F397" s="324"/>
      <c r="G397" s="324"/>
      <c r="H397" s="317"/>
      <c r="I397" s="317"/>
      <c r="J397" s="20" t="s">
        <v>127</v>
      </c>
      <c r="K397" s="279" t="s">
        <v>124</v>
      </c>
      <c r="L397" s="37"/>
      <c r="M397" s="279">
        <v>2.7</v>
      </c>
      <c r="N397" s="37">
        <v>0.94499999999999995</v>
      </c>
      <c r="O397" s="330"/>
      <c r="P397" s="325"/>
      <c r="Q397" s="325"/>
      <c r="R397" s="325"/>
    </row>
    <row r="398" spans="1:18" ht="54">
      <c r="A398" s="279">
        <v>19</v>
      </c>
      <c r="B398" s="13" t="s">
        <v>357</v>
      </c>
      <c r="C398" s="51" t="s">
        <v>358</v>
      </c>
      <c r="D398" s="279" t="s">
        <v>846</v>
      </c>
      <c r="E398" s="279">
        <f>6</f>
        <v>6</v>
      </c>
      <c r="F398" s="279">
        <v>0.66</v>
      </c>
      <c r="G398" s="279">
        <v>0.16</v>
      </c>
      <c r="H398" s="29">
        <f t="shared" ref="H398" si="318">F398*H$7</f>
        <v>1.6287414</v>
      </c>
      <c r="I398" s="29">
        <f t="shared" ref="I398" si="319">G398*I$7</f>
        <v>0.48921599999999998</v>
      </c>
      <c r="J398" s="11" t="s">
        <v>359</v>
      </c>
      <c r="K398" s="279" t="s">
        <v>846</v>
      </c>
      <c r="L398" s="38" t="s">
        <v>1071</v>
      </c>
      <c r="M398" s="37">
        <v>1</v>
      </c>
      <c r="N398" s="37">
        <v>4.63</v>
      </c>
      <c r="O398" s="275">
        <f>N398*M398*O$7</f>
        <v>5.401543199999999</v>
      </c>
      <c r="P398" s="275">
        <f>H398+I398+O398</f>
        <v>7.5195005999999989</v>
      </c>
      <c r="Q398" s="275">
        <f>O398*E398</f>
        <v>32.409259199999994</v>
      </c>
      <c r="R398" s="275">
        <f>P398*E398</f>
        <v>45.11700359999999</v>
      </c>
    </row>
    <row r="399" spans="1:18" ht="18">
      <c r="A399" s="279"/>
      <c r="B399" s="13"/>
      <c r="C399" s="17" t="s">
        <v>378</v>
      </c>
      <c r="D399" s="279"/>
      <c r="E399" s="279"/>
      <c r="F399" s="279"/>
      <c r="G399" s="279"/>
      <c r="H399" s="275"/>
      <c r="I399" s="275"/>
      <c r="J399" s="11"/>
      <c r="K399" s="279"/>
      <c r="L399" s="38"/>
      <c r="M399" s="37"/>
      <c r="N399" s="37"/>
      <c r="O399" s="275"/>
      <c r="P399" s="275"/>
      <c r="Q399" s="275"/>
      <c r="R399" s="275"/>
    </row>
    <row r="400" spans="1:18" ht="36">
      <c r="A400" s="279">
        <v>1</v>
      </c>
      <c r="B400" s="279" t="s">
        <v>113</v>
      </c>
      <c r="C400" s="11" t="s">
        <v>360</v>
      </c>
      <c r="D400" s="279" t="s">
        <v>845</v>
      </c>
      <c r="E400" s="279">
        <f>0.33*2</f>
        <v>0.66</v>
      </c>
      <c r="F400" s="279">
        <v>1.1000000000000001</v>
      </c>
      <c r="G400" s="279"/>
      <c r="H400" s="29">
        <f t="shared" ref="H400:H404" si="320">F400*H$7</f>
        <v>2.714569</v>
      </c>
      <c r="I400" s="29"/>
      <c r="J400" s="11"/>
      <c r="K400" s="279"/>
      <c r="L400" s="37"/>
      <c r="M400" s="37"/>
      <c r="N400" s="37"/>
      <c r="O400" s="275"/>
      <c r="P400" s="275">
        <f>H400+I400+O400</f>
        <v>2.714569</v>
      </c>
      <c r="Q400" s="275"/>
      <c r="R400" s="275">
        <f>P400*E400</f>
        <v>1.79161554</v>
      </c>
    </row>
    <row r="401" spans="1:18" ht="18">
      <c r="A401" s="279">
        <v>2</v>
      </c>
      <c r="B401" s="279" t="s">
        <v>77</v>
      </c>
      <c r="C401" s="11" t="s">
        <v>78</v>
      </c>
      <c r="D401" s="279" t="s">
        <v>845</v>
      </c>
      <c r="E401" s="279">
        <f>0.03*2</f>
        <v>0.06</v>
      </c>
      <c r="F401" s="279">
        <v>0.56200000000000006</v>
      </c>
      <c r="G401" s="279"/>
      <c r="H401" s="29">
        <f t="shared" si="320"/>
        <v>1.3868979800000001</v>
      </c>
      <c r="I401" s="29"/>
      <c r="J401" s="11"/>
      <c r="K401" s="279"/>
      <c r="L401" s="37"/>
      <c r="M401" s="37"/>
      <c r="N401" s="37"/>
      <c r="O401" s="275"/>
      <c r="P401" s="275">
        <f>H401+I401+O401</f>
        <v>1.3868979800000001</v>
      </c>
      <c r="Q401" s="275"/>
      <c r="R401" s="275">
        <f>P401*E401</f>
        <v>8.3213878800000002E-2</v>
      </c>
    </row>
    <row r="402" spans="1:18" ht="18">
      <c r="A402" s="279">
        <v>3</v>
      </c>
      <c r="B402" s="13" t="s">
        <v>121</v>
      </c>
      <c r="C402" s="11" t="s">
        <v>281</v>
      </c>
      <c r="D402" s="279" t="s">
        <v>847</v>
      </c>
      <c r="E402" s="12">
        <f>0.0033*2</f>
        <v>6.6E-3</v>
      </c>
      <c r="F402" s="279">
        <v>3.57</v>
      </c>
      <c r="G402" s="279">
        <v>0.99</v>
      </c>
      <c r="H402" s="29">
        <f t="shared" si="320"/>
        <v>8.8100103000000001</v>
      </c>
      <c r="I402" s="29">
        <f t="shared" ref="I402:I404" si="321">G402*I$7</f>
        <v>3.0270239999999999</v>
      </c>
      <c r="J402" s="11" t="s">
        <v>122</v>
      </c>
      <c r="K402" s="279" t="s">
        <v>845</v>
      </c>
      <c r="L402" s="37" t="s">
        <v>123</v>
      </c>
      <c r="M402" s="37">
        <v>4.08</v>
      </c>
      <c r="N402" s="37">
        <v>4</v>
      </c>
      <c r="O402" s="275">
        <f>N402*M402*O$7</f>
        <v>19.039564799999997</v>
      </c>
      <c r="P402" s="275">
        <f>H402+I402+O402</f>
        <v>30.876599099999996</v>
      </c>
      <c r="Q402" s="275">
        <f>O402*E402</f>
        <v>0.12566112767999998</v>
      </c>
      <c r="R402" s="275">
        <f>P402*E402</f>
        <v>0.20378555405999998</v>
      </c>
    </row>
    <row r="403" spans="1:18" ht="18">
      <c r="A403" s="279">
        <v>4</v>
      </c>
      <c r="B403" s="279" t="s">
        <v>77</v>
      </c>
      <c r="C403" s="11" t="s">
        <v>236</v>
      </c>
      <c r="D403" s="279" t="s">
        <v>845</v>
      </c>
      <c r="E403" s="279">
        <f>0.33*2</f>
        <v>0.66</v>
      </c>
      <c r="F403" s="279">
        <v>0.56200000000000006</v>
      </c>
      <c r="G403" s="279"/>
      <c r="H403" s="29">
        <f t="shared" si="320"/>
        <v>1.3868979800000001</v>
      </c>
      <c r="I403" s="29"/>
      <c r="J403" s="11"/>
      <c r="K403" s="279"/>
      <c r="L403" s="37"/>
      <c r="M403" s="37"/>
      <c r="N403" s="37"/>
      <c r="O403" s="275"/>
      <c r="P403" s="275">
        <f>H403+I403+O403</f>
        <v>1.3868979800000001</v>
      </c>
      <c r="Q403" s="275"/>
      <c r="R403" s="275">
        <f>P403*E403</f>
        <v>0.91535266680000005</v>
      </c>
    </row>
    <row r="404" spans="1:18" ht="18">
      <c r="A404" s="324">
        <v>5</v>
      </c>
      <c r="B404" s="328" t="s">
        <v>331</v>
      </c>
      <c r="C404" s="327" t="s">
        <v>883</v>
      </c>
      <c r="D404" s="324" t="s">
        <v>845</v>
      </c>
      <c r="E404" s="324">
        <f>0.504*2</f>
        <v>1.008</v>
      </c>
      <c r="F404" s="324">
        <v>1.55</v>
      </c>
      <c r="G404" s="324">
        <v>0.76</v>
      </c>
      <c r="H404" s="317">
        <f t="shared" si="320"/>
        <v>3.8250744999999999</v>
      </c>
      <c r="I404" s="317">
        <f t="shared" si="321"/>
        <v>2.3237760000000001</v>
      </c>
      <c r="J404" s="11" t="s">
        <v>854</v>
      </c>
      <c r="K404" s="279" t="s">
        <v>845</v>
      </c>
      <c r="L404" s="37" t="s">
        <v>132</v>
      </c>
      <c r="M404" s="279">
        <v>1.02</v>
      </c>
      <c r="N404" s="37">
        <v>22.5</v>
      </c>
      <c r="O404" s="330">
        <f>((N404*M404)/1.02+(N405*M405)+(N406*M406))*O$7</f>
        <v>30.096978719999999</v>
      </c>
      <c r="P404" s="325">
        <f t="shared" ref="P404" si="322">H404+I404+O404</f>
        <v>36.245829219999997</v>
      </c>
      <c r="Q404" s="325">
        <f t="shared" ref="Q404" si="323">O404*E404</f>
        <v>30.33775454976</v>
      </c>
      <c r="R404" s="325">
        <f t="shared" ref="R404" si="324">P404*E404</f>
        <v>36.53579585376</v>
      </c>
    </row>
    <row r="405" spans="1:18" ht="18">
      <c r="A405" s="324"/>
      <c r="B405" s="328"/>
      <c r="C405" s="327"/>
      <c r="D405" s="324"/>
      <c r="E405" s="324"/>
      <c r="F405" s="324"/>
      <c r="G405" s="324"/>
      <c r="H405" s="317"/>
      <c r="I405" s="317"/>
      <c r="J405" s="11" t="s">
        <v>79</v>
      </c>
      <c r="K405" s="279" t="s">
        <v>846</v>
      </c>
      <c r="L405" s="37"/>
      <c r="M405" s="279">
        <v>0.80300000000000005</v>
      </c>
      <c r="N405" s="37">
        <v>3.5</v>
      </c>
      <c r="O405" s="330"/>
      <c r="P405" s="325"/>
      <c r="Q405" s="325"/>
      <c r="R405" s="325"/>
    </row>
    <row r="406" spans="1:18" ht="18">
      <c r="A406" s="324"/>
      <c r="B406" s="328"/>
      <c r="C406" s="327"/>
      <c r="D406" s="324"/>
      <c r="E406" s="324"/>
      <c r="F406" s="324"/>
      <c r="G406" s="324"/>
      <c r="H406" s="317"/>
      <c r="I406" s="317"/>
      <c r="J406" s="11" t="s">
        <v>80</v>
      </c>
      <c r="K406" s="279" t="s">
        <v>845</v>
      </c>
      <c r="L406" s="40" t="s">
        <v>978</v>
      </c>
      <c r="M406" s="279">
        <v>3.8999999999999998E-3</v>
      </c>
      <c r="N406" s="37">
        <v>125</v>
      </c>
      <c r="O406" s="330"/>
      <c r="P406" s="325"/>
      <c r="Q406" s="325"/>
      <c r="R406" s="325"/>
    </row>
    <row r="407" spans="1:18" ht="18">
      <c r="A407" s="324">
        <v>6</v>
      </c>
      <c r="B407" s="328" t="s">
        <v>361</v>
      </c>
      <c r="C407" s="327" t="s">
        <v>362</v>
      </c>
      <c r="D407" s="324" t="s">
        <v>845</v>
      </c>
      <c r="E407" s="330">
        <f>0.047*2</f>
        <v>9.4E-2</v>
      </c>
      <c r="F407" s="324">
        <v>9.3000000000000007</v>
      </c>
      <c r="G407" s="324">
        <v>1.3</v>
      </c>
      <c r="H407" s="317">
        <f t="shared" ref="H407" si="325">F407*H$7</f>
        <v>22.950447</v>
      </c>
      <c r="I407" s="317">
        <f t="shared" ref="I407" si="326">G407*I$7</f>
        <v>3.9748800000000002</v>
      </c>
      <c r="J407" s="11" t="s">
        <v>363</v>
      </c>
      <c r="K407" s="279" t="s">
        <v>845</v>
      </c>
      <c r="L407" s="40" t="s">
        <v>978</v>
      </c>
      <c r="M407" s="279">
        <v>1</v>
      </c>
      <c r="N407" s="37">
        <v>125</v>
      </c>
      <c r="O407" s="325">
        <f>((N407*M407)+(N408*M408))*O$7</f>
        <v>158.07971999999998</v>
      </c>
      <c r="P407" s="325">
        <f t="shared" ref="P407" si="327">H407+I407+O407</f>
        <v>185.00504699999999</v>
      </c>
      <c r="Q407" s="325">
        <f t="shared" ref="Q407" si="328">O407*E407</f>
        <v>14.859493679999998</v>
      </c>
      <c r="R407" s="325">
        <f t="shared" ref="R407" si="329">P407*E407</f>
        <v>17.390474418</v>
      </c>
    </row>
    <row r="408" spans="1:18" ht="36">
      <c r="A408" s="324"/>
      <c r="B408" s="328"/>
      <c r="C408" s="327"/>
      <c r="D408" s="324"/>
      <c r="E408" s="330"/>
      <c r="F408" s="324"/>
      <c r="G408" s="324"/>
      <c r="H408" s="317"/>
      <c r="I408" s="317"/>
      <c r="J408" s="11" t="s">
        <v>364</v>
      </c>
      <c r="K408" s="279" t="s">
        <v>124</v>
      </c>
      <c r="L408" s="40"/>
      <c r="M408" s="37">
        <v>10.5</v>
      </c>
      <c r="N408" s="265">
        <v>1</v>
      </c>
      <c r="O408" s="325"/>
      <c r="P408" s="325"/>
      <c r="Q408" s="325"/>
      <c r="R408" s="325"/>
    </row>
    <row r="409" spans="1:18" ht="36">
      <c r="A409" s="279">
        <v>7</v>
      </c>
      <c r="B409" s="13" t="s">
        <v>71</v>
      </c>
      <c r="C409" s="11" t="s">
        <v>365</v>
      </c>
      <c r="D409" s="279" t="s">
        <v>248</v>
      </c>
      <c r="E409" s="279">
        <f>4.2*2</f>
        <v>8.4</v>
      </c>
      <c r="F409" s="279"/>
      <c r="G409" s="279"/>
      <c r="H409" s="275"/>
      <c r="I409" s="275"/>
      <c r="J409" s="11" t="s">
        <v>365</v>
      </c>
      <c r="K409" s="279" t="s">
        <v>248</v>
      </c>
      <c r="L409" s="40"/>
      <c r="M409" s="37">
        <v>1</v>
      </c>
      <c r="N409" s="37">
        <v>1.5</v>
      </c>
      <c r="O409" s="275">
        <f>N409*M409*O$7</f>
        <v>1.7499599999999997</v>
      </c>
      <c r="P409" s="275">
        <f>H409+I409+O409</f>
        <v>1.7499599999999997</v>
      </c>
      <c r="Q409" s="275">
        <f>O409*E409</f>
        <v>14.699663999999999</v>
      </c>
      <c r="R409" s="275">
        <f>P409*E409</f>
        <v>14.699663999999999</v>
      </c>
    </row>
    <row r="410" spans="1:18" ht="18">
      <c r="A410" s="279">
        <v>8</v>
      </c>
      <c r="B410" s="13" t="s">
        <v>71</v>
      </c>
      <c r="C410" s="11" t="s">
        <v>134</v>
      </c>
      <c r="D410" s="279" t="s">
        <v>124</v>
      </c>
      <c r="E410" s="279">
        <f>2.25*2</f>
        <v>4.5</v>
      </c>
      <c r="F410" s="279"/>
      <c r="G410" s="279"/>
      <c r="H410" s="275"/>
      <c r="I410" s="275"/>
      <c r="J410" s="11" t="s">
        <v>134</v>
      </c>
      <c r="K410" s="279" t="s">
        <v>124</v>
      </c>
      <c r="L410" s="40" t="s">
        <v>1019</v>
      </c>
      <c r="M410" s="279">
        <v>1</v>
      </c>
      <c r="N410" s="37">
        <v>1</v>
      </c>
      <c r="O410" s="275">
        <f>N410*M410*O$7</f>
        <v>1.1666399999999999</v>
      </c>
      <c r="P410" s="275">
        <f>H410+I410+O410</f>
        <v>1.1666399999999999</v>
      </c>
      <c r="Q410" s="275">
        <f>O410*E410</f>
        <v>5.2498799999999992</v>
      </c>
      <c r="R410" s="275">
        <f>P410*E410</f>
        <v>5.2498799999999992</v>
      </c>
    </row>
    <row r="411" spans="1:18" ht="36">
      <c r="A411" s="279">
        <v>9</v>
      </c>
      <c r="B411" s="13" t="s">
        <v>71</v>
      </c>
      <c r="C411" s="11" t="s">
        <v>367</v>
      </c>
      <c r="D411" s="279" t="s">
        <v>846</v>
      </c>
      <c r="E411" s="279">
        <f>0.08*2</f>
        <v>0.16</v>
      </c>
      <c r="F411" s="279"/>
      <c r="G411" s="279"/>
      <c r="H411" s="275"/>
      <c r="I411" s="275"/>
      <c r="J411" s="11" t="s">
        <v>368</v>
      </c>
      <c r="K411" s="279" t="s">
        <v>846</v>
      </c>
      <c r="L411" s="38" t="s">
        <v>949</v>
      </c>
      <c r="M411" s="37">
        <v>1</v>
      </c>
      <c r="N411" s="37">
        <v>14.25</v>
      </c>
      <c r="O411" s="275">
        <f>N411*M411*O$7</f>
        <v>16.62462</v>
      </c>
      <c r="P411" s="275">
        <f>H411+I411+O411</f>
        <v>16.62462</v>
      </c>
      <c r="Q411" s="275">
        <f>O411*E411</f>
        <v>2.6599392000000002</v>
      </c>
      <c r="R411" s="275">
        <f>P411*E411</f>
        <v>2.6599392000000002</v>
      </c>
    </row>
    <row r="412" spans="1:18" ht="54">
      <c r="A412" s="279">
        <v>10</v>
      </c>
      <c r="B412" s="279" t="s">
        <v>369</v>
      </c>
      <c r="C412" s="11" t="s">
        <v>370</v>
      </c>
      <c r="D412" s="279" t="s">
        <v>847</v>
      </c>
      <c r="E412" s="279">
        <f>0.025*2</f>
        <v>0.05</v>
      </c>
      <c r="F412" s="279">
        <v>13.68</v>
      </c>
      <c r="G412" s="279"/>
      <c r="H412" s="29">
        <f t="shared" ref="H412:H413" si="330">F412*H$7</f>
        <v>33.7593672</v>
      </c>
      <c r="I412" s="29"/>
      <c r="J412" s="20" t="s">
        <v>137</v>
      </c>
      <c r="K412" s="279" t="s">
        <v>124</v>
      </c>
      <c r="L412" s="37" t="s">
        <v>1062</v>
      </c>
      <c r="M412" s="279">
        <v>11</v>
      </c>
      <c r="N412" s="37">
        <v>2.13</v>
      </c>
      <c r="O412" s="275">
        <f>N412*M412*O$7</f>
        <v>27.334375199999997</v>
      </c>
      <c r="P412" s="275">
        <f>H412+I412+O412</f>
        <v>61.093742399999996</v>
      </c>
      <c r="Q412" s="275">
        <f>O412*E412</f>
        <v>1.3667187599999999</v>
      </c>
      <c r="R412" s="275">
        <f>P412*E412</f>
        <v>3.0546871200000001</v>
      </c>
    </row>
    <row r="413" spans="1:18" ht="18">
      <c r="A413" s="324">
        <v>11</v>
      </c>
      <c r="B413" s="328" t="s">
        <v>128</v>
      </c>
      <c r="C413" s="327" t="s">
        <v>371</v>
      </c>
      <c r="D413" s="324" t="s">
        <v>847</v>
      </c>
      <c r="E413" s="324">
        <f>0.009*2</f>
        <v>1.7999999999999999E-2</v>
      </c>
      <c r="F413" s="324">
        <v>38.4</v>
      </c>
      <c r="G413" s="324">
        <v>0.03</v>
      </c>
      <c r="H413" s="317">
        <f t="shared" si="330"/>
        <v>94.763135999999989</v>
      </c>
      <c r="I413" s="317">
        <f t="shared" ref="I413" si="331">G413*I$7</f>
        <v>9.172799999999999E-2</v>
      </c>
      <c r="J413" s="20" t="s">
        <v>126</v>
      </c>
      <c r="K413" s="279" t="s">
        <v>124</v>
      </c>
      <c r="L413" s="37" t="s">
        <v>965</v>
      </c>
      <c r="M413" s="279">
        <v>24.4</v>
      </c>
      <c r="N413" s="37">
        <v>0.8</v>
      </c>
      <c r="O413" s="330">
        <f>((N413*M413)+(N414*M414)+(N415*M415))*O$7</f>
        <v>25.817159879999998</v>
      </c>
      <c r="P413" s="325">
        <f t="shared" ref="P413" si="332">H413+I413+O413</f>
        <v>120.67202387999998</v>
      </c>
      <c r="Q413" s="325">
        <f t="shared" ref="Q413" si="333">O413*E413</f>
        <v>0.46470887783999992</v>
      </c>
      <c r="R413" s="325">
        <f t="shared" ref="R413" si="334">P413*E413</f>
        <v>2.1720964298399994</v>
      </c>
    </row>
    <row r="414" spans="1:18" ht="18">
      <c r="A414" s="324"/>
      <c r="B414" s="328"/>
      <c r="C414" s="327"/>
      <c r="D414" s="324"/>
      <c r="E414" s="324"/>
      <c r="F414" s="324"/>
      <c r="G414" s="324"/>
      <c r="H414" s="317"/>
      <c r="I414" s="317"/>
      <c r="J414" s="20" t="s">
        <v>129</v>
      </c>
      <c r="K414" s="279" t="s">
        <v>124</v>
      </c>
      <c r="L414" s="37" t="s">
        <v>966</v>
      </c>
      <c r="M414" s="279">
        <v>0.2</v>
      </c>
      <c r="N414" s="37">
        <v>0.28999999999999998</v>
      </c>
      <c r="O414" s="330"/>
      <c r="P414" s="325"/>
      <c r="Q414" s="325"/>
      <c r="R414" s="325"/>
    </row>
    <row r="415" spans="1:18" ht="18">
      <c r="A415" s="324"/>
      <c r="B415" s="328"/>
      <c r="C415" s="327"/>
      <c r="D415" s="324"/>
      <c r="E415" s="324"/>
      <c r="F415" s="324"/>
      <c r="G415" s="324"/>
      <c r="H415" s="317"/>
      <c r="I415" s="317"/>
      <c r="J415" s="20" t="s">
        <v>127</v>
      </c>
      <c r="K415" s="279" t="s">
        <v>124</v>
      </c>
      <c r="L415" s="37"/>
      <c r="M415" s="279">
        <v>2.7</v>
      </c>
      <c r="N415" s="37">
        <v>0.94499999999999995</v>
      </c>
      <c r="O415" s="330"/>
      <c r="P415" s="325"/>
      <c r="Q415" s="325"/>
      <c r="R415" s="325"/>
    </row>
    <row r="416" spans="1:18" ht="18">
      <c r="A416" s="279"/>
      <c r="B416" s="13"/>
      <c r="C416" s="17" t="s">
        <v>379</v>
      </c>
      <c r="D416" s="279"/>
      <c r="E416" s="279"/>
      <c r="F416" s="279"/>
      <c r="G416" s="279"/>
      <c r="H416" s="275"/>
      <c r="I416" s="275"/>
      <c r="J416" s="20"/>
      <c r="K416" s="279"/>
      <c r="L416" s="40"/>
      <c r="M416" s="37"/>
      <c r="N416" s="37"/>
      <c r="O416" s="275"/>
      <c r="P416" s="275"/>
      <c r="Q416" s="275"/>
      <c r="R416" s="275"/>
    </row>
    <row r="417" spans="1:18" ht="36">
      <c r="A417" s="324">
        <v>1</v>
      </c>
      <c r="B417" s="328" t="s">
        <v>350</v>
      </c>
      <c r="C417" s="327" t="s">
        <v>372</v>
      </c>
      <c r="D417" s="324" t="s">
        <v>939</v>
      </c>
      <c r="E417" s="324">
        <f>0.05897</f>
        <v>5.8970000000000002E-2</v>
      </c>
      <c r="F417" s="324">
        <v>10.6</v>
      </c>
      <c r="G417" s="324">
        <v>14.5</v>
      </c>
      <c r="H417" s="317">
        <f t="shared" ref="H417" si="335">F417*H$7</f>
        <v>26.158573999999998</v>
      </c>
      <c r="I417" s="317">
        <f t="shared" ref="I417" si="336">G417*I$7</f>
        <v>44.3352</v>
      </c>
      <c r="J417" s="11" t="s">
        <v>133</v>
      </c>
      <c r="K417" s="279" t="s">
        <v>124</v>
      </c>
      <c r="L417" s="37" t="s">
        <v>1020</v>
      </c>
      <c r="M417" s="279">
        <v>4.5</v>
      </c>
      <c r="N417" s="37">
        <v>0.33300000000000002</v>
      </c>
      <c r="O417" s="330">
        <f>((N417*M417)+(N418*M418)+(N419*M419))*O$7</f>
        <v>5.3997932400000002</v>
      </c>
      <c r="P417" s="325">
        <f t="shared" ref="P417" si="337">H417+I417+O417</f>
        <v>75.893567239999996</v>
      </c>
      <c r="Q417" s="325">
        <f t="shared" ref="Q417" si="338">O417*E417</f>
        <v>0.31842580736280002</v>
      </c>
      <c r="R417" s="325">
        <f t="shared" ref="R417" si="339">P417*E417</f>
        <v>4.4754436601428003</v>
      </c>
    </row>
    <row r="418" spans="1:18" ht="18">
      <c r="A418" s="324"/>
      <c r="B418" s="328"/>
      <c r="C418" s="327"/>
      <c r="D418" s="324"/>
      <c r="E418" s="324"/>
      <c r="F418" s="324"/>
      <c r="G418" s="324"/>
      <c r="H418" s="317"/>
      <c r="I418" s="317"/>
      <c r="J418" s="11" t="s">
        <v>135</v>
      </c>
      <c r="K418" s="279" t="s">
        <v>124</v>
      </c>
      <c r="L418" s="37" t="s">
        <v>1018</v>
      </c>
      <c r="M418" s="279">
        <v>1</v>
      </c>
      <c r="N418" s="37">
        <v>0.93</v>
      </c>
      <c r="O418" s="330"/>
      <c r="P418" s="325"/>
      <c r="Q418" s="325"/>
      <c r="R418" s="325"/>
    </row>
    <row r="419" spans="1:18" ht="18">
      <c r="A419" s="324"/>
      <c r="B419" s="328"/>
      <c r="C419" s="327"/>
      <c r="D419" s="324"/>
      <c r="E419" s="324"/>
      <c r="F419" s="324"/>
      <c r="G419" s="324"/>
      <c r="H419" s="317"/>
      <c r="I419" s="317"/>
      <c r="J419" s="11" t="s">
        <v>134</v>
      </c>
      <c r="K419" s="279" t="s">
        <v>124</v>
      </c>
      <c r="L419" s="40" t="s">
        <v>1019</v>
      </c>
      <c r="M419" s="279">
        <v>2.2000000000000002</v>
      </c>
      <c r="N419" s="37">
        <v>1</v>
      </c>
      <c r="O419" s="330"/>
      <c r="P419" s="325"/>
      <c r="Q419" s="325"/>
      <c r="R419" s="325"/>
    </row>
    <row r="420" spans="1:18" ht="36">
      <c r="A420" s="279">
        <v>2</v>
      </c>
      <c r="B420" s="13" t="s">
        <v>71</v>
      </c>
      <c r="C420" s="11" t="s">
        <v>373</v>
      </c>
      <c r="D420" s="279" t="s">
        <v>248</v>
      </c>
      <c r="E420" s="275">
        <f>15.59</f>
        <v>15.59</v>
      </c>
      <c r="F420" s="279"/>
      <c r="G420" s="279"/>
      <c r="H420" s="275"/>
      <c r="I420" s="275"/>
      <c r="J420" s="11" t="s">
        <v>374</v>
      </c>
      <c r="K420" s="279" t="s">
        <v>248</v>
      </c>
      <c r="L420" s="40"/>
      <c r="M420" s="279">
        <v>1</v>
      </c>
      <c r="N420" s="37">
        <v>0.98</v>
      </c>
      <c r="O420" s="275">
        <f>N420*M420*O$7</f>
        <v>1.1433072</v>
      </c>
      <c r="P420" s="275">
        <f>H420+I420+O420</f>
        <v>1.1433072</v>
      </c>
      <c r="Q420" s="275">
        <f>O420*E420</f>
        <v>17.824159248000001</v>
      </c>
      <c r="R420" s="275">
        <f>P420*E420</f>
        <v>17.824159248000001</v>
      </c>
    </row>
    <row r="421" spans="1:18" ht="36">
      <c r="A421" s="279">
        <v>3</v>
      </c>
      <c r="B421" s="13" t="s">
        <v>71</v>
      </c>
      <c r="C421" s="11" t="s">
        <v>536</v>
      </c>
      <c r="D421" s="279" t="s">
        <v>70</v>
      </c>
      <c r="E421" s="16">
        <f>29</f>
        <v>29</v>
      </c>
      <c r="F421" s="279"/>
      <c r="G421" s="279"/>
      <c r="H421" s="275"/>
      <c r="I421" s="275"/>
      <c r="J421" s="11" t="s">
        <v>536</v>
      </c>
      <c r="K421" s="279" t="s">
        <v>70</v>
      </c>
      <c r="L421" s="40"/>
      <c r="M421" s="279">
        <v>1</v>
      </c>
      <c r="N421" s="37">
        <v>0.05</v>
      </c>
      <c r="O421" s="275">
        <f>N421*M421*O$7</f>
        <v>5.8331999999999995E-2</v>
      </c>
      <c r="P421" s="275">
        <f>H421+I421+O421</f>
        <v>5.8331999999999995E-2</v>
      </c>
      <c r="Q421" s="275">
        <f>O421*E421</f>
        <v>1.6916279999999999</v>
      </c>
      <c r="R421" s="275">
        <f>P421*E421</f>
        <v>1.6916279999999999</v>
      </c>
    </row>
    <row r="422" spans="1:18" ht="36">
      <c r="A422" s="279">
        <v>4</v>
      </c>
      <c r="B422" s="13" t="s">
        <v>71</v>
      </c>
      <c r="C422" s="11" t="s">
        <v>380</v>
      </c>
      <c r="D422" s="279" t="s">
        <v>845</v>
      </c>
      <c r="E422" s="276">
        <f>0.112</f>
        <v>0.112</v>
      </c>
      <c r="F422" s="279"/>
      <c r="G422" s="279"/>
      <c r="H422" s="275"/>
      <c r="I422" s="275"/>
      <c r="J422" s="11" t="s">
        <v>376</v>
      </c>
      <c r="K422" s="279" t="s">
        <v>845</v>
      </c>
      <c r="L422" s="40" t="s">
        <v>978</v>
      </c>
      <c r="M422" s="279">
        <v>1</v>
      </c>
      <c r="N422" s="37">
        <v>125</v>
      </c>
      <c r="O422" s="275">
        <f>N422*M422*O$7</f>
        <v>145.82999999999998</v>
      </c>
      <c r="P422" s="275">
        <f>H422+I422+O422</f>
        <v>145.82999999999998</v>
      </c>
      <c r="Q422" s="275">
        <f>O422*E422</f>
        <v>16.33296</v>
      </c>
      <c r="R422" s="275">
        <f>P422*E422</f>
        <v>16.33296</v>
      </c>
    </row>
    <row r="423" spans="1:18" ht="36">
      <c r="A423" s="279">
        <v>5</v>
      </c>
      <c r="B423" s="279" t="s">
        <v>369</v>
      </c>
      <c r="C423" s="11" t="s">
        <v>377</v>
      </c>
      <c r="D423" s="279" t="s">
        <v>847</v>
      </c>
      <c r="E423" s="279">
        <f>0.06</f>
        <v>0.06</v>
      </c>
      <c r="F423" s="279">
        <v>13.68</v>
      </c>
      <c r="G423" s="279"/>
      <c r="H423" s="29">
        <f t="shared" ref="H423:H424" si="340">F423*H$7</f>
        <v>33.7593672</v>
      </c>
      <c r="I423" s="29"/>
      <c r="J423" s="20" t="s">
        <v>137</v>
      </c>
      <c r="K423" s="279" t="s">
        <v>124</v>
      </c>
      <c r="L423" s="37" t="s">
        <v>1062</v>
      </c>
      <c r="M423" s="279">
        <v>11</v>
      </c>
      <c r="N423" s="37">
        <v>2.13</v>
      </c>
      <c r="O423" s="275">
        <f>N423*M423*O$7</f>
        <v>27.334375199999997</v>
      </c>
      <c r="P423" s="275">
        <f>H423+I423+O423</f>
        <v>61.093742399999996</v>
      </c>
      <c r="Q423" s="275">
        <f>O423*E423</f>
        <v>1.6400625119999996</v>
      </c>
      <c r="R423" s="275">
        <f>P423*E423</f>
        <v>3.6656245439999995</v>
      </c>
    </row>
    <row r="424" spans="1:18" ht="18">
      <c r="A424" s="324">
        <v>6</v>
      </c>
      <c r="B424" s="328" t="s">
        <v>128</v>
      </c>
      <c r="C424" s="327" t="s">
        <v>371</v>
      </c>
      <c r="D424" s="324" t="s">
        <v>847</v>
      </c>
      <c r="E424" s="324">
        <f>0.025</f>
        <v>2.5000000000000001E-2</v>
      </c>
      <c r="F424" s="324">
        <v>38.4</v>
      </c>
      <c r="G424" s="324">
        <v>0.03</v>
      </c>
      <c r="H424" s="317">
        <f t="shared" si="340"/>
        <v>94.763135999999989</v>
      </c>
      <c r="I424" s="317">
        <f t="shared" ref="I424" si="341">G424*I$7</f>
        <v>9.172799999999999E-2</v>
      </c>
      <c r="J424" s="20" t="s">
        <v>126</v>
      </c>
      <c r="K424" s="279" t="s">
        <v>124</v>
      </c>
      <c r="L424" s="37" t="s">
        <v>965</v>
      </c>
      <c r="M424" s="279">
        <v>24.4</v>
      </c>
      <c r="N424" s="37">
        <v>0.8</v>
      </c>
      <c r="O424" s="330">
        <f>((N424*M424)+(N425*M425)+(N426*M426))*O$7</f>
        <v>25.817159879999998</v>
      </c>
      <c r="P424" s="325">
        <f t="shared" ref="P424" si="342">H424+I424+O424</f>
        <v>120.67202387999998</v>
      </c>
      <c r="Q424" s="325">
        <f t="shared" ref="Q424" si="343">O424*E424</f>
        <v>0.645428997</v>
      </c>
      <c r="R424" s="325">
        <f t="shared" ref="R424" si="344">P424*E424</f>
        <v>3.0168005969999996</v>
      </c>
    </row>
    <row r="425" spans="1:18" ht="18">
      <c r="A425" s="324"/>
      <c r="B425" s="328"/>
      <c r="C425" s="327"/>
      <c r="D425" s="324"/>
      <c r="E425" s="324"/>
      <c r="F425" s="324"/>
      <c r="G425" s="324"/>
      <c r="H425" s="317"/>
      <c r="I425" s="317"/>
      <c r="J425" s="20" t="s">
        <v>129</v>
      </c>
      <c r="K425" s="279" t="s">
        <v>124</v>
      </c>
      <c r="L425" s="37" t="s">
        <v>966</v>
      </c>
      <c r="M425" s="279">
        <v>0.2</v>
      </c>
      <c r="N425" s="37">
        <v>0.28999999999999998</v>
      </c>
      <c r="O425" s="330"/>
      <c r="P425" s="325"/>
      <c r="Q425" s="325"/>
      <c r="R425" s="325"/>
    </row>
    <row r="426" spans="1:18" ht="18">
      <c r="A426" s="324"/>
      <c r="B426" s="328"/>
      <c r="C426" s="327"/>
      <c r="D426" s="324"/>
      <c r="E426" s="324"/>
      <c r="F426" s="324"/>
      <c r="G426" s="324"/>
      <c r="H426" s="317"/>
      <c r="I426" s="317"/>
      <c r="J426" s="20" t="s">
        <v>127</v>
      </c>
      <c r="K426" s="279" t="s">
        <v>124</v>
      </c>
      <c r="L426" s="37"/>
      <c r="M426" s="279">
        <v>2.7</v>
      </c>
      <c r="N426" s="37">
        <v>0.94499999999999995</v>
      </c>
      <c r="O426" s="330"/>
      <c r="P426" s="325"/>
      <c r="Q426" s="325"/>
      <c r="R426" s="325"/>
    </row>
    <row r="427" spans="1:18" ht="18">
      <c r="A427" s="279"/>
      <c r="B427" s="279"/>
      <c r="C427" s="50" t="s">
        <v>304</v>
      </c>
      <c r="D427" s="279"/>
      <c r="E427" s="279"/>
      <c r="F427" s="279"/>
      <c r="G427" s="279"/>
      <c r="H427" s="275"/>
      <c r="I427" s="275"/>
      <c r="J427" s="20"/>
      <c r="K427" s="279"/>
      <c r="L427" s="40"/>
      <c r="M427" s="37"/>
      <c r="N427" s="37"/>
      <c r="O427" s="275"/>
      <c r="P427" s="275"/>
      <c r="Q427" s="275"/>
      <c r="R427" s="275"/>
    </row>
    <row r="428" spans="1:18" ht="36">
      <c r="A428" s="279">
        <v>1</v>
      </c>
      <c r="B428" s="278" t="s">
        <v>305</v>
      </c>
      <c r="C428" s="11" t="s">
        <v>306</v>
      </c>
      <c r="D428" s="279" t="s">
        <v>70</v>
      </c>
      <c r="E428" s="279">
        <f>1*2</f>
        <v>2</v>
      </c>
      <c r="F428" s="279">
        <v>5.82</v>
      </c>
      <c r="G428" s="279">
        <v>0.09</v>
      </c>
      <c r="H428" s="29">
        <f t="shared" ref="H428" si="345">F428*H$7</f>
        <v>14.3625378</v>
      </c>
      <c r="I428" s="29">
        <f t="shared" ref="I428" si="346">G428*I$7</f>
        <v>0.27518399999999998</v>
      </c>
      <c r="J428" s="11" t="s">
        <v>307</v>
      </c>
      <c r="K428" s="279" t="s">
        <v>124</v>
      </c>
      <c r="L428" s="40" t="s">
        <v>1059</v>
      </c>
      <c r="M428" s="279">
        <v>0.73</v>
      </c>
      <c r="N428" s="37">
        <v>0.57999999999999996</v>
      </c>
      <c r="O428" s="275">
        <f t="shared" ref="O428:O434" si="347">N428*M428*O$7</f>
        <v>0.49395537599999989</v>
      </c>
      <c r="P428" s="275">
        <f t="shared" ref="P428:P435" si="348">H428+I428+O428</f>
        <v>15.131677176</v>
      </c>
      <c r="Q428" s="275">
        <f t="shared" ref="Q428:Q434" si="349">O428*E428</f>
        <v>0.98791075199999978</v>
      </c>
      <c r="R428" s="275">
        <f t="shared" ref="R428:R435" si="350">P428*E428</f>
        <v>30.263354352</v>
      </c>
    </row>
    <row r="429" spans="1:18" ht="18">
      <c r="A429" s="279">
        <v>2</v>
      </c>
      <c r="B429" s="13" t="s">
        <v>71</v>
      </c>
      <c r="C429" s="11" t="s">
        <v>308</v>
      </c>
      <c r="D429" s="279" t="s">
        <v>845</v>
      </c>
      <c r="E429" s="279">
        <f>0.083*2</f>
        <v>0.16600000000000001</v>
      </c>
      <c r="F429" s="279"/>
      <c r="G429" s="279"/>
      <c r="H429" s="275"/>
      <c r="I429" s="275"/>
      <c r="J429" s="20" t="s">
        <v>309</v>
      </c>
      <c r="K429" s="279" t="s">
        <v>845</v>
      </c>
      <c r="L429" s="40" t="s">
        <v>978</v>
      </c>
      <c r="M429" s="279">
        <v>1</v>
      </c>
      <c r="N429" s="37">
        <v>125</v>
      </c>
      <c r="O429" s="275">
        <f t="shared" si="347"/>
        <v>145.82999999999998</v>
      </c>
      <c r="P429" s="275">
        <f t="shared" si="348"/>
        <v>145.82999999999998</v>
      </c>
      <c r="Q429" s="275">
        <f t="shared" si="349"/>
        <v>24.20778</v>
      </c>
      <c r="R429" s="275">
        <f t="shared" si="350"/>
        <v>24.20778</v>
      </c>
    </row>
    <row r="430" spans="1:18" ht="36">
      <c r="A430" s="279">
        <v>3</v>
      </c>
      <c r="B430" s="13" t="s">
        <v>71</v>
      </c>
      <c r="C430" s="11" t="s">
        <v>310</v>
      </c>
      <c r="D430" s="279" t="s">
        <v>248</v>
      </c>
      <c r="E430" s="14">
        <f>2.4*2</f>
        <v>4.8</v>
      </c>
      <c r="F430" s="279"/>
      <c r="G430" s="279"/>
      <c r="H430" s="275"/>
      <c r="I430" s="275"/>
      <c r="J430" s="11" t="s">
        <v>311</v>
      </c>
      <c r="K430" s="279" t="s">
        <v>248</v>
      </c>
      <c r="L430" s="40"/>
      <c r="M430" s="279">
        <v>1</v>
      </c>
      <c r="N430" s="37">
        <v>5.3</v>
      </c>
      <c r="O430" s="275">
        <f t="shared" si="347"/>
        <v>6.1831919999999991</v>
      </c>
      <c r="P430" s="275">
        <f t="shared" si="348"/>
        <v>6.1831919999999991</v>
      </c>
      <c r="Q430" s="275">
        <f t="shared" si="349"/>
        <v>29.679321599999994</v>
      </c>
      <c r="R430" s="275">
        <f t="shared" si="350"/>
        <v>29.679321599999994</v>
      </c>
    </row>
    <row r="431" spans="1:18" ht="36">
      <c r="A431" s="279">
        <v>4</v>
      </c>
      <c r="B431" s="13" t="s">
        <v>71</v>
      </c>
      <c r="C431" s="11" t="s">
        <v>312</v>
      </c>
      <c r="D431" s="279" t="s">
        <v>70</v>
      </c>
      <c r="E431" s="279">
        <f>80*2</f>
        <v>160</v>
      </c>
      <c r="F431" s="279"/>
      <c r="G431" s="279"/>
      <c r="H431" s="275"/>
      <c r="I431" s="275"/>
      <c r="J431" s="11" t="s">
        <v>312</v>
      </c>
      <c r="K431" s="279" t="s">
        <v>70</v>
      </c>
      <c r="L431" s="38"/>
      <c r="M431" s="279">
        <v>1</v>
      </c>
      <c r="N431" s="37">
        <v>0.03</v>
      </c>
      <c r="O431" s="275">
        <f t="shared" si="347"/>
        <v>3.4999199999999994E-2</v>
      </c>
      <c r="P431" s="275">
        <f t="shared" si="348"/>
        <v>3.4999199999999994E-2</v>
      </c>
      <c r="Q431" s="275">
        <f t="shared" si="349"/>
        <v>5.5998719999999995</v>
      </c>
      <c r="R431" s="275">
        <f t="shared" si="350"/>
        <v>5.5998719999999995</v>
      </c>
    </row>
    <row r="432" spans="1:18" ht="18">
      <c r="A432" s="279">
        <v>5</v>
      </c>
      <c r="B432" s="13" t="s">
        <v>71</v>
      </c>
      <c r="C432" s="11" t="s">
        <v>319</v>
      </c>
      <c r="D432" s="279" t="s">
        <v>70</v>
      </c>
      <c r="E432" s="279">
        <f>16*2</f>
        <v>32</v>
      </c>
      <c r="F432" s="279"/>
      <c r="G432" s="279"/>
      <c r="H432" s="275"/>
      <c r="I432" s="275"/>
      <c r="J432" s="11" t="s">
        <v>319</v>
      </c>
      <c r="K432" s="279" t="s">
        <v>70</v>
      </c>
      <c r="L432" s="38"/>
      <c r="M432" s="279">
        <v>1</v>
      </c>
      <c r="N432" s="37">
        <v>0.05</v>
      </c>
      <c r="O432" s="275">
        <f t="shared" si="347"/>
        <v>5.8331999999999995E-2</v>
      </c>
      <c r="P432" s="275">
        <f t="shared" si="348"/>
        <v>5.8331999999999995E-2</v>
      </c>
      <c r="Q432" s="275">
        <f t="shared" si="349"/>
        <v>1.8666239999999998</v>
      </c>
      <c r="R432" s="275">
        <f t="shared" si="350"/>
        <v>1.8666239999999998</v>
      </c>
    </row>
    <row r="433" spans="1:18" ht="18">
      <c r="A433" s="279">
        <v>6</v>
      </c>
      <c r="B433" s="13" t="s">
        <v>71</v>
      </c>
      <c r="C433" s="11" t="s">
        <v>313</v>
      </c>
      <c r="D433" s="279" t="s">
        <v>70</v>
      </c>
      <c r="E433" s="279">
        <f>27*2</f>
        <v>54</v>
      </c>
      <c r="F433" s="279"/>
      <c r="G433" s="279"/>
      <c r="H433" s="275"/>
      <c r="I433" s="275"/>
      <c r="J433" s="11" t="s">
        <v>313</v>
      </c>
      <c r="K433" s="279" t="s">
        <v>70</v>
      </c>
      <c r="L433" s="38"/>
      <c r="M433" s="279">
        <v>1</v>
      </c>
      <c r="N433" s="37">
        <v>0.04</v>
      </c>
      <c r="O433" s="275">
        <f t="shared" si="347"/>
        <v>4.6665599999999995E-2</v>
      </c>
      <c r="P433" s="275">
        <f t="shared" si="348"/>
        <v>4.6665599999999995E-2</v>
      </c>
      <c r="Q433" s="275">
        <f t="shared" si="349"/>
        <v>2.5199423999999997</v>
      </c>
      <c r="R433" s="275">
        <f t="shared" si="350"/>
        <v>2.5199423999999997</v>
      </c>
    </row>
    <row r="434" spans="1:18" ht="36">
      <c r="A434" s="279">
        <v>7</v>
      </c>
      <c r="B434" s="13" t="s">
        <v>71</v>
      </c>
      <c r="C434" s="11" t="s">
        <v>314</v>
      </c>
      <c r="D434" s="279" t="s">
        <v>845</v>
      </c>
      <c r="E434" s="279">
        <f>0.8*2</f>
        <v>1.6</v>
      </c>
      <c r="F434" s="279"/>
      <c r="G434" s="279"/>
      <c r="H434" s="275"/>
      <c r="I434" s="275"/>
      <c r="J434" s="11" t="s">
        <v>314</v>
      </c>
      <c r="K434" s="279" t="s">
        <v>845</v>
      </c>
      <c r="L434" s="37" t="s">
        <v>322</v>
      </c>
      <c r="M434" s="37">
        <v>1</v>
      </c>
      <c r="N434" s="37">
        <v>7</v>
      </c>
      <c r="O434" s="275">
        <f t="shared" si="347"/>
        <v>8.16648</v>
      </c>
      <c r="P434" s="275">
        <f t="shared" si="348"/>
        <v>8.16648</v>
      </c>
      <c r="Q434" s="275">
        <f t="shared" si="349"/>
        <v>13.066368000000001</v>
      </c>
      <c r="R434" s="275">
        <f t="shared" si="350"/>
        <v>13.066368000000001</v>
      </c>
    </row>
    <row r="435" spans="1:18" ht="18">
      <c r="A435" s="324">
        <v>8</v>
      </c>
      <c r="B435" s="328" t="s">
        <v>315</v>
      </c>
      <c r="C435" s="327" t="s">
        <v>125</v>
      </c>
      <c r="D435" s="324" t="s">
        <v>847</v>
      </c>
      <c r="E435" s="324">
        <f>0.063*2</f>
        <v>0.126</v>
      </c>
      <c r="F435" s="324">
        <v>27.8</v>
      </c>
      <c r="G435" s="324">
        <v>0.8</v>
      </c>
      <c r="H435" s="317">
        <f t="shared" ref="H435" si="351">F435*H$7</f>
        <v>68.604562000000001</v>
      </c>
      <c r="I435" s="317">
        <f t="shared" ref="I435" si="352">G435*I$7</f>
        <v>2.4460800000000003</v>
      </c>
      <c r="J435" s="11" t="s">
        <v>126</v>
      </c>
      <c r="K435" s="279" t="s">
        <v>124</v>
      </c>
      <c r="L435" s="37" t="s">
        <v>965</v>
      </c>
      <c r="M435" s="279">
        <v>24.1</v>
      </c>
      <c r="N435" s="37">
        <v>0.8</v>
      </c>
      <c r="O435" s="325">
        <f>((N435*M435)+(N436*M436)+(N437*M437)+(N438*M438))*O$7</f>
        <v>87.24483911999998</v>
      </c>
      <c r="P435" s="325">
        <f t="shared" si="348"/>
        <v>158.29548111999998</v>
      </c>
      <c r="Q435" s="325">
        <f t="shared" ref="Q435" si="353">O435*E435</f>
        <v>10.992849729119998</v>
      </c>
      <c r="R435" s="325">
        <f t="shared" si="350"/>
        <v>19.945230621119997</v>
      </c>
    </row>
    <row r="436" spans="1:18" ht="18">
      <c r="A436" s="324"/>
      <c r="B436" s="328"/>
      <c r="C436" s="327"/>
      <c r="D436" s="324"/>
      <c r="E436" s="324"/>
      <c r="F436" s="324"/>
      <c r="G436" s="324"/>
      <c r="H436" s="317"/>
      <c r="I436" s="317"/>
      <c r="J436" s="49" t="s">
        <v>316</v>
      </c>
      <c r="K436" s="279" t="s">
        <v>124</v>
      </c>
      <c r="L436" s="40"/>
      <c r="M436" s="279">
        <v>54</v>
      </c>
      <c r="N436" s="37">
        <v>0.82</v>
      </c>
      <c r="O436" s="325"/>
      <c r="P436" s="325"/>
      <c r="Q436" s="325"/>
      <c r="R436" s="325"/>
    </row>
    <row r="437" spans="1:18" ht="18">
      <c r="A437" s="324"/>
      <c r="B437" s="328"/>
      <c r="C437" s="327"/>
      <c r="D437" s="324"/>
      <c r="E437" s="324"/>
      <c r="F437" s="324"/>
      <c r="G437" s="324"/>
      <c r="H437" s="317"/>
      <c r="I437" s="317"/>
      <c r="J437" s="11" t="s">
        <v>127</v>
      </c>
      <c r="K437" s="279" t="s">
        <v>124</v>
      </c>
      <c r="L437" s="40"/>
      <c r="M437" s="279">
        <v>11.6</v>
      </c>
      <c r="N437" s="37">
        <v>0.94499999999999995</v>
      </c>
      <c r="O437" s="325"/>
      <c r="P437" s="325"/>
      <c r="Q437" s="325"/>
      <c r="R437" s="325"/>
    </row>
    <row r="438" spans="1:18" ht="18">
      <c r="A438" s="324"/>
      <c r="B438" s="328"/>
      <c r="C438" s="327"/>
      <c r="D438" s="324"/>
      <c r="E438" s="324"/>
      <c r="F438" s="324"/>
      <c r="G438" s="324"/>
      <c r="H438" s="317"/>
      <c r="I438" s="317"/>
      <c r="J438" s="11" t="s">
        <v>317</v>
      </c>
      <c r="K438" s="279" t="s">
        <v>124</v>
      </c>
      <c r="L438" s="37" t="s">
        <v>966</v>
      </c>
      <c r="M438" s="279">
        <v>0.9</v>
      </c>
      <c r="N438" s="37">
        <v>0.28999999999999998</v>
      </c>
      <c r="O438" s="325"/>
      <c r="P438" s="325"/>
      <c r="Q438" s="325"/>
      <c r="R438" s="325"/>
    </row>
    <row r="439" spans="1:18" ht="18">
      <c r="A439" s="324">
        <v>9</v>
      </c>
      <c r="B439" s="324" t="s">
        <v>128</v>
      </c>
      <c r="C439" s="327" t="s">
        <v>318</v>
      </c>
      <c r="D439" s="324" t="s">
        <v>847</v>
      </c>
      <c r="E439" s="324">
        <f>0.01*2</f>
        <v>0.02</v>
      </c>
      <c r="F439" s="324">
        <v>38.4</v>
      </c>
      <c r="G439" s="324">
        <v>0.03</v>
      </c>
      <c r="H439" s="317">
        <f t="shared" ref="H439" si="354">F439*H$7</f>
        <v>94.763135999999989</v>
      </c>
      <c r="I439" s="317">
        <f t="shared" ref="I439" si="355">G439*I$7</f>
        <v>9.172799999999999E-2</v>
      </c>
      <c r="J439" s="20" t="s">
        <v>126</v>
      </c>
      <c r="K439" s="279" t="s">
        <v>124</v>
      </c>
      <c r="L439" s="37" t="s">
        <v>965</v>
      </c>
      <c r="M439" s="279">
        <v>24.4</v>
      </c>
      <c r="N439" s="37">
        <v>0.8</v>
      </c>
      <c r="O439" s="330">
        <f>((N439*M439)+(N440*M440)+(N441*M441))*O$7</f>
        <v>25.817159879999998</v>
      </c>
      <c r="P439" s="325">
        <f t="shared" ref="P439" si="356">H439+I439+O439</f>
        <v>120.67202387999998</v>
      </c>
      <c r="Q439" s="325">
        <f t="shared" ref="Q439" si="357">O439*E439</f>
        <v>0.51634319760000003</v>
      </c>
      <c r="R439" s="325">
        <f t="shared" ref="R439" si="358">P439*E439</f>
        <v>2.4134404775999996</v>
      </c>
    </row>
    <row r="440" spans="1:18" ht="18">
      <c r="A440" s="324"/>
      <c r="B440" s="324"/>
      <c r="C440" s="327"/>
      <c r="D440" s="324"/>
      <c r="E440" s="324"/>
      <c r="F440" s="324"/>
      <c r="G440" s="324"/>
      <c r="H440" s="317"/>
      <c r="I440" s="317"/>
      <c r="J440" s="20" t="s">
        <v>129</v>
      </c>
      <c r="K440" s="279" t="s">
        <v>124</v>
      </c>
      <c r="L440" s="37" t="s">
        <v>966</v>
      </c>
      <c r="M440" s="279">
        <v>0.2</v>
      </c>
      <c r="N440" s="37">
        <v>0.28999999999999998</v>
      </c>
      <c r="O440" s="330"/>
      <c r="P440" s="325"/>
      <c r="Q440" s="325"/>
      <c r="R440" s="325"/>
    </row>
    <row r="441" spans="1:18" ht="18">
      <c r="A441" s="324"/>
      <c r="B441" s="324"/>
      <c r="C441" s="327"/>
      <c r="D441" s="324"/>
      <c r="E441" s="324"/>
      <c r="F441" s="324"/>
      <c r="G441" s="324"/>
      <c r="H441" s="317"/>
      <c r="I441" s="317"/>
      <c r="J441" s="20" t="s">
        <v>127</v>
      </c>
      <c r="K441" s="279" t="s">
        <v>124</v>
      </c>
      <c r="L441" s="37"/>
      <c r="M441" s="279">
        <v>2.7</v>
      </c>
      <c r="N441" s="37">
        <v>0.94499999999999995</v>
      </c>
      <c r="O441" s="330"/>
      <c r="P441" s="325"/>
      <c r="Q441" s="325"/>
      <c r="R441" s="325"/>
    </row>
    <row r="442" spans="1:18" ht="18">
      <c r="A442" s="17"/>
      <c r="B442" s="17"/>
      <c r="C442" s="17" t="s">
        <v>383</v>
      </c>
      <c r="D442" s="17"/>
      <c r="E442" s="17"/>
      <c r="F442" s="17"/>
      <c r="G442" s="17"/>
      <c r="H442" s="17"/>
      <c r="I442" s="17"/>
      <c r="J442" s="17"/>
      <c r="K442" s="17"/>
      <c r="L442" s="25"/>
      <c r="M442" s="25"/>
      <c r="N442" s="25"/>
      <c r="O442" s="17"/>
      <c r="P442" s="17"/>
      <c r="Q442" s="17"/>
      <c r="R442" s="17"/>
    </row>
    <row r="443" spans="1:18" ht="36">
      <c r="A443" s="279">
        <v>1</v>
      </c>
      <c r="B443" s="279" t="s">
        <v>82</v>
      </c>
      <c r="C443" s="11" t="s">
        <v>914</v>
      </c>
      <c r="D443" s="279" t="s">
        <v>844</v>
      </c>
      <c r="E443" s="279">
        <v>6.4500000000000002E-2</v>
      </c>
      <c r="F443" s="279">
        <v>10.6</v>
      </c>
      <c r="G443" s="279">
        <v>224.4</v>
      </c>
      <c r="H443" s="29">
        <f t="shared" ref="H443:H445" si="359">F443*H$7</f>
        <v>26.158573999999998</v>
      </c>
      <c r="I443" s="29">
        <f t="shared" ref="I443" si="360">G443*I$7</f>
        <v>686.12544000000003</v>
      </c>
      <c r="J443" s="11"/>
      <c r="K443" s="279"/>
      <c r="L443" s="37"/>
      <c r="M443" s="37"/>
      <c r="N443" s="37"/>
      <c r="O443" s="275"/>
      <c r="P443" s="275">
        <f>H443+I443+O443</f>
        <v>712.28401400000007</v>
      </c>
      <c r="Q443" s="275"/>
      <c r="R443" s="275">
        <f>P443*E443</f>
        <v>45.942318903000007</v>
      </c>
    </row>
    <row r="444" spans="1:18" ht="72">
      <c r="A444" s="279">
        <v>2</v>
      </c>
      <c r="B444" s="13" t="s">
        <v>77</v>
      </c>
      <c r="C444" s="11" t="s">
        <v>384</v>
      </c>
      <c r="D444" s="279" t="s">
        <v>845</v>
      </c>
      <c r="E444" s="14">
        <v>20.2</v>
      </c>
      <c r="F444" s="279">
        <v>0.56200000000000006</v>
      </c>
      <c r="G444" s="279"/>
      <c r="H444" s="29">
        <f t="shared" si="359"/>
        <v>1.3868979800000001</v>
      </c>
      <c r="I444" s="29"/>
      <c r="J444" s="11"/>
      <c r="K444" s="279"/>
      <c r="L444" s="37"/>
      <c r="M444" s="37"/>
      <c r="N444" s="37"/>
      <c r="O444" s="275"/>
      <c r="P444" s="275">
        <f>H444+I444+O444</f>
        <v>1.3868979800000001</v>
      </c>
      <c r="Q444" s="275"/>
      <c r="R444" s="275">
        <f>P444*E444</f>
        <v>28.015339195999999</v>
      </c>
    </row>
    <row r="445" spans="1:18" ht="18">
      <c r="A445" s="279">
        <v>3</v>
      </c>
      <c r="B445" s="13" t="s">
        <v>77</v>
      </c>
      <c r="C445" s="11" t="s">
        <v>385</v>
      </c>
      <c r="D445" s="279" t="s">
        <v>845</v>
      </c>
      <c r="E445" s="14">
        <v>44.3</v>
      </c>
      <c r="F445" s="279">
        <v>0.56200000000000006</v>
      </c>
      <c r="G445" s="279"/>
      <c r="H445" s="29">
        <f t="shared" si="359"/>
        <v>1.3868979800000001</v>
      </c>
      <c r="I445" s="29"/>
      <c r="J445" s="11"/>
      <c r="K445" s="279"/>
      <c r="L445" s="37"/>
      <c r="M445" s="37"/>
      <c r="N445" s="37"/>
      <c r="O445" s="275"/>
      <c r="P445" s="275">
        <f>H445+I445+O445</f>
        <v>1.3868979800000001</v>
      </c>
      <c r="Q445" s="275"/>
      <c r="R445" s="275">
        <f>P445*E445</f>
        <v>61.439580513999999</v>
      </c>
    </row>
    <row r="446" spans="1:18" ht="36">
      <c r="A446" s="279">
        <v>4</v>
      </c>
      <c r="B446" s="13" t="s">
        <v>71</v>
      </c>
      <c r="C446" s="11" t="s">
        <v>90</v>
      </c>
      <c r="D446" s="279" t="s">
        <v>248</v>
      </c>
      <c r="E446" s="16">
        <v>161</v>
      </c>
      <c r="F446" s="279"/>
      <c r="G446" s="279"/>
      <c r="H446" s="275"/>
      <c r="I446" s="275"/>
      <c r="J446" s="11" t="s">
        <v>90</v>
      </c>
      <c r="K446" s="279" t="s">
        <v>248</v>
      </c>
      <c r="L446" s="40"/>
      <c r="M446" s="279">
        <v>1</v>
      </c>
      <c r="N446" s="37">
        <v>5.7000000000000002E-2</v>
      </c>
      <c r="O446" s="275">
        <f>N446*M446*O$7</f>
        <v>6.6498479999999999E-2</v>
      </c>
      <c r="P446" s="275">
        <f>H446+I446+O446</f>
        <v>6.6498479999999999E-2</v>
      </c>
      <c r="Q446" s="275">
        <f>O446*E446</f>
        <v>10.706255280000001</v>
      </c>
      <c r="R446" s="275">
        <f>P446*E446</f>
        <v>10.706255280000001</v>
      </c>
    </row>
    <row r="447" spans="1:18" ht="18">
      <c r="A447" s="279"/>
      <c r="B447" s="13"/>
      <c r="C447" s="17" t="s">
        <v>391</v>
      </c>
      <c r="D447" s="279"/>
      <c r="E447" s="275"/>
      <c r="F447" s="279"/>
      <c r="G447" s="279"/>
      <c r="H447" s="275"/>
      <c r="I447" s="275"/>
      <c r="J447" s="11"/>
      <c r="K447" s="279"/>
      <c r="L447" s="37"/>
      <c r="M447" s="37"/>
      <c r="N447" s="37"/>
      <c r="O447" s="275"/>
      <c r="P447" s="275"/>
      <c r="Q447" s="275"/>
      <c r="R447" s="275"/>
    </row>
    <row r="448" spans="1:18" ht="54">
      <c r="A448" s="279">
        <v>5</v>
      </c>
      <c r="B448" s="277" t="s">
        <v>91</v>
      </c>
      <c r="C448" s="11" t="s">
        <v>892</v>
      </c>
      <c r="D448" s="279" t="s">
        <v>940</v>
      </c>
      <c r="E448" s="275">
        <v>0.47</v>
      </c>
      <c r="F448" s="279">
        <v>18.2</v>
      </c>
      <c r="G448" s="279">
        <v>12.7</v>
      </c>
      <c r="H448" s="29">
        <f t="shared" ref="H448:H449" si="361">F448*H$7</f>
        <v>44.913777999999994</v>
      </c>
      <c r="I448" s="29">
        <f t="shared" ref="I448:I449" si="362">G448*I$7</f>
        <v>38.831519999999998</v>
      </c>
      <c r="J448" s="11" t="s">
        <v>897</v>
      </c>
      <c r="K448" s="279" t="s">
        <v>248</v>
      </c>
      <c r="L448" s="40"/>
      <c r="M448" s="279">
        <v>100</v>
      </c>
      <c r="N448" s="37">
        <v>0.32</v>
      </c>
      <c r="O448" s="275">
        <f>N448*M448*O$7</f>
        <v>37.332479999999997</v>
      </c>
      <c r="P448" s="275">
        <f>H448+I448+O448</f>
        <v>121.077778</v>
      </c>
      <c r="Q448" s="275">
        <f>O448*E448</f>
        <v>17.546265599999998</v>
      </c>
      <c r="R448" s="275">
        <f>P448*E448</f>
        <v>56.906555659999995</v>
      </c>
    </row>
    <row r="449" spans="1:18" ht="54">
      <c r="A449" s="279">
        <v>6</v>
      </c>
      <c r="B449" s="277" t="s">
        <v>91</v>
      </c>
      <c r="C449" s="11" t="s">
        <v>894</v>
      </c>
      <c r="D449" s="279" t="s">
        <v>940</v>
      </c>
      <c r="E449" s="275">
        <v>1.95</v>
      </c>
      <c r="F449" s="279">
        <v>18.2</v>
      </c>
      <c r="G449" s="279">
        <v>12.7</v>
      </c>
      <c r="H449" s="29">
        <f t="shared" si="361"/>
        <v>44.913777999999994</v>
      </c>
      <c r="I449" s="29">
        <f t="shared" si="362"/>
        <v>38.831519999999998</v>
      </c>
      <c r="J449" s="11" t="s">
        <v>898</v>
      </c>
      <c r="K449" s="279" t="s">
        <v>248</v>
      </c>
      <c r="L449" s="40"/>
      <c r="M449" s="37">
        <v>100</v>
      </c>
      <c r="N449" s="37">
        <v>0.28999999999999998</v>
      </c>
      <c r="O449" s="275">
        <f>N449*M449*O$7</f>
        <v>33.832559999999994</v>
      </c>
      <c r="P449" s="275">
        <f>H449+I449+O449</f>
        <v>117.57785799999999</v>
      </c>
      <c r="Q449" s="275">
        <f>O449*E449</f>
        <v>65.973491999999993</v>
      </c>
      <c r="R449" s="275">
        <f>P449*E449</f>
        <v>229.27682309999997</v>
      </c>
    </row>
    <row r="450" spans="1:18" ht="36">
      <c r="A450" s="279">
        <v>7</v>
      </c>
      <c r="B450" s="279" t="s">
        <v>71</v>
      </c>
      <c r="C450" s="11" t="s">
        <v>386</v>
      </c>
      <c r="D450" s="279" t="s">
        <v>248</v>
      </c>
      <c r="E450" s="279">
        <v>34</v>
      </c>
      <c r="F450" s="279"/>
      <c r="G450" s="279"/>
      <c r="H450" s="275"/>
      <c r="I450" s="275"/>
      <c r="J450" s="11" t="s">
        <v>386</v>
      </c>
      <c r="K450" s="279" t="s">
        <v>248</v>
      </c>
      <c r="L450" s="40"/>
      <c r="M450" s="279">
        <v>1</v>
      </c>
      <c r="N450" s="37">
        <v>0.57999999999999996</v>
      </c>
      <c r="O450" s="275">
        <f>N450*M450*O$7</f>
        <v>0.6766511999999999</v>
      </c>
      <c r="P450" s="275">
        <f>H450+I450+O450</f>
        <v>0.6766511999999999</v>
      </c>
      <c r="Q450" s="275">
        <f>O450*E450</f>
        <v>23.006140799999997</v>
      </c>
      <c r="R450" s="275">
        <f>P450*E450</f>
        <v>23.006140799999997</v>
      </c>
    </row>
    <row r="451" spans="1:18" ht="36">
      <c r="A451" s="279">
        <v>8</v>
      </c>
      <c r="B451" s="13" t="s">
        <v>71</v>
      </c>
      <c r="C451" s="11" t="s">
        <v>387</v>
      </c>
      <c r="D451" s="279" t="s">
        <v>248</v>
      </c>
      <c r="E451" s="16">
        <v>161</v>
      </c>
      <c r="F451" s="279"/>
      <c r="G451" s="279"/>
      <c r="H451" s="275"/>
      <c r="I451" s="275"/>
      <c r="J451" s="11" t="s">
        <v>387</v>
      </c>
      <c r="K451" s="279" t="s">
        <v>248</v>
      </c>
      <c r="L451" s="40"/>
      <c r="M451" s="279">
        <v>1</v>
      </c>
      <c r="N451" s="37">
        <v>0.18</v>
      </c>
      <c r="O451" s="275">
        <f>N451*M451*O$7</f>
        <v>0.20999519999999997</v>
      </c>
      <c r="P451" s="275">
        <f>H451+I451+O451</f>
        <v>0.20999519999999997</v>
      </c>
      <c r="Q451" s="275">
        <f>O451*E451</f>
        <v>33.809227199999995</v>
      </c>
      <c r="R451" s="275">
        <f>P451*E451</f>
        <v>33.809227199999995</v>
      </c>
    </row>
    <row r="452" spans="1:18" ht="54">
      <c r="A452" s="279">
        <v>9</v>
      </c>
      <c r="B452" s="277" t="s">
        <v>388</v>
      </c>
      <c r="C452" s="49" t="s">
        <v>389</v>
      </c>
      <c r="D452" s="277" t="s">
        <v>70</v>
      </c>
      <c r="E452" s="279">
        <v>1</v>
      </c>
      <c r="F452" s="279">
        <v>2.02</v>
      </c>
      <c r="G452" s="279">
        <v>0.06</v>
      </c>
      <c r="H452" s="29">
        <f t="shared" ref="H452" si="363">F452*H$7</f>
        <v>4.9849357999999997</v>
      </c>
      <c r="I452" s="29">
        <f t="shared" ref="I452" si="364">G452*I$7</f>
        <v>0.18345599999999998</v>
      </c>
      <c r="J452" s="11" t="s">
        <v>390</v>
      </c>
      <c r="K452" s="277" t="s">
        <v>70</v>
      </c>
      <c r="L452" s="40"/>
      <c r="M452" s="37">
        <v>1</v>
      </c>
      <c r="N452" s="37">
        <v>48.5</v>
      </c>
      <c r="O452" s="275">
        <f>N452*M452*O$7</f>
        <v>56.582039999999992</v>
      </c>
      <c r="P452" s="275">
        <f>H452+I452+O452</f>
        <v>61.750431799999994</v>
      </c>
      <c r="Q452" s="275">
        <f>O452*E452</f>
        <v>56.582039999999992</v>
      </c>
      <c r="R452" s="275">
        <f>P452*E452</f>
        <v>61.750431799999994</v>
      </c>
    </row>
    <row r="453" spans="1:18" ht="18">
      <c r="A453" s="17"/>
      <c r="B453" s="17"/>
      <c r="C453" s="17" t="s">
        <v>88</v>
      </c>
      <c r="D453" s="17"/>
      <c r="E453" s="17"/>
      <c r="F453" s="17"/>
      <c r="G453" s="17"/>
      <c r="H453" s="17"/>
      <c r="I453" s="17"/>
      <c r="J453" s="17"/>
      <c r="K453" s="17"/>
      <c r="L453" s="47"/>
      <c r="M453" s="47"/>
      <c r="N453" s="47"/>
      <c r="O453" s="17"/>
      <c r="P453" s="17"/>
      <c r="Q453" s="17"/>
      <c r="R453" s="17"/>
    </row>
    <row r="454" spans="1:18" ht="36">
      <c r="A454" s="279">
        <v>10</v>
      </c>
      <c r="B454" s="13" t="s">
        <v>399</v>
      </c>
      <c r="C454" s="11" t="s">
        <v>400</v>
      </c>
      <c r="D454" s="279" t="s">
        <v>845</v>
      </c>
      <c r="E454" s="279">
        <v>1.3</v>
      </c>
      <c r="F454" s="279">
        <v>1.94</v>
      </c>
      <c r="G454" s="279"/>
      <c r="H454" s="29">
        <f t="shared" ref="H454:H457" si="365">F454*H$7</f>
        <v>4.7875125999999995</v>
      </c>
      <c r="I454" s="29"/>
      <c r="J454" s="11"/>
      <c r="K454" s="279"/>
      <c r="L454" s="48"/>
      <c r="M454" s="48"/>
      <c r="N454" s="48"/>
      <c r="O454" s="275"/>
      <c r="P454" s="275">
        <f>H454+I454+O454</f>
        <v>4.7875125999999995</v>
      </c>
      <c r="Q454" s="275"/>
      <c r="R454" s="275">
        <f>P454*E454</f>
        <v>6.2237663799999998</v>
      </c>
    </row>
    <row r="455" spans="1:18" ht="36">
      <c r="A455" s="279">
        <v>11</v>
      </c>
      <c r="B455" s="13" t="s">
        <v>142</v>
      </c>
      <c r="C455" s="11" t="s">
        <v>417</v>
      </c>
      <c r="D455" s="279" t="s">
        <v>845</v>
      </c>
      <c r="E455" s="279">
        <v>0.12</v>
      </c>
      <c r="F455" s="279">
        <v>1.82</v>
      </c>
      <c r="G455" s="279">
        <v>1.06</v>
      </c>
      <c r="H455" s="29">
        <f t="shared" si="365"/>
        <v>4.4913778000000004</v>
      </c>
      <c r="I455" s="29">
        <f t="shared" ref="I455:I457" si="366">G455*I$7</f>
        <v>3.2410559999999999</v>
      </c>
      <c r="J455" s="11" t="s">
        <v>169</v>
      </c>
      <c r="K455" s="279" t="s">
        <v>845</v>
      </c>
      <c r="L455" s="37" t="s">
        <v>123</v>
      </c>
      <c r="M455" s="37">
        <v>1.02</v>
      </c>
      <c r="N455" s="37">
        <v>4</v>
      </c>
      <c r="O455" s="275">
        <f>N455*M455*O$7</f>
        <v>4.7598911999999993</v>
      </c>
      <c r="P455" s="275">
        <f>H455+I455+O455</f>
        <v>12.492325000000001</v>
      </c>
      <c r="Q455" s="275">
        <f>O455*E455</f>
        <v>0.57118694399999992</v>
      </c>
      <c r="R455" s="275">
        <f>P455*E455</f>
        <v>1.4990790000000001</v>
      </c>
    </row>
    <row r="456" spans="1:18" ht="36">
      <c r="A456" s="279">
        <v>12</v>
      </c>
      <c r="B456" s="13" t="s">
        <v>1251</v>
      </c>
      <c r="C456" s="11" t="s">
        <v>401</v>
      </c>
      <c r="D456" s="279" t="s">
        <v>939</v>
      </c>
      <c r="E456" s="279">
        <v>1.9</v>
      </c>
      <c r="F456" s="279"/>
      <c r="G456" s="279"/>
      <c r="H456" s="29"/>
      <c r="I456" s="281">
        <f>0.278*1.1</f>
        <v>0.30580000000000007</v>
      </c>
      <c r="J456" s="279"/>
      <c r="K456" s="279"/>
      <c r="L456" s="37"/>
      <c r="M456" s="37"/>
      <c r="N456" s="37"/>
      <c r="O456" s="275"/>
      <c r="P456" s="275">
        <f>H456+I456+O456</f>
        <v>0.30580000000000007</v>
      </c>
      <c r="Q456" s="275"/>
      <c r="R456" s="275">
        <f>P456*E456</f>
        <v>0.58102000000000009</v>
      </c>
    </row>
    <row r="457" spans="1:18" ht="18">
      <c r="A457" s="324">
        <v>13</v>
      </c>
      <c r="B457" s="328" t="s">
        <v>83</v>
      </c>
      <c r="C457" s="327" t="s">
        <v>882</v>
      </c>
      <c r="D457" s="324" t="s">
        <v>845</v>
      </c>
      <c r="E457" s="325">
        <v>1.25</v>
      </c>
      <c r="F457" s="324">
        <v>3.63</v>
      </c>
      <c r="G457" s="324">
        <v>0.59</v>
      </c>
      <c r="H457" s="317">
        <f t="shared" si="365"/>
        <v>8.9580776999999987</v>
      </c>
      <c r="I457" s="317">
        <f t="shared" si="366"/>
        <v>1.8039839999999998</v>
      </c>
      <c r="J457" s="11" t="s">
        <v>853</v>
      </c>
      <c r="K457" s="279" t="s">
        <v>845</v>
      </c>
      <c r="L457" s="37" t="s">
        <v>81</v>
      </c>
      <c r="M457" s="279">
        <v>1.0149999999999999</v>
      </c>
      <c r="N457" s="37">
        <v>27.56</v>
      </c>
      <c r="O457" s="330">
        <f>((N457*M457)/1.02+(N458*M458)+(N459*M459))*O$7</f>
        <v>41.196860623529403</v>
      </c>
      <c r="P457" s="325">
        <f t="shared" ref="P457" si="367">H457+I457+O457</f>
        <v>51.9589223235294</v>
      </c>
      <c r="Q457" s="325">
        <f t="shared" ref="Q457" si="368">O457*E457</f>
        <v>51.496075779411754</v>
      </c>
      <c r="R457" s="325">
        <f t="shared" ref="R457" si="369">P457*E457</f>
        <v>64.948652904411745</v>
      </c>
    </row>
    <row r="458" spans="1:18" ht="18">
      <c r="A458" s="324"/>
      <c r="B458" s="328"/>
      <c r="C458" s="327"/>
      <c r="D458" s="324"/>
      <c r="E458" s="325"/>
      <c r="F458" s="324"/>
      <c r="G458" s="324"/>
      <c r="H458" s="317"/>
      <c r="I458" s="317"/>
      <c r="J458" s="11" t="s">
        <v>79</v>
      </c>
      <c r="K458" s="279" t="s">
        <v>846</v>
      </c>
      <c r="L458" s="37"/>
      <c r="M458" s="279">
        <v>1.6</v>
      </c>
      <c r="N458" s="37">
        <v>3.5</v>
      </c>
      <c r="O458" s="330"/>
      <c r="P458" s="325"/>
      <c r="Q458" s="325"/>
      <c r="R458" s="325"/>
    </row>
    <row r="459" spans="1:18" ht="18">
      <c r="A459" s="324"/>
      <c r="B459" s="328"/>
      <c r="C459" s="327"/>
      <c r="D459" s="324"/>
      <c r="E459" s="325"/>
      <c r="F459" s="324"/>
      <c r="G459" s="324"/>
      <c r="H459" s="317"/>
      <c r="I459" s="317"/>
      <c r="J459" s="11" t="s">
        <v>80</v>
      </c>
      <c r="K459" s="279" t="s">
        <v>845</v>
      </c>
      <c r="L459" s="40" t="s">
        <v>978</v>
      </c>
      <c r="M459" s="279">
        <v>1.83E-2</v>
      </c>
      <c r="N459" s="37">
        <v>125</v>
      </c>
      <c r="O459" s="330"/>
      <c r="P459" s="325"/>
      <c r="Q459" s="325"/>
      <c r="R459" s="325"/>
    </row>
    <row r="460" spans="1:18" ht="54">
      <c r="A460" s="279">
        <v>14</v>
      </c>
      <c r="B460" s="278" t="s">
        <v>696</v>
      </c>
      <c r="C460" s="11" t="s">
        <v>697</v>
      </c>
      <c r="D460" s="277" t="s">
        <v>70</v>
      </c>
      <c r="E460" s="16">
        <v>6</v>
      </c>
      <c r="F460" s="279">
        <v>3.6</v>
      </c>
      <c r="G460" s="279">
        <v>2.44</v>
      </c>
      <c r="H460" s="29">
        <f t="shared" ref="H460" si="370">F460*H$7</f>
        <v>8.8840439999999994</v>
      </c>
      <c r="I460" s="29">
        <f t="shared" ref="I460" si="371">G460*I$7</f>
        <v>7.4605439999999996</v>
      </c>
      <c r="J460" s="11"/>
      <c r="K460" s="279"/>
      <c r="L460" s="40"/>
      <c r="M460" s="37"/>
      <c r="N460" s="37"/>
      <c r="O460" s="275"/>
      <c r="P460" s="275">
        <f t="shared" ref="P460:P467" si="372">H460+I460+O460</f>
        <v>16.344587999999998</v>
      </c>
      <c r="Q460" s="275"/>
      <c r="R460" s="275">
        <f t="shared" ref="R460:R467" si="373">P460*E460</f>
        <v>98.067527999999982</v>
      </c>
    </row>
    <row r="461" spans="1:18" ht="36">
      <c r="A461" s="279">
        <v>15</v>
      </c>
      <c r="B461" s="279" t="s">
        <v>71</v>
      </c>
      <c r="C461" s="11" t="s">
        <v>698</v>
      </c>
      <c r="D461" s="279" t="s">
        <v>248</v>
      </c>
      <c r="E461" s="279">
        <v>12</v>
      </c>
      <c r="F461" s="279"/>
      <c r="G461" s="279"/>
      <c r="H461" s="275"/>
      <c r="I461" s="275"/>
      <c r="J461" s="11" t="s">
        <v>699</v>
      </c>
      <c r="K461" s="279" t="s">
        <v>248</v>
      </c>
      <c r="L461" s="40" t="s">
        <v>1087</v>
      </c>
      <c r="M461" s="37">
        <v>1</v>
      </c>
      <c r="N461" s="37">
        <v>4.72</v>
      </c>
      <c r="O461" s="275">
        <f t="shared" ref="O461:O467" si="374">N461*M461*O$7</f>
        <v>5.5065407999999989</v>
      </c>
      <c r="P461" s="275">
        <f t="shared" si="372"/>
        <v>5.5065407999999989</v>
      </c>
      <c r="Q461" s="275">
        <f t="shared" ref="Q461:Q467" si="375">O461*E461</f>
        <v>66.078489599999983</v>
      </c>
      <c r="R461" s="275">
        <f t="shared" si="373"/>
        <v>66.078489599999983</v>
      </c>
    </row>
    <row r="462" spans="1:18" ht="36">
      <c r="A462" s="279">
        <v>16</v>
      </c>
      <c r="B462" s="279" t="s">
        <v>71</v>
      </c>
      <c r="C462" s="11" t="s">
        <v>408</v>
      </c>
      <c r="D462" s="279" t="s">
        <v>248</v>
      </c>
      <c r="E462" s="279">
        <v>28.8</v>
      </c>
      <c r="F462" s="279"/>
      <c r="G462" s="279"/>
      <c r="H462" s="275"/>
      <c r="I462" s="275"/>
      <c r="J462" s="11" t="s">
        <v>409</v>
      </c>
      <c r="K462" s="279" t="s">
        <v>248</v>
      </c>
      <c r="L462" s="40" t="s">
        <v>1068</v>
      </c>
      <c r="M462" s="279">
        <v>1</v>
      </c>
      <c r="N462" s="37">
        <v>3.82</v>
      </c>
      <c r="O462" s="275">
        <f t="shared" si="374"/>
        <v>4.4565647999999998</v>
      </c>
      <c r="P462" s="275">
        <f t="shared" si="372"/>
        <v>4.4565647999999998</v>
      </c>
      <c r="Q462" s="275">
        <f t="shared" si="375"/>
        <v>128.34906623999998</v>
      </c>
      <c r="R462" s="275">
        <f t="shared" si="373"/>
        <v>128.34906623999998</v>
      </c>
    </row>
    <row r="463" spans="1:18" ht="36">
      <c r="A463" s="279">
        <v>17</v>
      </c>
      <c r="B463" s="279" t="s">
        <v>71</v>
      </c>
      <c r="C463" s="11" t="s">
        <v>701</v>
      </c>
      <c r="D463" s="279" t="s">
        <v>248</v>
      </c>
      <c r="E463" s="279">
        <v>6</v>
      </c>
      <c r="F463" s="279"/>
      <c r="G463" s="279"/>
      <c r="H463" s="275"/>
      <c r="I463" s="275"/>
      <c r="J463" s="11" t="s">
        <v>702</v>
      </c>
      <c r="K463" s="279" t="s">
        <v>248</v>
      </c>
      <c r="L463" s="40" t="s">
        <v>1060</v>
      </c>
      <c r="M463" s="279">
        <v>1</v>
      </c>
      <c r="N463" s="37">
        <v>2.52</v>
      </c>
      <c r="O463" s="275">
        <f t="shared" si="374"/>
        <v>2.9399327999999998</v>
      </c>
      <c r="P463" s="275">
        <f t="shared" si="372"/>
        <v>2.9399327999999998</v>
      </c>
      <c r="Q463" s="275">
        <f t="shared" si="375"/>
        <v>17.6395968</v>
      </c>
      <c r="R463" s="275">
        <f t="shared" si="373"/>
        <v>17.6395968</v>
      </c>
    </row>
    <row r="464" spans="1:18" ht="36">
      <c r="A464" s="279">
        <v>18</v>
      </c>
      <c r="B464" s="279" t="s">
        <v>71</v>
      </c>
      <c r="C464" s="11" t="s">
        <v>89</v>
      </c>
      <c r="D464" s="279" t="s">
        <v>939</v>
      </c>
      <c r="E464" s="279">
        <v>0.13919999999999999</v>
      </c>
      <c r="F464" s="279"/>
      <c r="G464" s="279"/>
      <c r="H464" s="275"/>
      <c r="I464" s="275"/>
      <c r="J464" s="11" t="s">
        <v>89</v>
      </c>
      <c r="K464" s="279" t="s">
        <v>939</v>
      </c>
      <c r="L464" s="40" t="s">
        <v>1056</v>
      </c>
      <c r="M464" s="279">
        <v>1</v>
      </c>
      <c r="N464" s="37">
        <v>479.17</v>
      </c>
      <c r="O464" s="275">
        <f t="shared" si="374"/>
        <v>559.01888880000001</v>
      </c>
      <c r="P464" s="275">
        <f t="shared" si="372"/>
        <v>559.01888880000001</v>
      </c>
      <c r="Q464" s="275">
        <f t="shared" si="375"/>
        <v>77.815429320959993</v>
      </c>
      <c r="R464" s="275">
        <f t="shared" si="373"/>
        <v>77.815429320959993</v>
      </c>
    </row>
    <row r="465" spans="1:18" ht="18">
      <c r="A465" s="279">
        <v>19</v>
      </c>
      <c r="B465" s="13" t="s">
        <v>71</v>
      </c>
      <c r="C465" s="11" t="s">
        <v>393</v>
      </c>
      <c r="D465" s="279" t="s">
        <v>124</v>
      </c>
      <c r="E465" s="14">
        <v>5.2</v>
      </c>
      <c r="F465" s="279"/>
      <c r="G465" s="279"/>
      <c r="H465" s="275"/>
      <c r="I465" s="275"/>
      <c r="J465" s="11" t="s">
        <v>393</v>
      </c>
      <c r="K465" s="279" t="s">
        <v>124</v>
      </c>
      <c r="L465" s="40"/>
      <c r="M465" s="279">
        <v>1</v>
      </c>
      <c r="N465" s="37">
        <v>1</v>
      </c>
      <c r="O465" s="275">
        <f t="shared" si="374"/>
        <v>1.1666399999999999</v>
      </c>
      <c r="P465" s="275">
        <f t="shared" si="372"/>
        <v>1.1666399999999999</v>
      </c>
      <c r="Q465" s="275">
        <f t="shared" si="375"/>
        <v>6.0665279999999999</v>
      </c>
      <c r="R465" s="275">
        <f t="shared" si="373"/>
        <v>6.0665279999999999</v>
      </c>
    </row>
    <row r="466" spans="1:18" ht="36">
      <c r="A466" s="279">
        <v>20</v>
      </c>
      <c r="B466" s="13" t="s">
        <v>71</v>
      </c>
      <c r="C466" s="11" t="s">
        <v>991</v>
      </c>
      <c r="D466" s="279" t="s">
        <v>70</v>
      </c>
      <c r="E466" s="16">
        <v>42</v>
      </c>
      <c r="F466" s="279"/>
      <c r="G466" s="279"/>
      <c r="H466" s="275"/>
      <c r="I466" s="275"/>
      <c r="J466" s="11" t="s">
        <v>991</v>
      </c>
      <c r="K466" s="279" t="s">
        <v>70</v>
      </c>
      <c r="L466" s="40"/>
      <c r="M466" s="279">
        <v>1</v>
      </c>
      <c r="N466" s="37">
        <v>0.32</v>
      </c>
      <c r="O466" s="275">
        <f t="shared" si="374"/>
        <v>0.37332479999999996</v>
      </c>
      <c r="P466" s="275">
        <f t="shared" si="372"/>
        <v>0.37332479999999996</v>
      </c>
      <c r="Q466" s="275">
        <f t="shared" si="375"/>
        <v>15.679641599999998</v>
      </c>
      <c r="R466" s="275">
        <f t="shared" si="373"/>
        <v>15.679641599999998</v>
      </c>
    </row>
    <row r="467" spans="1:18" ht="54">
      <c r="A467" s="279">
        <v>21</v>
      </c>
      <c r="B467" s="13" t="s">
        <v>85</v>
      </c>
      <c r="C467" s="11" t="s">
        <v>900</v>
      </c>
      <c r="D467" s="279" t="s">
        <v>940</v>
      </c>
      <c r="E467" s="275">
        <v>0.45</v>
      </c>
      <c r="F467" s="279">
        <v>7.55</v>
      </c>
      <c r="G467" s="279">
        <v>3.71</v>
      </c>
      <c r="H467" s="29">
        <f t="shared" ref="H467:H468" si="376">F467*H$7</f>
        <v>18.631814499999997</v>
      </c>
      <c r="I467" s="29">
        <f t="shared" ref="I467" si="377">G467*I$7</f>
        <v>11.343696</v>
      </c>
      <c r="J467" s="11" t="s">
        <v>901</v>
      </c>
      <c r="K467" s="279" t="s">
        <v>248</v>
      </c>
      <c r="L467" s="37"/>
      <c r="M467" s="279">
        <v>100</v>
      </c>
      <c r="N467" s="37">
        <v>0.3</v>
      </c>
      <c r="O467" s="275">
        <f t="shared" si="374"/>
        <v>34.999199999999995</v>
      </c>
      <c r="P467" s="275">
        <f t="shared" si="372"/>
        <v>64.974710499999986</v>
      </c>
      <c r="Q467" s="275">
        <f t="shared" si="375"/>
        <v>15.749639999999998</v>
      </c>
      <c r="R467" s="275">
        <f t="shared" si="373"/>
        <v>29.238619724999996</v>
      </c>
    </row>
    <row r="468" spans="1:18" ht="18">
      <c r="A468" s="324">
        <v>22</v>
      </c>
      <c r="B468" s="324" t="s">
        <v>394</v>
      </c>
      <c r="C468" s="327" t="s">
        <v>406</v>
      </c>
      <c r="D468" s="324" t="s">
        <v>847</v>
      </c>
      <c r="E468" s="330">
        <v>0.17299999999999999</v>
      </c>
      <c r="F468" s="324">
        <v>31.3</v>
      </c>
      <c r="G468" s="324"/>
      <c r="H468" s="317">
        <f t="shared" si="376"/>
        <v>77.241827000000001</v>
      </c>
      <c r="I468" s="317"/>
      <c r="J468" s="20" t="s">
        <v>395</v>
      </c>
      <c r="K468" s="279" t="s">
        <v>124</v>
      </c>
      <c r="L468" s="37"/>
      <c r="M468" s="279">
        <v>1.2</v>
      </c>
      <c r="N468" s="37">
        <v>2.91</v>
      </c>
      <c r="O468" s="330">
        <f>((N468*M468)+(N469*M469)+(N470*M470))*O$7</f>
        <v>8.5730540399999988</v>
      </c>
      <c r="P468" s="325">
        <f t="shared" ref="P468" si="378">H468+I468+O468</f>
        <v>85.814881040000003</v>
      </c>
      <c r="Q468" s="325">
        <f t="shared" ref="Q468" si="379">O468*E468</f>
        <v>1.4831383489199996</v>
      </c>
      <c r="R468" s="325">
        <f t="shared" ref="R468" si="380">P468*E468</f>
        <v>14.845974419919999</v>
      </c>
    </row>
    <row r="469" spans="1:18" ht="18">
      <c r="A469" s="324"/>
      <c r="B469" s="324"/>
      <c r="C469" s="327"/>
      <c r="D469" s="324"/>
      <c r="E469" s="330"/>
      <c r="F469" s="324"/>
      <c r="G469" s="324"/>
      <c r="H469" s="317"/>
      <c r="I469" s="317"/>
      <c r="J469" s="20" t="s">
        <v>127</v>
      </c>
      <c r="K469" s="279" t="s">
        <v>124</v>
      </c>
      <c r="L469" s="40"/>
      <c r="M469" s="279">
        <v>2.7</v>
      </c>
      <c r="N469" s="37">
        <v>0.94499999999999995</v>
      </c>
      <c r="O469" s="330"/>
      <c r="P469" s="325"/>
      <c r="Q469" s="325"/>
      <c r="R469" s="325"/>
    </row>
    <row r="470" spans="1:18" ht="18">
      <c r="A470" s="324"/>
      <c r="B470" s="324"/>
      <c r="C470" s="327"/>
      <c r="D470" s="324"/>
      <c r="E470" s="330"/>
      <c r="F470" s="324"/>
      <c r="G470" s="324"/>
      <c r="H470" s="317"/>
      <c r="I470" s="317"/>
      <c r="J470" s="20" t="s">
        <v>396</v>
      </c>
      <c r="K470" s="279" t="s">
        <v>124</v>
      </c>
      <c r="L470" s="37" t="s">
        <v>966</v>
      </c>
      <c r="M470" s="279">
        <v>4.5</v>
      </c>
      <c r="N470" s="37">
        <v>0.28999999999999998</v>
      </c>
      <c r="O470" s="330"/>
      <c r="P470" s="325"/>
      <c r="Q470" s="325"/>
      <c r="R470" s="325"/>
    </row>
    <row r="471" spans="1:18" ht="90">
      <c r="A471" s="279">
        <v>23</v>
      </c>
      <c r="B471" s="13" t="s">
        <v>637</v>
      </c>
      <c r="C471" s="49" t="s">
        <v>1007</v>
      </c>
      <c r="D471" s="277" t="s">
        <v>84</v>
      </c>
      <c r="E471" s="279">
        <v>6</v>
      </c>
      <c r="F471" s="279">
        <v>0.79</v>
      </c>
      <c r="G471" s="279">
        <v>1.1599999999999999</v>
      </c>
      <c r="H471" s="29">
        <f t="shared" ref="H471:H472" si="381">F471*H$7</f>
        <v>1.9495541000000001</v>
      </c>
      <c r="I471" s="29">
        <f t="shared" ref="I471:I472" si="382">G471*I$7</f>
        <v>3.5468159999999997</v>
      </c>
      <c r="J471" s="11" t="s">
        <v>407</v>
      </c>
      <c r="K471" s="279" t="s">
        <v>398</v>
      </c>
      <c r="L471" s="37"/>
      <c r="M471" s="148">
        <v>1.0149999999999999</v>
      </c>
      <c r="N471" s="37">
        <v>13.1</v>
      </c>
      <c r="O471" s="275">
        <f>N471*M471*O$7</f>
        <v>15.512228759999996</v>
      </c>
      <c r="P471" s="275">
        <f>H471+I471+O471</f>
        <v>21.008598859999996</v>
      </c>
      <c r="Q471" s="275">
        <f>O471*E471</f>
        <v>93.073372559999967</v>
      </c>
      <c r="R471" s="275">
        <f>P471*E471</f>
        <v>126.05159315999998</v>
      </c>
    </row>
    <row r="472" spans="1:18" ht="90">
      <c r="A472" s="279">
        <v>24</v>
      </c>
      <c r="B472" s="13" t="s">
        <v>637</v>
      </c>
      <c r="C472" s="49" t="s">
        <v>1043</v>
      </c>
      <c r="D472" s="277" t="s">
        <v>84</v>
      </c>
      <c r="E472" s="279">
        <v>6</v>
      </c>
      <c r="F472" s="279">
        <v>0.79</v>
      </c>
      <c r="G472" s="279">
        <v>1.1599999999999999</v>
      </c>
      <c r="H472" s="29">
        <f t="shared" si="381"/>
        <v>1.9495541000000001</v>
      </c>
      <c r="I472" s="29">
        <f t="shared" si="382"/>
        <v>3.5468159999999997</v>
      </c>
      <c r="J472" s="11" t="s">
        <v>700</v>
      </c>
      <c r="K472" s="279" t="s">
        <v>398</v>
      </c>
      <c r="L472" s="37"/>
      <c r="M472" s="148">
        <v>1.0149999999999999</v>
      </c>
      <c r="N472" s="37">
        <v>9.1</v>
      </c>
      <c r="O472" s="275">
        <f>N472*M472*O$7</f>
        <v>10.775670359999998</v>
      </c>
      <c r="P472" s="275">
        <f>H472+I472+O472</f>
        <v>16.272040459999999</v>
      </c>
      <c r="Q472" s="275">
        <f>O472*E472</f>
        <v>64.654022159999982</v>
      </c>
      <c r="R472" s="275">
        <f>P472*E472</f>
        <v>97.632242759999997</v>
      </c>
    </row>
    <row r="473" spans="1:18" ht="18">
      <c r="A473" s="279"/>
      <c r="B473" s="13"/>
      <c r="C473" s="17" t="s">
        <v>402</v>
      </c>
      <c r="D473" s="279"/>
      <c r="E473" s="14"/>
      <c r="F473" s="279"/>
      <c r="G473" s="279"/>
      <c r="H473" s="275"/>
      <c r="I473" s="275"/>
      <c r="J473" s="11"/>
      <c r="K473" s="279"/>
      <c r="L473" s="37"/>
      <c r="M473" s="37"/>
      <c r="N473" s="37"/>
      <c r="O473" s="275"/>
      <c r="P473" s="275"/>
      <c r="Q473" s="275"/>
      <c r="R473" s="275"/>
    </row>
    <row r="474" spans="1:18" ht="36">
      <c r="A474" s="279">
        <v>25</v>
      </c>
      <c r="B474" s="13" t="s">
        <v>399</v>
      </c>
      <c r="C474" s="11" t="s">
        <v>400</v>
      </c>
      <c r="D474" s="279" t="s">
        <v>845</v>
      </c>
      <c r="E474" s="279">
        <v>2.5</v>
      </c>
      <c r="F474" s="279">
        <v>1.94</v>
      </c>
      <c r="G474" s="279"/>
      <c r="H474" s="29">
        <f t="shared" ref="H474:H477" si="383">F474*H$7</f>
        <v>4.7875125999999995</v>
      </c>
      <c r="I474" s="29"/>
      <c r="J474" s="11"/>
      <c r="K474" s="279"/>
      <c r="L474" s="37"/>
      <c r="M474" s="37"/>
      <c r="N474" s="37"/>
      <c r="O474" s="275"/>
      <c r="P474" s="275">
        <f>H474+I474+O474</f>
        <v>4.7875125999999995</v>
      </c>
      <c r="Q474" s="275"/>
      <c r="R474" s="275">
        <f>P474*E474</f>
        <v>11.968781499999999</v>
      </c>
    </row>
    <row r="475" spans="1:18" ht="72">
      <c r="A475" s="279">
        <v>26</v>
      </c>
      <c r="B475" s="279" t="s">
        <v>77</v>
      </c>
      <c r="C475" s="11" t="s">
        <v>87</v>
      </c>
      <c r="D475" s="279" t="s">
        <v>845</v>
      </c>
      <c r="E475" s="279">
        <v>0.28000000000000003</v>
      </c>
      <c r="F475" s="279">
        <v>0.56200000000000006</v>
      </c>
      <c r="G475" s="279"/>
      <c r="H475" s="29">
        <f t="shared" si="383"/>
        <v>1.3868979800000001</v>
      </c>
      <c r="I475" s="29"/>
      <c r="J475" s="11"/>
      <c r="K475" s="279"/>
      <c r="L475" s="37"/>
      <c r="M475" s="37"/>
      <c r="N475" s="37"/>
      <c r="O475" s="275"/>
      <c r="P475" s="275">
        <f>H475+I475+O475</f>
        <v>1.3868979800000001</v>
      </c>
      <c r="Q475" s="275"/>
      <c r="R475" s="275">
        <f>P475*E475</f>
        <v>0.38833143440000006</v>
      </c>
    </row>
    <row r="476" spans="1:18" ht="36">
      <c r="A476" s="279">
        <v>27</v>
      </c>
      <c r="B476" s="13" t="s">
        <v>1251</v>
      </c>
      <c r="C476" s="11" t="s">
        <v>401</v>
      </c>
      <c r="D476" s="279" t="s">
        <v>939</v>
      </c>
      <c r="E476" s="279">
        <v>3.55</v>
      </c>
      <c r="F476" s="279"/>
      <c r="G476" s="279"/>
      <c r="H476" s="29"/>
      <c r="I476" s="281">
        <f>0.278*1.1</f>
        <v>0.30580000000000007</v>
      </c>
      <c r="J476" s="279"/>
      <c r="K476" s="279"/>
      <c r="L476" s="37"/>
      <c r="M476" s="37"/>
      <c r="N476" s="37"/>
      <c r="O476" s="275"/>
      <c r="P476" s="275">
        <f>H476+I476+O476</f>
        <v>0.30580000000000007</v>
      </c>
      <c r="Q476" s="275"/>
      <c r="R476" s="275">
        <f>P476*E476</f>
        <v>1.0855900000000003</v>
      </c>
    </row>
    <row r="477" spans="1:18" ht="18">
      <c r="A477" s="324">
        <v>28</v>
      </c>
      <c r="B477" s="328" t="s">
        <v>83</v>
      </c>
      <c r="C477" s="327" t="s">
        <v>882</v>
      </c>
      <c r="D477" s="324" t="s">
        <v>845</v>
      </c>
      <c r="E477" s="329">
        <v>2.4</v>
      </c>
      <c r="F477" s="324">
        <v>3.63</v>
      </c>
      <c r="G477" s="324">
        <v>0.59</v>
      </c>
      <c r="H477" s="317">
        <f t="shared" si="383"/>
        <v>8.9580776999999987</v>
      </c>
      <c r="I477" s="317">
        <f t="shared" ref="I477" si="384">G477*I$7</f>
        <v>1.8039839999999998</v>
      </c>
      <c r="J477" s="11" t="s">
        <v>853</v>
      </c>
      <c r="K477" s="279" t="s">
        <v>845</v>
      </c>
      <c r="L477" s="37" t="s">
        <v>81</v>
      </c>
      <c r="M477" s="279">
        <v>1.0149999999999999</v>
      </c>
      <c r="N477" s="37">
        <v>27.56</v>
      </c>
      <c r="O477" s="330">
        <f>((N477*M477)/1.02+(N478*M478)+(N479*M479))*O$7</f>
        <v>41.196860623529403</v>
      </c>
      <c r="P477" s="325">
        <f t="shared" ref="P477" si="385">H477+I477+O477</f>
        <v>51.9589223235294</v>
      </c>
      <c r="Q477" s="325">
        <f t="shared" ref="Q477" si="386">O477*E477</f>
        <v>98.872465496470568</v>
      </c>
      <c r="R477" s="325">
        <f t="shared" ref="R477" si="387">P477*E477</f>
        <v>124.70141357647056</v>
      </c>
    </row>
    <row r="478" spans="1:18" ht="18">
      <c r="A478" s="324"/>
      <c r="B478" s="328"/>
      <c r="C478" s="327"/>
      <c r="D478" s="324"/>
      <c r="E478" s="329"/>
      <c r="F478" s="324"/>
      <c r="G478" s="324"/>
      <c r="H478" s="317"/>
      <c r="I478" s="317"/>
      <c r="J478" s="11" t="s">
        <v>79</v>
      </c>
      <c r="K478" s="279" t="s">
        <v>846</v>
      </c>
      <c r="L478" s="37"/>
      <c r="M478" s="279">
        <v>1.6</v>
      </c>
      <c r="N478" s="37">
        <v>3.5</v>
      </c>
      <c r="O478" s="330"/>
      <c r="P478" s="325"/>
      <c r="Q478" s="325"/>
      <c r="R478" s="325"/>
    </row>
    <row r="479" spans="1:18" ht="18">
      <c r="A479" s="324"/>
      <c r="B479" s="328"/>
      <c r="C479" s="327"/>
      <c r="D479" s="324"/>
      <c r="E479" s="329"/>
      <c r="F479" s="324"/>
      <c r="G479" s="324"/>
      <c r="H479" s="317"/>
      <c r="I479" s="317"/>
      <c r="J479" s="11" t="s">
        <v>80</v>
      </c>
      <c r="K479" s="279" t="s">
        <v>845</v>
      </c>
      <c r="L479" s="40" t="s">
        <v>978</v>
      </c>
      <c r="M479" s="279">
        <v>1.83E-2</v>
      </c>
      <c r="N479" s="37">
        <v>125</v>
      </c>
      <c r="O479" s="330"/>
      <c r="P479" s="325"/>
      <c r="Q479" s="325"/>
      <c r="R479" s="325"/>
    </row>
    <row r="480" spans="1:18" ht="36">
      <c r="A480" s="279">
        <v>29</v>
      </c>
      <c r="B480" s="278" t="s">
        <v>392</v>
      </c>
      <c r="C480" s="11" t="s">
        <v>403</v>
      </c>
      <c r="D480" s="277" t="s">
        <v>70</v>
      </c>
      <c r="E480" s="16">
        <v>14</v>
      </c>
      <c r="F480" s="279">
        <f>3.6*0.3</f>
        <v>1.08</v>
      </c>
      <c r="G480" s="279">
        <f>2.44*0.3</f>
        <v>0.73199999999999998</v>
      </c>
      <c r="H480" s="29">
        <f t="shared" ref="H480" si="388">F480*H$7</f>
        <v>2.6652132000000002</v>
      </c>
      <c r="I480" s="29">
        <f t="shared" ref="I480" si="389">G480*I$7</f>
        <v>2.2381631999999998</v>
      </c>
      <c r="J480" s="11"/>
      <c r="K480" s="279"/>
      <c r="L480" s="40"/>
      <c r="M480" s="37"/>
      <c r="N480" s="37"/>
      <c r="O480" s="275"/>
      <c r="P480" s="275">
        <f t="shared" ref="P480:P486" si="390">H480+I480+O480</f>
        <v>4.9033764</v>
      </c>
      <c r="Q480" s="275"/>
      <c r="R480" s="275">
        <f t="shared" ref="R480:R486" si="391">P480*E480</f>
        <v>68.647269600000001</v>
      </c>
    </row>
    <row r="481" spans="1:19" ht="36">
      <c r="A481" s="279">
        <v>30</v>
      </c>
      <c r="B481" s="279" t="s">
        <v>71</v>
      </c>
      <c r="C481" s="11" t="s">
        <v>404</v>
      </c>
      <c r="D481" s="279" t="s">
        <v>248</v>
      </c>
      <c r="E481" s="279">
        <v>11.2</v>
      </c>
      <c r="F481" s="279"/>
      <c r="G481" s="279"/>
      <c r="H481" s="275"/>
      <c r="I481" s="275"/>
      <c r="J481" s="11" t="s">
        <v>405</v>
      </c>
      <c r="K481" s="279" t="s">
        <v>248</v>
      </c>
      <c r="L481" s="40"/>
      <c r="M481" s="279">
        <v>1</v>
      </c>
      <c r="N481" s="37">
        <v>2.96</v>
      </c>
      <c r="O481" s="275">
        <f t="shared" ref="O481:O486" si="392">N481*M481*O$7</f>
        <v>3.4532543999999996</v>
      </c>
      <c r="P481" s="275">
        <f t="shared" si="390"/>
        <v>3.4532543999999996</v>
      </c>
      <c r="Q481" s="275">
        <f t="shared" ref="Q481:Q486" si="393">O481*E481</f>
        <v>38.676449279999993</v>
      </c>
      <c r="R481" s="275">
        <f t="shared" si="391"/>
        <v>38.676449279999993</v>
      </c>
    </row>
    <row r="482" spans="1:19" ht="36">
      <c r="A482" s="279">
        <v>31</v>
      </c>
      <c r="B482" s="279" t="s">
        <v>71</v>
      </c>
      <c r="C482" s="11" t="s">
        <v>425</v>
      </c>
      <c r="D482" s="279" t="s">
        <v>248</v>
      </c>
      <c r="E482" s="279">
        <v>63</v>
      </c>
      <c r="F482" s="279"/>
      <c r="G482" s="279"/>
      <c r="H482" s="275"/>
      <c r="I482" s="275"/>
      <c r="J482" s="11" t="s">
        <v>426</v>
      </c>
      <c r="K482" s="279" t="s">
        <v>248</v>
      </c>
      <c r="L482" s="40" t="s">
        <v>1060</v>
      </c>
      <c r="M482" s="279">
        <v>1</v>
      </c>
      <c r="N482" s="37">
        <v>2.52</v>
      </c>
      <c r="O482" s="275">
        <f t="shared" si="392"/>
        <v>2.9399327999999998</v>
      </c>
      <c r="P482" s="275">
        <f t="shared" si="390"/>
        <v>2.9399327999999998</v>
      </c>
      <c r="Q482" s="275">
        <f t="shared" si="393"/>
        <v>185.21576639999998</v>
      </c>
      <c r="R482" s="275">
        <f t="shared" si="391"/>
        <v>185.21576639999998</v>
      </c>
    </row>
    <row r="483" spans="1:19" ht="36">
      <c r="A483" s="279">
        <v>32</v>
      </c>
      <c r="B483" s="279" t="s">
        <v>71</v>
      </c>
      <c r="C483" s="11" t="s">
        <v>89</v>
      </c>
      <c r="D483" s="279" t="s">
        <v>939</v>
      </c>
      <c r="E483" s="279">
        <v>0.28399999999999997</v>
      </c>
      <c r="F483" s="279"/>
      <c r="G483" s="279"/>
      <c r="H483" s="275"/>
      <c r="I483" s="275"/>
      <c r="J483" s="11" t="s">
        <v>89</v>
      </c>
      <c r="K483" s="279" t="s">
        <v>939</v>
      </c>
      <c r="L483" s="40" t="s">
        <v>1056</v>
      </c>
      <c r="M483" s="279">
        <v>1</v>
      </c>
      <c r="N483" s="37">
        <v>479.17</v>
      </c>
      <c r="O483" s="275">
        <f t="shared" si="392"/>
        <v>559.01888880000001</v>
      </c>
      <c r="P483" s="275">
        <f t="shared" si="390"/>
        <v>559.01888880000001</v>
      </c>
      <c r="Q483" s="275">
        <f t="shared" si="393"/>
        <v>158.76136441919999</v>
      </c>
      <c r="R483" s="275">
        <f t="shared" si="391"/>
        <v>158.76136441919999</v>
      </c>
    </row>
    <row r="484" spans="1:19" ht="18">
      <c r="A484" s="279">
        <v>33</v>
      </c>
      <c r="B484" s="13" t="s">
        <v>71</v>
      </c>
      <c r="C484" s="11" t="s">
        <v>393</v>
      </c>
      <c r="D484" s="279" t="s">
        <v>124</v>
      </c>
      <c r="E484" s="14">
        <v>11.9</v>
      </c>
      <c r="F484" s="279"/>
      <c r="G484" s="279"/>
      <c r="H484" s="275"/>
      <c r="I484" s="275"/>
      <c r="J484" s="11" t="s">
        <v>393</v>
      </c>
      <c r="K484" s="279" t="s">
        <v>124</v>
      </c>
      <c r="L484" s="40"/>
      <c r="M484" s="279">
        <v>1</v>
      </c>
      <c r="N484" s="37">
        <v>1</v>
      </c>
      <c r="O484" s="275">
        <f t="shared" si="392"/>
        <v>1.1666399999999999</v>
      </c>
      <c r="P484" s="275">
        <f t="shared" si="390"/>
        <v>1.1666399999999999</v>
      </c>
      <c r="Q484" s="275">
        <f t="shared" si="393"/>
        <v>13.883016</v>
      </c>
      <c r="R484" s="275">
        <f t="shared" si="391"/>
        <v>13.883016</v>
      </c>
    </row>
    <row r="485" spans="1:19" ht="36">
      <c r="A485" s="279">
        <v>34</v>
      </c>
      <c r="B485" s="13" t="s">
        <v>71</v>
      </c>
      <c r="C485" s="11" t="s">
        <v>991</v>
      </c>
      <c r="D485" s="279" t="s">
        <v>70</v>
      </c>
      <c r="E485" s="16">
        <v>63</v>
      </c>
      <c r="F485" s="279"/>
      <c r="G485" s="279"/>
      <c r="H485" s="275"/>
      <c r="I485" s="275"/>
      <c r="J485" s="11" t="s">
        <v>991</v>
      </c>
      <c r="K485" s="279" t="s">
        <v>70</v>
      </c>
      <c r="L485" s="40"/>
      <c r="M485" s="279">
        <v>1</v>
      </c>
      <c r="N485" s="37">
        <v>0.32</v>
      </c>
      <c r="O485" s="275">
        <f t="shared" si="392"/>
        <v>0.37332479999999996</v>
      </c>
      <c r="P485" s="275">
        <f t="shared" si="390"/>
        <v>0.37332479999999996</v>
      </c>
      <c r="Q485" s="275">
        <f t="shared" si="393"/>
        <v>23.519462399999998</v>
      </c>
      <c r="R485" s="275">
        <f t="shared" si="391"/>
        <v>23.519462399999998</v>
      </c>
    </row>
    <row r="486" spans="1:19" ht="54">
      <c r="A486" s="279">
        <v>35</v>
      </c>
      <c r="B486" s="13" t="s">
        <v>85</v>
      </c>
      <c r="C486" s="11" t="s">
        <v>910</v>
      </c>
      <c r="D486" s="279" t="s">
        <v>940</v>
      </c>
      <c r="E486" s="275">
        <v>0.7</v>
      </c>
      <c r="F486" s="279">
        <v>7.55</v>
      </c>
      <c r="G486" s="279">
        <v>3.71</v>
      </c>
      <c r="H486" s="29">
        <f t="shared" ref="H486:H487" si="394">F486*H$7</f>
        <v>18.631814499999997</v>
      </c>
      <c r="I486" s="29">
        <f t="shared" ref="I486" si="395">G486*I$7</f>
        <v>11.343696</v>
      </c>
      <c r="J486" s="11" t="s">
        <v>901</v>
      </c>
      <c r="K486" s="279" t="s">
        <v>248</v>
      </c>
      <c r="L486" s="37"/>
      <c r="M486" s="279">
        <v>100</v>
      </c>
      <c r="N486" s="37">
        <v>0.3</v>
      </c>
      <c r="O486" s="275">
        <f t="shared" si="392"/>
        <v>34.999199999999995</v>
      </c>
      <c r="P486" s="275">
        <f t="shared" si="390"/>
        <v>64.974710499999986</v>
      </c>
      <c r="Q486" s="275">
        <f t="shared" si="393"/>
        <v>24.499439999999996</v>
      </c>
      <c r="R486" s="275">
        <f t="shared" si="391"/>
        <v>45.482297349999989</v>
      </c>
    </row>
    <row r="487" spans="1:19" ht="18">
      <c r="A487" s="324">
        <v>36</v>
      </c>
      <c r="B487" s="324" t="s">
        <v>394</v>
      </c>
      <c r="C487" s="327" t="s">
        <v>406</v>
      </c>
      <c r="D487" s="324" t="s">
        <v>847</v>
      </c>
      <c r="E487" s="330">
        <v>0.252</v>
      </c>
      <c r="F487" s="324">
        <v>31.3</v>
      </c>
      <c r="G487" s="324"/>
      <c r="H487" s="317">
        <f t="shared" si="394"/>
        <v>77.241827000000001</v>
      </c>
      <c r="I487" s="317"/>
      <c r="J487" s="20" t="s">
        <v>395</v>
      </c>
      <c r="K487" s="279" t="s">
        <v>124</v>
      </c>
      <c r="L487" s="37"/>
      <c r="M487" s="279">
        <v>1.2</v>
      </c>
      <c r="N487" s="37">
        <v>2.91</v>
      </c>
      <c r="O487" s="330">
        <f>((N487*M487)+(N488*M488)+(N489*M489))*O$7</f>
        <v>8.5730540399999988</v>
      </c>
      <c r="P487" s="325">
        <f t="shared" ref="P487" si="396">H487+I487+O487</f>
        <v>85.814881040000003</v>
      </c>
      <c r="Q487" s="325">
        <f t="shared" ref="Q487" si="397">O487*E487</f>
        <v>2.1604096180799996</v>
      </c>
      <c r="R487" s="325">
        <f t="shared" ref="R487" si="398">P487*E487</f>
        <v>21.625350022079999</v>
      </c>
    </row>
    <row r="488" spans="1:19" ht="18">
      <c r="A488" s="324"/>
      <c r="B488" s="324"/>
      <c r="C488" s="327"/>
      <c r="D488" s="324"/>
      <c r="E488" s="330"/>
      <c r="F488" s="324"/>
      <c r="G488" s="324"/>
      <c r="H488" s="317"/>
      <c r="I488" s="317"/>
      <c r="J488" s="20" t="s">
        <v>127</v>
      </c>
      <c r="K488" s="279" t="s">
        <v>124</v>
      </c>
      <c r="L488" s="40"/>
      <c r="M488" s="279">
        <v>2.7</v>
      </c>
      <c r="N488" s="37">
        <v>0.94499999999999995</v>
      </c>
      <c r="O488" s="330"/>
      <c r="P488" s="325"/>
      <c r="Q488" s="325"/>
      <c r="R488" s="325"/>
    </row>
    <row r="489" spans="1:19" ht="18">
      <c r="A489" s="324"/>
      <c r="B489" s="324"/>
      <c r="C489" s="327"/>
      <c r="D489" s="324"/>
      <c r="E489" s="330"/>
      <c r="F489" s="324"/>
      <c r="G489" s="324"/>
      <c r="H489" s="317"/>
      <c r="I489" s="317"/>
      <c r="J489" s="20" t="s">
        <v>396</v>
      </c>
      <c r="K489" s="279" t="s">
        <v>124</v>
      </c>
      <c r="L489" s="37" t="s">
        <v>966</v>
      </c>
      <c r="M489" s="279">
        <v>4.5</v>
      </c>
      <c r="N489" s="37">
        <v>0.28999999999999998</v>
      </c>
      <c r="O489" s="330"/>
      <c r="P489" s="325"/>
      <c r="Q489" s="325"/>
      <c r="R489" s="325"/>
    </row>
    <row r="490" spans="1:19" ht="90">
      <c r="A490" s="279">
        <v>37</v>
      </c>
      <c r="B490" s="278" t="s">
        <v>397</v>
      </c>
      <c r="C490" s="11" t="s">
        <v>1044</v>
      </c>
      <c r="D490" s="277" t="s">
        <v>84</v>
      </c>
      <c r="E490" s="279">
        <v>14</v>
      </c>
      <c r="F490" s="279">
        <f>0.79*0.3</f>
        <v>0.23699999999999999</v>
      </c>
      <c r="G490" s="279">
        <f>1.16*0.3</f>
        <v>0.34799999999999998</v>
      </c>
      <c r="H490" s="29">
        <f t="shared" ref="H490" si="399">F490*H$7</f>
        <v>0.58486622999999993</v>
      </c>
      <c r="I490" s="29">
        <f t="shared" ref="I490" si="400">G490*I$7</f>
        <v>1.0640447999999998</v>
      </c>
      <c r="J490" s="11" t="s">
        <v>407</v>
      </c>
      <c r="K490" s="279" t="s">
        <v>398</v>
      </c>
      <c r="L490" s="37"/>
      <c r="M490" s="148">
        <v>1.0149999999999999</v>
      </c>
      <c r="N490" s="37">
        <v>13.1</v>
      </c>
      <c r="O490" s="275">
        <f>N490*M490*O$7</f>
        <v>15.512228759999996</v>
      </c>
      <c r="P490" s="275">
        <f>H490+I490+O490</f>
        <v>17.161139789999996</v>
      </c>
      <c r="Q490" s="275">
        <f>O490*E490</f>
        <v>217.17120263999993</v>
      </c>
      <c r="R490" s="275">
        <f>P490*E490</f>
        <v>240.25595705999996</v>
      </c>
    </row>
    <row r="491" spans="1:19" ht="18">
      <c r="A491" s="279"/>
      <c r="B491" s="13"/>
      <c r="C491" s="17" t="s">
        <v>298</v>
      </c>
      <c r="D491" s="279"/>
      <c r="E491" s="15"/>
      <c r="F491" s="279"/>
      <c r="G491" s="279"/>
      <c r="H491" s="275"/>
      <c r="I491" s="275"/>
      <c r="J491" s="11"/>
      <c r="K491" s="279"/>
      <c r="L491" s="37"/>
      <c r="M491" s="37"/>
      <c r="N491" s="37"/>
      <c r="O491" s="275"/>
      <c r="P491" s="275"/>
      <c r="Q491" s="275"/>
      <c r="R491" s="275"/>
      <c r="S491" s="23"/>
    </row>
    <row r="492" spans="1:19" ht="18">
      <c r="A492" s="279">
        <v>1</v>
      </c>
      <c r="B492" s="13"/>
      <c r="C492" s="11" t="s">
        <v>299</v>
      </c>
      <c r="D492" s="277" t="s">
        <v>70</v>
      </c>
      <c r="E492" s="277">
        <v>2</v>
      </c>
      <c r="F492" s="277"/>
      <c r="G492" s="279"/>
      <c r="H492" s="275"/>
      <c r="I492" s="275"/>
      <c r="J492" s="11"/>
      <c r="K492" s="279"/>
      <c r="L492" s="40"/>
      <c r="M492" s="37"/>
      <c r="N492" s="37"/>
      <c r="O492" s="275"/>
      <c r="P492" s="277">
        <v>110</v>
      </c>
      <c r="Q492" s="275"/>
      <c r="R492" s="275">
        <f>P492*E492</f>
        <v>220</v>
      </c>
      <c r="S492" s="23"/>
    </row>
    <row r="493" spans="1:19" ht="18">
      <c r="A493" s="279">
        <v>2</v>
      </c>
      <c r="B493" s="13"/>
      <c r="C493" s="11" t="s">
        <v>300</v>
      </c>
      <c r="D493" s="277" t="s">
        <v>70</v>
      </c>
      <c r="E493" s="277">
        <v>2</v>
      </c>
      <c r="F493" s="277"/>
      <c r="G493" s="279"/>
      <c r="H493" s="275"/>
      <c r="I493" s="275"/>
      <c r="J493" s="11"/>
      <c r="K493" s="279"/>
      <c r="L493" s="40"/>
      <c r="M493" s="37"/>
      <c r="N493" s="37"/>
      <c r="O493" s="275"/>
      <c r="P493" s="277">
        <v>85</v>
      </c>
      <c r="Q493" s="275"/>
      <c r="R493" s="275">
        <f>P493*E493</f>
        <v>170</v>
      </c>
      <c r="S493" s="23"/>
    </row>
    <row r="494" spans="1:19" ht="18">
      <c r="A494" s="279">
        <v>3</v>
      </c>
      <c r="B494" s="13"/>
      <c r="C494" s="11" t="s">
        <v>301</v>
      </c>
      <c r="D494" s="277" t="s">
        <v>70</v>
      </c>
      <c r="E494" s="277">
        <v>2</v>
      </c>
      <c r="F494" s="277"/>
      <c r="G494" s="279"/>
      <c r="H494" s="275"/>
      <c r="I494" s="275"/>
      <c r="J494" s="11"/>
      <c r="K494" s="279"/>
      <c r="L494" s="40"/>
      <c r="M494" s="37"/>
      <c r="N494" s="37"/>
      <c r="O494" s="276"/>
      <c r="P494" s="277">
        <v>80</v>
      </c>
      <c r="Q494" s="275"/>
      <c r="R494" s="275">
        <f>P494*E494</f>
        <v>160</v>
      </c>
      <c r="S494" s="23"/>
    </row>
    <row r="495" spans="1:19" ht="18">
      <c r="A495" s="279">
        <v>4</v>
      </c>
      <c r="B495" s="13"/>
      <c r="C495" s="11" t="s">
        <v>302</v>
      </c>
      <c r="D495" s="277" t="s">
        <v>70</v>
      </c>
      <c r="E495" s="277">
        <v>2</v>
      </c>
      <c r="F495" s="277"/>
      <c r="G495" s="279"/>
      <c r="H495" s="275"/>
      <c r="I495" s="275"/>
      <c r="J495" s="11"/>
      <c r="K495" s="279"/>
      <c r="L495" s="40"/>
      <c r="M495" s="37"/>
      <c r="N495" s="37"/>
      <c r="O495" s="275"/>
      <c r="P495" s="277">
        <v>120</v>
      </c>
      <c r="Q495" s="275"/>
      <c r="R495" s="275">
        <f>P495*E495</f>
        <v>240</v>
      </c>
      <c r="S495" s="23"/>
    </row>
    <row r="496" spans="1:19" ht="18">
      <c r="A496" s="279">
        <v>5</v>
      </c>
      <c r="B496" s="13"/>
      <c r="C496" s="11" t="s">
        <v>303</v>
      </c>
      <c r="D496" s="277" t="s">
        <v>70</v>
      </c>
      <c r="E496" s="277">
        <v>2</v>
      </c>
      <c r="F496" s="277"/>
      <c r="G496" s="279"/>
      <c r="H496" s="275"/>
      <c r="I496" s="275"/>
      <c r="J496" s="11"/>
      <c r="K496" s="279"/>
      <c r="L496" s="40"/>
      <c r="M496" s="37"/>
      <c r="N496" s="37"/>
      <c r="O496" s="275"/>
      <c r="P496" s="277">
        <v>150</v>
      </c>
      <c r="Q496" s="275"/>
      <c r="R496" s="275">
        <f>P496*E496</f>
        <v>300</v>
      </c>
      <c r="S496" s="23"/>
    </row>
    <row r="497" spans="1:19" ht="18">
      <c r="A497" s="21"/>
      <c r="B497" s="21"/>
      <c r="C497" s="21" t="s">
        <v>6</v>
      </c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41"/>
      <c r="R497" s="41">
        <f>SUM(R11:R496)</f>
        <v>70167.030674711074</v>
      </c>
      <c r="S497" s="23"/>
    </row>
    <row r="498" spans="1:19" ht="18">
      <c r="A498" s="21"/>
      <c r="B498" s="21"/>
      <c r="C498" s="42" t="s">
        <v>907</v>
      </c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41"/>
      <c r="R498" s="41">
        <f>R166+R167+R168+R169+R170+R329+R330+R331+R332+R333+R492+R493+R494+R495+R496</f>
        <v>3270</v>
      </c>
      <c r="S498" s="23"/>
    </row>
    <row r="499" spans="1:19" ht="18">
      <c r="A499" s="21"/>
      <c r="B499" s="21"/>
      <c r="C499" s="42" t="s">
        <v>410</v>
      </c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41"/>
      <c r="R499" s="41">
        <f>R497-R498</f>
        <v>66897.030674711074</v>
      </c>
      <c r="S499" s="23"/>
    </row>
    <row r="500" spans="1:19" ht="18">
      <c r="A500" s="21"/>
      <c r="B500" s="21"/>
      <c r="C500" s="21" t="s">
        <v>23</v>
      </c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41"/>
      <c r="R500" s="41">
        <f>R499*13.3%</f>
        <v>8897.305079736574</v>
      </c>
      <c r="S500" s="23"/>
    </row>
    <row r="501" spans="1:19" s="2" customFormat="1" ht="18">
      <c r="A501" s="21"/>
      <c r="B501" s="21"/>
      <c r="C501" s="21" t="s">
        <v>6</v>
      </c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41"/>
      <c r="R501" s="41">
        <f>R500+R499</f>
        <v>75794.335754447646</v>
      </c>
      <c r="S501" s="21"/>
    </row>
    <row r="502" spans="1:19" s="2" customFormat="1" ht="18">
      <c r="A502" s="21"/>
      <c r="B502" s="21"/>
      <c r="C502" s="21" t="s">
        <v>24</v>
      </c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41"/>
      <c r="R502" s="41">
        <f>R501*11%</f>
        <v>8337.3769329892402</v>
      </c>
      <c r="S502" s="21"/>
    </row>
    <row r="503" spans="1:19" s="2" customFormat="1" ht="18">
      <c r="A503" s="21"/>
      <c r="B503" s="21"/>
      <c r="C503" s="21" t="s">
        <v>6</v>
      </c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41"/>
      <c r="R503" s="41">
        <f>R502+R501</f>
        <v>84131.712687436884</v>
      </c>
      <c r="S503" s="21"/>
    </row>
    <row r="504" spans="1:19" s="2" customFormat="1" ht="18">
      <c r="A504" s="9"/>
      <c r="B504" s="9"/>
      <c r="C504" s="198"/>
      <c r="D504" s="270"/>
      <c r="E504" s="270"/>
      <c r="F504" s="270"/>
      <c r="G504" s="270"/>
      <c r="H504" s="270"/>
      <c r="I504" s="270"/>
      <c r="J504" s="198"/>
      <c r="K504" s="270"/>
      <c r="L504" s="270"/>
      <c r="M504" s="270"/>
      <c r="N504" s="270"/>
      <c r="O504" s="198"/>
      <c r="P504" s="198"/>
      <c r="Q504" s="198"/>
      <c r="R504" s="198"/>
      <c r="S504" s="21"/>
    </row>
    <row r="505" spans="1:19" s="2" customFormat="1" ht="18">
      <c r="A505" s="9"/>
      <c r="B505" s="9"/>
      <c r="C505" s="198"/>
      <c r="D505" s="198"/>
      <c r="E505" s="198"/>
      <c r="F505" s="198"/>
      <c r="G505" s="198"/>
      <c r="H505" s="198"/>
      <c r="I505" s="270"/>
      <c r="J505" s="198"/>
      <c r="K505" s="270"/>
      <c r="L505" s="270"/>
      <c r="M505" s="270"/>
      <c r="N505" s="270"/>
      <c r="O505" s="198"/>
      <c r="P505" s="198"/>
      <c r="Q505" s="198"/>
      <c r="R505" s="198"/>
      <c r="S505" s="21"/>
    </row>
    <row r="506" spans="1:19" s="2" customFormat="1" ht="18">
      <c r="A506" s="9"/>
      <c r="B506" s="9"/>
      <c r="C506" s="198"/>
      <c r="D506" s="271" t="s">
        <v>75</v>
      </c>
      <c r="E506" s="198"/>
      <c r="F506" s="198"/>
      <c r="G506" s="271" t="s">
        <v>1205</v>
      </c>
      <c r="H506" s="198"/>
      <c r="I506" s="270"/>
      <c r="J506" s="198"/>
      <c r="K506" s="270"/>
      <c r="L506" s="270"/>
      <c r="M506" s="270"/>
      <c r="N506" s="270"/>
      <c r="O506" s="198"/>
      <c r="P506" s="198"/>
      <c r="Q506" s="198"/>
      <c r="R506" s="198"/>
      <c r="S506" s="21"/>
    </row>
    <row r="507" spans="1:19" s="2" customForma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</row>
    <row r="508" spans="1:19" s="2" customForma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</row>
    <row r="509" spans="1:19" s="2" customForma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</row>
    <row r="510" spans="1:19" s="2" customFormat="1">
      <c r="Q510" s="3"/>
    </row>
    <row r="511" spans="1:19" s="2" customFormat="1">
      <c r="Q511" s="3"/>
    </row>
    <row r="512" spans="1:19" s="2" customFormat="1">
      <c r="Q512" s="3"/>
    </row>
    <row r="513" spans="17:17" s="2" customFormat="1">
      <c r="Q513" s="3"/>
    </row>
    <row r="514" spans="17:17" s="2" customFormat="1">
      <c r="Q514" s="3"/>
    </row>
    <row r="515" spans="17:17" s="2" customFormat="1">
      <c r="Q515" s="3"/>
    </row>
    <row r="516" spans="17:17" s="2" customFormat="1">
      <c r="Q516" s="3"/>
    </row>
    <row r="517" spans="17:17" s="2" customFormat="1">
      <c r="Q517" s="3"/>
    </row>
    <row r="518" spans="17:17" s="2" customFormat="1">
      <c r="Q518" s="3"/>
    </row>
    <row r="519" spans="17:17" s="2" customFormat="1">
      <c r="Q519" s="3"/>
    </row>
    <row r="520" spans="17:17" s="2" customFormat="1">
      <c r="Q520" s="3"/>
    </row>
    <row r="521" spans="17:17" s="2" customFormat="1">
      <c r="Q521" s="3"/>
    </row>
    <row r="522" spans="17:17" s="2" customFormat="1">
      <c r="Q522" s="3"/>
    </row>
    <row r="523" spans="17:17" s="2" customFormat="1">
      <c r="Q523" s="3"/>
    </row>
    <row r="524" spans="17:17" s="2" customFormat="1">
      <c r="Q524" s="3"/>
    </row>
    <row r="525" spans="17:17" s="2" customFormat="1">
      <c r="Q525" s="3"/>
    </row>
    <row r="526" spans="17:17" s="2" customFormat="1">
      <c r="Q526" s="3"/>
    </row>
    <row r="527" spans="17:17" s="2" customFormat="1">
      <c r="Q527" s="3"/>
    </row>
    <row r="528" spans="17:17" s="2" customFormat="1">
      <c r="Q528" s="3"/>
    </row>
    <row r="529" spans="17:17" s="2" customFormat="1">
      <c r="Q529" s="3"/>
    </row>
    <row r="530" spans="17:17" s="2" customFormat="1">
      <c r="Q530" s="3"/>
    </row>
    <row r="531" spans="17:17" s="2" customFormat="1">
      <c r="Q531" s="3"/>
    </row>
    <row r="532" spans="17:17" s="2" customFormat="1">
      <c r="Q532" s="3"/>
    </row>
    <row r="533" spans="17:17" s="2" customFormat="1">
      <c r="Q533" s="3"/>
    </row>
    <row r="534" spans="17:17" s="2" customFormat="1">
      <c r="Q534" s="3"/>
    </row>
    <row r="535" spans="17:17" s="2" customFormat="1">
      <c r="Q535" s="3"/>
    </row>
    <row r="536" spans="17:17" s="2" customFormat="1">
      <c r="Q536" s="3"/>
    </row>
    <row r="537" spans="17:17" s="2" customFormat="1">
      <c r="Q537" s="3"/>
    </row>
    <row r="538" spans="17:17" s="2" customFormat="1">
      <c r="Q538" s="3"/>
    </row>
    <row r="539" spans="17:17" s="2" customFormat="1">
      <c r="Q539" s="3"/>
    </row>
    <row r="540" spans="17:17" s="2" customFormat="1">
      <c r="Q540" s="3"/>
    </row>
    <row r="541" spans="17:17" s="2" customFormat="1">
      <c r="Q541" s="3"/>
    </row>
    <row r="542" spans="17:17" s="2" customFormat="1">
      <c r="Q542" s="3"/>
    </row>
    <row r="543" spans="17:17" s="2" customFormat="1">
      <c r="Q543" s="3"/>
    </row>
    <row r="544" spans="17:17" s="2" customFormat="1">
      <c r="Q544" s="3"/>
    </row>
    <row r="545" spans="17:17" s="2" customFormat="1">
      <c r="Q545" s="3"/>
    </row>
    <row r="546" spans="17:17" s="2" customFormat="1">
      <c r="Q546" s="3"/>
    </row>
    <row r="547" spans="17:17" s="2" customFormat="1">
      <c r="Q547" s="3"/>
    </row>
    <row r="548" spans="17:17" s="2" customFormat="1">
      <c r="Q548" s="3"/>
    </row>
    <row r="549" spans="17:17" s="2" customFormat="1">
      <c r="Q549" s="3"/>
    </row>
    <row r="550" spans="17:17" s="2" customFormat="1">
      <c r="Q550" s="3"/>
    </row>
    <row r="551" spans="17:17" s="2" customFormat="1">
      <c r="Q551" s="3"/>
    </row>
    <row r="552" spans="17:17" s="2" customFormat="1">
      <c r="Q552" s="3"/>
    </row>
    <row r="553" spans="17:17" s="2" customFormat="1">
      <c r="Q553" s="3"/>
    </row>
    <row r="554" spans="17:17" s="2" customFormat="1">
      <c r="Q554" s="3"/>
    </row>
    <row r="555" spans="17:17" s="2" customFormat="1">
      <c r="Q555" s="3"/>
    </row>
    <row r="556" spans="17:17" s="2" customFormat="1">
      <c r="Q556" s="3"/>
    </row>
    <row r="557" spans="17:17" s="2" customFormat="1">
      <c r="Q557" s="3"/>
    </row>
    <row r="558" spans="17:17" s="2" customFormat="1">
      <c r="Q558" s="3"/>
    </row>
    <row r="559" spans="17:17" s="2" customFormat="1">
      <c r="Q559" s="3"/>
    </row>
    <row r="560" spans="17:17" s="2" customFormat="1">
      <c r="Q560" s="3"/>
    </row>
    <row r="561" spans="17:17" s="2" customFormat="1">
      <c r="Q561" s="3"/>
    </row>
    <row r="562" spans="17:17" s="2" customFormat="1">
      <c r="Q562" s="3"/>
    </row>
    <row r="563" spans="17:17" s="2" customFormat="1">
      <c r="Q563" s="3"/>
    </row>
    <row r="564" spans="17:17" s="2" customFormat="1">
      <c r="Q564" s="3"/>
    </row>
    <row r="565" spans="17:17" s="2" customFormat="1">
      <c r="Q565" s="3"/>
    </row>
    <row r="566" spans="17:17" s="2" customFormat="1">
      <c r="Q566" s="3"/>
    </row>
    <row r="567" spans="17:17" s="2" customFormat="1">
      <c r="Q567" s="3"/>
    </row>
    <row r="568" spans="17:17" s="2" customFormat="1">
      <c r="Q568" s="3"/>
    </row>
    <row r="569" spans="17:17" s="2" customFormat="1">
      <c r="Q569" s="3"/>
    </row>
    <row r="570" spans="17:17" s="2" customFormat="1">
      <c r="Q570" s="3"/>
    </row>
    <row r="571" spans="17:17" s="2" customFormat="1">
      <c r="Q571" s="3"/>
    </row>
    <row r="572" spans="17:17" s="2" customFormat="1">
      <c r="Q572" s="3"/>
    </row>
    <row r="573" spans="17:17" s="2" customFormat="1">
      <c r="Q573" s="3"/>
    </row>
    <row r="574" spans="17:17" s="2" customFormat="1">
      <c r="Q574" s="3"/>
    </row>
    <row r="575" spans="17:17" s="2" customFormat="1">
      <c r="Q575" s="3"/>
    </row>
    <row r="576" spans="17:17" s="2" customFormat="1">
      <c r="Q576" s="3"/>
    </row>
    <row r="577" spans="1:18" s="2" customFormat="1">
      <c r="Q577" s="3"/>
    </row>
    <row r="578" spans="1:18" s="2" customFormat="1">
      <c r="Q578" s="3"/>
    </row>
    <row r="579" spans="1:18" s="2" customForma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4"/>
      <c r="R579" s="1"/>
    </row>
    <row r="580" spans="1:18" s="2" customForma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4"/>
      <c r="R580" s="1"/>
    </row>
    <row r="581" spans="1:18" s="2" customForma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4"/>
      <c r="R581" s="1"/>
    </row>
    <row r="582" spans="1:18" s="2" customForma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4"/>
      <c r="R582" s="1"/>
    </row>
    <row r="583" spans="1:18" s="2" customForma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4"/>
      <c r="R583" s="1"/>
    </row>
    <row r="584" spans="1:18" s="2" customForma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4"/>
      <c r="R584" s="1"/>
    </row>
    <row r="585" spans="1:18" s="2" customForma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4"/>
      <c r="R585" s="1"/>
    </row>
    <row r="586" spans="1:18" s="2" customForma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4"/>
      <c r="R586" s="1"/>
    </row>
    <row r="587" spans="1:18" s="2" customForma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4"/>
      <c r="R587" s="1"/>
    </row>
    <row r="588" spans="1:18" s="2" customForma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4"/>
      <c r="R588" s="1"/>
    </row>
    <row r="589" spans="1:18" s="2" customForma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4"/>
      <c r="R589" s="1"/>
    </row>
    <row r="590" spans="1:18" s="2" customForma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4"/>
      <c r="R590" s="1"/>
    </row>
    <row r="591" spans="1:18" s="2" customForma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4"/>
      <c r="R591" s="1"/>
    </row>
    <row r="592" spans="1:18" s="2" customForma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4"/>
      <c r="R592" s="1"/>
    </row>
    <row r="593" spans="1:18" s="2" customForma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4"/>
      <c r="R593" s="1"/>
    </row>
    <row r="594" spans="1:18" s="2" customForma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4"/>
      <c r="R594" s="1"/>
    </row>
    <row r="595" spans="1:18" s="2" customForma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4"/>
      <c r="R595" s="1"/>
    </row>
    <row r="596" spans="1:18" s="2" customForma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4"/>
      <c r="R596" s="1"/>
    </row>
    <row r="597" spans="1:18" s="2" customForma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4"/>
      <c r="R597" s="1"/>
    </row>
    <row r="598" spans="1:18" s="2" customForma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4"/>
      <c r="R598" s="1"/>
    </row>
    <row r="599" spans="1:18" s="2" customForma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4"/>
      <c r="R599" s="1"/>
    </row>
    <row r="600" spans="1:18" s="2" customForma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4"/>
      <c r="R600" s="1"/>
    </row>
    <row r="601" spans="1:18" s="2" customForma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4"/>
      <c r="R601" s="1"/>
    </row>
    <row r="602" spans="1:18" s="2" customForma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4"/>
      <c r="R602" s="1"/>
    </row>
    <row r="603" spans="1:18" s="2" customForma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4"/>
      <c r="R603" s="1"/>
    </row>
    <row r="604" spans="1:18" s="2" customForma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4"/>
      <c r="R604" s="1"/>
    </row>
    <row r="605" spans="1:18" s="2" customForma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4"/>
      <c r="R605" s="1"/>
    </row>
    <row r="606" spans="1:18" s="2" customForma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4"/>
      <c r="R606" s="1"/>
    </row>
    <row r="607" spans="1:18" s="2" customForma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4"/>
      <c r="R607" s="1"/>
    </row>
    <row r="608" spans="1:18" s="2" customForma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4"/>
      <c r="R608" s="1"/>
    </row>
    <row r="609" spans="1:18" s="2" customForma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4"/>
      <c r="R609" s="1"/>
    </row>
    <row r="610" spans="1:18" s="2" customForma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4"/>
      <c r="R610" s="1"/>
    </row>
    <row r="611" spans="1:18" s="2" customForma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4"/>
      <c r="R611" s="1"/>
    </row>
    <row r="612" spans="1:18" s="2" customForma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4"/>
      <c r="R612" s="1"/>
    </row>
    <row r="613" spans="1:18" s="2" customForma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4"/>
      <c r="R613" s="1"/>
    </row>
    <row r="614" spans="1:18" s="2" customForma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4"/>
      <c r="R614" s="1"/>
    </row>
    <row r="615" spans="1:18" s="2" customForma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4"/>
      <c r="R615" s="1"/>
    </row>
    <row r="616" spans="1:18" s="2" customForma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4"/>
      <c r="R616" s="1"/>
    </row>
    <row r="617" spans="1:18" s="2" customForma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4"/>
      <c r="R617" s="1"/>
    </row>
    <row r="618" spans="1:18" s="2" customForma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4"/>
      <c r="R618" s="1"/>
    </row>
    <row r="619" spans="1:18" s="2" customForma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4"/>
      <c r="R619" s="1"/>
    </row>
    <row r="620" spans="1:18" s="2" customForma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4"/>
      <c r="R620" s="1"/>
    </row>
    <row r="621" spans="1:18" s="2" customForma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4"/>
      <c r="R621" s="1"/>
    </row>
    <row r="622" spans="1:18" s="2" customForma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4"/>
      <c r="R622" s="1"/>
    </row>
    <row r="623" spans="1:18" s="2" customForma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4"/>
      <c r="R623" s="1"/>
    </row>
    <row r="624" spans="1:18" s="2" customForma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4"/>
      <c r="R624" s="1"/>
    </row>
    <row r="625" spans="1:18" s="2" customForma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4"/>
      <c r="R625" s="1"/>
    </row>
    <row r="626" spans="1:18" s="2" customForma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4"/>
      <c r="R626" s="1"/>
    </row>
    <row r="627" spans="1:18" s="2" customForma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4"/>
      <c r="R627" s="1"/>
    </row>
    <row r="628" spans="1:18" s="2" customForma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4"/>
      <c r="R628" s="1"/>
    </row>
    <row r="629" spans="1:18" s="2" customForma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4"/>
      <c r="R629" s="1"/>
    </row>
    <row r="630" spans="1:18" s="2" customForma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4"/>
      <c r="R630" s="1"/>
    </row>
    <row r="631" spans="1:18" s="2" customForma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4"/>
      <c r="R631" s="1"/>
    </row>
    <row r="632" spans="1:18" s="2" customForma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4"/>
      <c r="R632" s="1"/>
    </row>
    <row r="633" spans="1:18" s="2" customForma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4"/>
      <c r="R633" s="1"/>
    </row>
    <row r="634" spans="1:18" s="2" customForma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4"/>
      <c r="R634" s="1"/>
    </row>
    <row r="635" spans="1:18" s="2" customForma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4"/>
      <c r="R635" s="1"/>
    </row>
    <row r="636" spans="1:18" s="2" customForma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4"/>
      <c r="R636" s="1"/>
    </row>
    <row r="637" spans="1:18" s="2" customForma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4"/>
      <c r="R637" s="1"/>
    </row>
    <row r="638" spans="1:18" s="2" customForma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4"/>
      <c r="R638" s="1"/>
    </row>
    <row r="639" spans="1:18" s="2" customForma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4"/>
      <c r="R639" s="1"/>
    </row>
    <row r="640" spans="1:18" s="2" customForma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4"/>
      <c r="R640" s="1"/>
    </row>
    <row r="641" spans="1:18" s="2" customForma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4"/>
      <c r="R641" s="1"/>
    </row>
    <row r="642" spans="1:18" s="2" customForma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4"/>
      <c r="R642" s="1"/>
    </row>
    <row r="643" spans="1:18" s="2" customForma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4"/>
      <c r="R643" s="1"/>
    </row>
    <row r="644" spans="1:18" s="2" customForma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4"/>
      <c r="R644" s="1"/>
    </row>
    <row r="645" spans="1:18" s="2" customForma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4"/>
      <c r="R645" s="1"/>
    </row>
    <row r="646" spans="1:18" s="2" customForma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4"/>
      <c r="R646" s="1"/>
    </row>
    <row r="647" spans="1:18" s="2" customForma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4"/>
      <c r="R647" s="1"/>
    </row>
    <row r="648" spans="1:18" s="2" customForma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4"/>
      <c r="R648" s="1"/>
    </row>
    <row r="649" spans="1:18" s="2" customForma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4"/>
      <c r="R649" s="1"/>
    </row>
    <row r="650" spans="1:18" s="2" customForma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4"/>
      <c r="R650" s="1"/>
    </row>
    <row r="651" spans="1:18" s="2" customForma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4"/>
      <c r="R651" s="1"/>
    </row>
    <row r="652" spans="1:18" s="2" customForma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4"/>
      <c r="R652" s="1"/>
    </row>
    <row r="653" spans="1:18" s="2" customForma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4"/>
      <c r="R653" s="1"/>
    </row>
    <row r="654" spans="1:18" s="2" customForma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4"/>
      <c r="R654" s="1"/>
    </row>
    <row r="655" spans="1:18" s="2" customForma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4"/>
      <c r="R655" s="1"/>
    </row>
    <row r="656" spans="1:18" s="2" customForma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4"/>
      <c r="R656" s="1"/>
    </row>
    <row r="657" spans="1:18" s="2" customForma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4"/>
      <c r="R657" s="1"/>
    </row>
    <row r="658" spans="1:18" s="2" customForma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4"/>
      <c r="R658" s="1"/>
    </row>
    <row r="659" spans="1:18" s="2" customForma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4"/>
      <c r="R659" s="1"/>
    </row>
    <row r="660" spans="1:18" s="2" customForma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4"/>
      <c r="R660" s="1"/>
    </row>
    <row r="661" spans="1:18" s="2" customForma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4"/>
      <c r="R661" s="1"/>
    </row>
    <row r="662" spans="1:18" s="2" customForma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4"/>
      <c r="R662" s="1"/>
    </row>
    <row r="663" spans="1:18" s="2" customForma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4"/>
      <c r="R663" s="1"/>
    </row>
    <row r="664" spans="1:18" s="2" customForma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4"/>
      <c r="R664" s="1"/>
    </row>
    <row r="665" spans="1:18" s="2" customForma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4"/>
      <c r="R665" s="1"/>
    </row>
    <row r="666" spans="1:18" s="2" customForma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4"/>
      <c r="R666" s="1"/>
    </row>
    <row r="667" spans="1:18" s="2" customForma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4"/>
      <c r="R667" s="1"/>
    </row>
    <row r="668" spans="1:18" s="2" customForma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4"/>
      <c r="R668" s="1"/>
    </row>
    <row r="669" spans="1:18" s="2" customForma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4"/>
      <c r="R669" s="1"/>
    </row>
    <row r="670" spans="1:18" s="2" customForma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4"/>
      <c r="R670" s="1"/>
    </row>
    <row r="671" spans="1:18" s="2" customForma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4"/>
      <c r="R671" s="1"/>
    </row>
    <row r="672" spans="1:18" s="2" customForma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4"/>
      <c r="R672" s="1"/>
    </row>
    <row r="673" spans="1:18" s="2" customForma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4"/>
      <c r="R673" s="1"/>
    </row>
    <row r="674" spans="1:18" s="2" customForma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4"/>
      <c r="R674" s="1"/>
    </row>
    <row r="675" spans="1:18" s="2" customForma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4"/>
      <c r="R675" s="1"/>
    </row>
    <row r="676" spans="1:18" s="2" customForma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4"/>
      <c r="R676" s="1"/>
    </row>
    <row r="677" spans="1:18" s="2" customForma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4"/>
      <c r="R677" s="1"/>
    </row>
    <row r="678" spans="1:18" s="2" customForma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4"/>
      <c r="R678" s="1"/>
    </row>
    <row r="679" spans="1:18" s="2" customForma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4"/>
      <c r="R679" s="1"/>
    </row>
    <row r="680" spans="1:18" s="2" customForma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4"/>
      <c r="R680" s="1"/>
    </row>
    <row r="681" spans="1:18" s="2" customForma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4"/>
      <c r="R681" s="1"/>
    </row>
    <row r="682" spans="1:18" s="2" customForma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4"/>
      <c r="R682" s="1"/>
    </row>
    <row r="683" spans="1:18" s="2" customForma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4"/>
      <c r="R683" s="1"/>
    </row>
    <row r="684" spans="1:18" s="2" customForma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4"/>
      <c r="R684" s="1"/>
    </row>
    <row r="685" spans="1:18" s="2" customForma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4"/>
      <c r="R685" s="1"/>
    </row>
    <row r="686" spans="1:18" s="2" customForma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4"/>
      <c r="R686" s="1"/>
    </row>
    <row r="687" spans="1:18" s="2" customFormat="1" ht="36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4"/>
      <c r="R687" s="1"/>
    </row>
    <row r="688" spans="1:18" s="2" customForma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4"/>
      <c r="R688" s="1"/>
    </row>
    <row r="689" spans="1:2334" s="7" customFormat="1" ht="39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4"/>
      <c r="R689" s="1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  <c r="FT689" s="2"/>
      <c r="FU689" s="2"/>
      <c r="FV689" s="2"/>
      <c r="FW689" s="2"/>
      <c r="FX689" s="2"/>
      <c r="FY689" s="2"/>
      <c r="FZ689" s="2"/>
      <c r="GA689" s="2"/>
      <c r="GB689" s="2"/>
      <c r="GC689" s="2"/>
      <c r="GD689" s="2"/>
      <c r="GE689" s="2"/>
      <c r="GF689" s="2"/>
      <c r="GG689" s="2"/>
      <c r="GH689" s="2"/>
      <c r="GI689" s="2"/>
      <c r="GJ689" s="2"/>
      <c r="GK689" s="2"/>
      <c r="GL689" s="2"/>
      <c r="GM689" s="2"/>
      <c r="GN689" s="2"/>
      <c r="GO689" s="2"/>
      <c r="GP689" s="2"/>
      <c r="GQ689" s="2"/>
      <c r="GR689" s="2"/>
      <c r="GS689" s="2"/>
      <c r="GT689" s="2"/>
      <c r="GU689" s="2"/>
      <c r="GV689" s="2"/>
      <c r="GW689" s="2"/>
      <c r="GX689" s="2"/>
      <c r="GY689" s="2"/>
      <c r="GZ689" s="2"/>
      <c r="HA689" s="2"/>
      <c r="HB689" s="2"/>
      <c r="HC689" s="2"/>
      <c r="HD689" s="2"/>
      <c r="HE689" s="2"/>
      <c r="HF689" s="2"/>
      <c r="HG689" s="2"/>
      <c r="HH689" s="2"/>
      <c r="HI689" s="2"/>
      <c r="HJ689" s="2"/>
      <c r="HK689" s="2"/>
      <c r="HL689" s="2"/>
      <c r="HM689" s="2"/>
      <c r="HN689" s="2"/>
      <c r="HO689" s="2"/>
      <c r="HP689" s="2"/>
      <c r="HQ689" s="2"/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/>
      <c r="IL689" s="2"/>
      <c r="IM689" s="2"/>
      <c r="IN689" s="2"/>
      <c r="IO689" s="2"/>
      <c r="IP689" s="2"/>
      <c r="IQ689" s="2"/>
      <c r="IR689" s="2"/>
      <c r="IS689" s="2"/>
      <c r="IT689" s="2"/>
      <c r="IU689" s="2"/>
      <c r="IV689" s="2"/>
      <c r="IW689" s="2"/>
      <c r="IX689" s="2"/>
      <c r="IY689" s="2"/>
      <c r="IZ689" s="2"/>
      <c r="JA689" s="2"/>
      <c r="JB689" s="2"/>
      <c r="JC689" s="2"/>
      <c r="JD689" s="2"/>
      <c r="JE689" s="2"/>
      <c r="JF689" s="2"/>
      <c r="JG689" s="2"/>
      <c r="JH689" s="2"/>
      <c r="JI689" s="2"/>
      <c r="JJ689" s="2"/>
      <c r="JK689" s="2"/>
      <c r="JL689" s="2"/>
      <c r="JM689" s="2"/>
      <c r="JN689" s="2"/>
      <c r="JO689" s="2"/>
      <c r="JP689" s="2"/>
      <c r="JQ689" s="2"/>
      <c r="JR689" s="2"/>
      <c r="JS689" s="2"/>
      <c r="JT689" s="2"/>
      <c r="JU689" s="2"/>
      <c r="JV689" s="2"/>
      <c r="JW689" s="2"/>
      <c r="JX689" s="2"/>
      <c r="JY689" s="2"/>
      <c r="JZ689" s="2"/>
      <c r="KA689" s="2"/>
      <c r="KB689" s="2"/>
      <c r="KC689" s="2"/>
      <c r="KD689" s="2"/>
      <c r="KE689" s="2"/>
      <c r="KF689" s="2"/>
      <c r="KG689" s="2"/>
      <c r="KH689" s="2"/>
      <c r="KI689" s="2"/>
      <c r="KJ689" s="2"/>
      <c r="KK689" s="2"/>
      <c r="KL689" s="2"/>
      <c r="KM689" s="2"/>
      <c r="KN689" s="2"/>
      <c r="KO689" s="2"/>
      <c r="KP689" s="2"/>
      <c r="KQ689" s="2"/>
      <c r="KR689" s="2"/>
      <c r="KS689" s="2"/>
      <c r="KT689" s="2"/>
      <c r="KU689" s="2"/>
      <c r="KV689" s="2"/>
      <c r="KW689" s="2"/>
      <c r="KX689" s="2"/>
      <c r="KY689" s="2"/>
      <c r="KZ689" s="2"/>
      <c r="LA689" s="2"/>
      <c r="LB689" s="2"/>
      <c r="LC689" s="2"/>
      <c r="LD689" s="2"/>
      <c r="LE689" s="2"/>
      <c r="LF689" s="2"/>
      <c r="LG689" s="2"/>
      <c r="LH689" s="2"/>
      <c r="LI689" s="2"/>
      <c r="LJ689" s="2"/>
      <c r="LK689" s="2"/>
      <c r="LL689" s="2"/>
      <c r="LM689" s="2"/>
      <c r="LN689" s="2"/>
      <c r="LO689" s="2"/>
      <c r="LP689" s="2"/>
      <c r="LQ689" s="2"/>
      <c r="LR689" s="2"/>
      <c r="LS689" s="2"/>
      <c r="LT689" s="2"/>
      <c r="LU689" s="2"/>
      <c r="LV689" s="2"/>
      <c r="LW689" s="2"/>
      <c r="LX689" s="2"/>
      <c r="LY689" s="2"/>
      <c r="LZ689" s="2"/>
      <c r="MA689" s="2"/>
      <c r="MB689" s="2"/>
      <c r="MC689" s="2"/>
      <c r="MD689" s="2"/>
      <c r="ME689" s="2"/>
      <c r="MF689" s="2"/>
      <c r="MG689" s="2"/>
      <c r="MH689" s="2"/>
      <c r="MI689" s="2"/>
      <c r="MJ689" s="2"/>
      <c r="MK689" s="2"/>
      <c r="ML689" s="2"/>
      <c r="MM689" s="2"/>
      <c r="MN689" s="2"/>
      <c r="MO689" s="2"/>
      <c r="MP689" s="2"/>
      <c r="MQ689" s="2"/>
      <c r="MR689" s="2"/>
      <c r="MS689" s="2"/>
      <c r="MT689" s="2"/>
      <c r="MU689" s="2"/>
      <c r="MV689" s="2"/>
      <c r="MW689" s="2"/>
      <c r="MX689" s="2"/>
      <c r="MY689" s="2"/>
      <c r="MZ689" s="2"/>
      <c r="NA689" s="2"/>
      <c r="NB689" s="2"/>
      <c r="NC689" s="2"/>
      <c r="ND689" s="2"/>
      <c r="NE689" s="2"/>
      <c r="NF689" s="2"/>
      <c r="NG689" s="2"/>
      <c r="NH689" s="2"/>
      <c r="NI689" s="2"/>
      <c r="NJ689" s="2"/>
      <c r="NK689" s="2"/>
      <c r="NL689" s="2"/>
      <c r="NM689" s="2"/>
      <c r="NN689" s="2"/>
      <c r="NO689" s="2"/>
      <c r="NP689" s="2"/>
      <c r="NQ689" s="2"/>
      <c r="NR689" s="2"/>
      <c r="NS689" s="2"/>
      <c r="NT689" s="2"/>
      <c r="NU689" s="2"/>
      <c r="NV689" s="2"/>
      <c r="NW689" s="2"/>
      <c r="NX689" s="2"/>
      <c r="NY689" s="2"/>
      <c r="NZ689" s="2"/>
      <c r="OA689" s="2"/>
      <c r="OB689" s="2"/>
      <c r="OC689" s="2"/>
      <c r="OD689" s="2"/>
      <c r="OE689" s="2"/>
      <c r="OF689" s="2"/>
      <c r="OG689" s="2"/>
      <c r="OH689" s="2"/>
      <c r="OI689" s="2"/>
      <c r="OJ689" s="2"/>
      <c r="OK689" s="2"/>
      <c r="OL689" s="2"/>
      <c r="OM689" s="2"/>
      <c r="ON689" s="2"/>
      <c r="OO689" s="2"/>
      <c r="OP689" s="2"/>
      <c r="OQ689" s="2"/>
      <c r="OR689" s="2"/>
      <c r="OS689" s="2"/>
      <c r="OT689" s="2"/>
      <c r="OU689" s="2"/>
      <c r="OV689" s="2"/>
      <c r="OW689" s="2"/>
      <c r="OX689" s="2"/>
      <c r="OY689" s="2"/>
      <c r="OZ689" s="2"/>
      <c r="PA689" s="2"/>
      <c r="PB689" s="2"/>
      <c r="PC689" s="2"/>
      <c r="PD689" s="2"/>
      <c r="PE689" s="2"/>
      <c r="PF689" s="2"/>
      <c r="PG689" s="2"/>
      <c r="PH689" s="2"/>
      <c r="PI689" s="2"/>
      <c r="PJ689" s="2"/>
      <c r="PK689" s="2"/>
      <c r="PL689" s="2"/>
      <c r="PM689" s="2"/>
      <c r="PN689" s="2"/>
      <c r="PO689" s="2"/>
      <c r="PP689" s="2"/>
      <c r="PQ689" s="2"/>
      <c r="PR689" s="2"/>
      <c r="PS689" s="2"/>
      <c r="PT689" s="2"/>
      <c r="PU689" s="2"/>
      <c r="PV689" s="2"/>
      <c r="PW689" s="2"/>
      <c r="PX689" s="2"/>
      <c r="PY689" s="2"/>
      <c r="PZ689" s="2"/>
      <c r="QA689" s="2"/>
      <c r="QB689" s="2"/>
      <c r="QC689" s="2"/>
      <c r="QD689" s="2"/>
      <c r="QE689" s="2"/>
      <c r="QF689" s="2"/>
      <c r="QG689" s="2"/>
      <c r="QH689" s="2"/>
      <c r="QI689" s="2"/>
      <c r="QJ689" s="2"/>
      <c r="QK689" s="2"/>
      <c r="QL689" s="2"/>
      <c r="QM689" s="2"/>
      <c r="QN689" s="2"/>
      <c r="QO689" s="2"/>
      <c r="QP689" s="2"/>
      <c r="QQ689" s="2"/>
      <c r="QR689" s="2"/>
      <c r="QS689" s="2"/>
      <c r="QT689" s="2"/>
      <c r="QU689" s="2"/>
      <c r="QV689" s="2"/>
      <c r="QW689" s="2"/>
      <c r="QX689" s="2"/>
      <c r="QY689" s="2"/>
      <c r="QZ689" s="2"/>
      <c r="RA689" s="2"/>
      <c r="RB689" s="2"/>
      <c r="RC689" s="2"/>
      <c r="RD689" s="2"/>
      <c r="RE689" s="2"/>
      <c r="RF689" s="2"/>
      <c r="RG689" s="2"/>
      <c r="RH689" s="2"/>
      <c r="RI689" s="2"/>
      <c r="RJ689" s="2"/>
      <c r="RK689" s="2"/>
      <c r="RL689" s="2"/>
      <c r="RM689" s="2"/>
      <c r="RN689" s="2"/>
      <c r="RO689" s="2"/>
      <c r="RP689" s="2"/>
      <c r="RQ689" s="2"/>
      <c r="RR689" s="2"/>
      <c r="RS689" s="2"/>
      <c r="RT689" s="2"/>
      <c r="RU689" s="2"/>
      <c r="RV689" s="2"/>
      <c r="RW689" s="2"/>
      <c r="RX689" s="2"/>
      <c r="RY689" s="2"/>
      <c r="RZ689" s="2"/>
      <c r="SA689" s="2"/>
      <c r="SB689" s="2"/>
      <c r="SC689" s="2"/>
      <c r="SD689" s="2"/>
      <c r="SE689" s="2"/>
      <c r="SF689" s="2"/>
      <c r="SG689" s="2"/>
      <c r="SH689" s="2"/>
      <c r="SI689" s="2"/>
      <c r="SJ689" s="2"/>
      <c r="SK689" s="2"/>
      <c r="SL689" s="2"/>
      <c r="SM689" s="2"/>
      <c r="SN689" s="2"/>
      <c r="SO689" s="2"/>
      <c r="SP689" s="2"/>
      <c r="SQ689" s="2"/>
      <c r="SR689" s="2"/>
      <c r="SS689" s="2"/>
      <c r="ST689" s="2"/>
      <c r="SU689" s="2"/>
      <c r="SV689" s="2"/>
      <c r="SW689" s="2"/>
      <c r="SX689" s="2"/>
      <c r="SY689" s="2"/>
      <c r="SZ689" s="2"/>
      <c r="TA689" s="2"/>
      <c r="TB689" s="2"/>
      <c r="TC689" s="2"/>
      <c r="TD689" s="2"/>
      <c r="TE689" s="2"/>
      <c r="TF689" s="2"/>
      <c r="TG689" s="2"/>
      <c r="TH689" s="2"/>
      <c r="TI689" s="2"/>
      <c r="TJ689" s="2"/>
      <c r="TK689" s="2"/>
      <c r="TL689" s="2"/>
      <c r="TM689" s="2"/>
      <c r="TN689" s="2"/>
      <c r="TO689" s="2"/>
      <c r="TP689" s="2"/>
      <c r="TQ689" s="2"/>
      <c r="TR689" s="2"/>
      <c r="TS689" s="2"/>
      <c r="TT689" s="2"/>
      <c r="TU689" s="2"/>
      <c r="TV689" s="2"/>
      <c r="TW689" s="2"/>
      <c r="TX689" s="2"/>
      <c r="TY689" s="2"/>
      <c r="TZ689" s="2"/>
      <c r="UA689" s="2"/>
      <c r="UB689" s="2"/>
      <c r="UC689" s="2"/>
      <c r="UD689" s="2"/>
      <c r="UE689" s="2"/>
      <c r="UF689" s="2"/>
      <c r="UG689" s="2"/>
      <c r="UH689" s="2"/>
      <c r="UI689" s="2"/>
      <c r="UJ689" s="2"/>
      <c r="UK689" s="2"/>
      <c r="UL689" s="2"/>
      <c r="UM689" s="2"/>
      <c r="UN689" s="2"/>
      <c r="UO689" s="2"/>
      <c r="UP689" s="2"/>
      <c r="UQ689" s="2"/>
      <c r="UR689" s="2"/>
      <c r="US689" s="2"/>
      <c r="UT689" s="2"/>
      <c r="UU689" s="2"/>
      <c r="UV689" s="2"/>
      <c r="UW689" s="2"/>
      <c r="UX689" s="2"/>
      <c r="UY689" s="2"/>
      <c r="UZ689" s="2"/>
      <c r="VA689" s="2"/>
      <c r="VB689" s="2"/>
      <c r="VC689" s="2"/>
      <c r="VD689" s="2"/>
      <c r="VE689" s="2"/>
      <c r="VF689" s="2"/>
      <c r="VG689" s="2"/>
      <c r="VH689" s="2"/>
      <c r="VI689" s="2"/>
      <c r="VJ689" s="2"/>
      <c r="VK689" s="2"/>
      <c r="VL689" s="2"/>
      <c r="VM689" s="2"/>
      <c r="VN689" s="2"/>
      <c r="VO689" s="2"/>
      <c r="VP689" s="2"/>
      <c r="VQ689" s="2"/>
      <c r="VR689" s="2"/>
      <c r="VS689" s="2"/>
      <c r="VT689" s="2"/>
      <c r="VU689" s="2"/>
      <c r="VV689" s="2"/>
      <c r="VW689" s="2"/>
      <c r="VX689" s="2"/>
      <c r="VY689" s="2"/>
      <c r="VZ689" s="2"/>
      <c r="WA689" s="2"/>
      <c r="WB689" s="2"/>
      <c r="WC689" s="2"/>
      <c r="WD689" s="2"/>
      <c r="WE689" s="2"/>
      <c r="WF689" s="2"/>
      <c r="WG689" s="2"/>
      <c r="WH689" s="2"/>
      <c r="WI689" s="2"/>
      <c r="WJ689" s="2"/>
      <c r="WK689" s="2"/>
      <c r="WL689" s="2"/>
      <c r="WM689" s="2"/>
      <c r="WN689" s="2"/>
      <c r="WO689" s="2"/>
      <c r="WP689" s="2"/>
      <c r="WQ689" s="2"/>
      <c r="WR689" s="2"/>
      <c r="WS689" s="2"/>
      <c r="WT689" s="2"/>
      <c r="WU689" s="2"/>
      <c r="WV689" s="2"/>
      <c r="WW689" s="2"/>
      <c r="WX689" s="2"/>
      <c r="WY689" s="2"/>
      <c r="WZ689" s="2"/>
      <c r="XA689" s="2"/>
      <c r="XB689" s="2"/>
      <c r="XC689" s="2"/>
      <c r="XD689" s="2"/>
      <c r="XE689" s="2"/>
      <c r="XF689" s="2"/>
      <c r="XG689" s="2"/>
      <c r="XH689" s="2"/>
      <c r="XI689" s="2"/>
      <c r="XJ689" s="2"/>
      <c r="XK689" s="2"/>
      <c r="XL689" s="2"/>
      <c r="XM689" s="2"/>
      <c r="XN689" s="2"/>
      <c r="XO689" s="2"/>
      <c r="XP689" s="2"/>
      <c r="XQ689" s="2"/>
      <c r="XR689" s="2"/>
      <c r="XS689" s="2"/>
      <c r="XT689" s="2"/>
      <c r="XU689" s="2"/>
      <c r="XV689" s="2"/>
      <c r="XW689" s="2"/>
      <c r="XX689" s="2"/>
      <c r="XY689" s="2"/>
      <c r="XZ689" s="2"/>
      <c r="YA689" s="2"/>
      <c r="YB689" s="2"/>
      <c r="YC689" s="2"/>
      <c r="YD689" s="2"/>
      <c r="YE689" s="2"/>
      <c r="YF689" s="2"/>
      <c r="YG689" s="2"/>
      <c r="YH689" s="2"/>
      <c r="YI689" s="2"/>
      <c r="YJ689" s="2"/>
      <c r="YK689" s="2"/>
      <c r="YL689" s="2"/>
      <c r="YM689" s="2"/>
      <c r="YN689" s="2"/>
      <c r="YO689" s="2"/>
      <c r="YP689" s="2"/>
      <c r="YQ689" s="2"/>
      <c r="YR689" s="2"/>
      <c r="YS689" s="2"/>
      <c r="YT689" s="2"/>
      <c r="YU689" s="2"/>
      <c r="YV689" s="2"/>
      <c r="YW689" s="2"/>
      <c r="YX689" s="2"/>
      <c r="YY689" s="2"/>
      <c r="YZ689" s="2"/>
      <c r="ZA689" s="2"/>
      <c r="ZB689" s="2"/>
      <c r="ZC689" s="2"/>
      <c r="ZD689" s="2"/>
      <c r="ZE689" s="2"/>
      <c r="ZF689" s="2"/>
      <c r="ZG689" s="2"/>
      <c r="ZH689" s="2"/>
      <c r="ZI689" s="2"/>
      <c r="ZJ689" s="2"/>
      <c r="ZK689" s="2"/>
      <c r="ZL689" s="2"/>
      <c r="ZM689" s="2"/>
      <c r="ZN689" s="2"/>
      <c r="ZO689" s="2"/>
      <c r="ZP689" s="2"/>
      <c r="ZQ689" s="2"/>
      <c r="ZR689" s="2"/>
      <c r="ZS689" s="2"/>
      <c r="ZT689" s="2"/>
      <c r="ZU689" s="2"/>
      <c r="ZV689" s="2"/>
      <c r="ZW689" s="2"/>
      <c r="ZX689" s="2"/>
      <c r="ZY689" s="2"/>
      <c r="ZZ689" s="2"/>
      <c r="AAA689" s="2"/>
      <c r="AAB689" s="2"/>
      <c r="AAC689" s="2"/>
      <c r="AAD689" s="2"/>
      <c r="AAE689" s="2"/>
      <c r="AAF689" s="2"/>
      <c r="AAG689" s="2"/>
      <c r="AAH689" s="2"/>
      <c r="AAI689" s="2"/>
      <c r="AAJ689" s="2"/>
      <c r="AAK689" s="2"/>
      <c r="AAL689" s="2"/>
      <c r="AAM689" s="2"/>
      <c r="AAN689" s="2"/>
      <c r="AAO689" s="2"/>
      <c r="AAP689" s="2"/>
      <c r="AAQ689" s="2"/>
      <c r="AAR689" s="2"/>
      <c r="AAS689" s="2"/>
      <c r="AAT689" s="2"/>
      <c r="AAU689" s="2"/>
      <c r="AAV689" s="2"/>
      <c r="AAW689" s="2"/>
      <c r="AAX689" s="2"/>
      <c r="AAY689" s="2"/>
      <c r="AAZ689" s="2"/>
      <c r="ABA689" s="2"/>
      <c r="ABB689" s="2"/>
      <c r="ABC689" s="2"/>
      <c r="ABD689" s="2"/>
      <c r="ABE689" s="2"/>
      <c r="ABF689" s="2"/>
      <c r="ABG689" s="2"/>
      <c r="ABH689" s="2"/>
      <c r="ABI689" s="2"/>
      <c r="ABJ689" s="2"/>
      <c r="ABK689" s="2"/>
      <c r="ABL689" s="2"/>
      <c r="ABM689" s="2"/>
      <c r="ABN689" s="2"/>
      <c r="ABO689" s="2"/>
      <c r="ABP689" s="2"/>
      <c r="ABQ689" s="2"/>
      <c r="ABR689" s="2"/>
      <c r="ABS689" s="2"/>
      <c r="ABT689" s="2"/>
      <c r="ABU689" s="2"/>
      <c r="ABV689" s="2"/>
      <c r="ABW689" s="2"/>
      <c r="ABX689" s="2"/>
      <c r="ABY689" s="2"/>
      <c r="ABZ689" s="2"/>
      <c r="ACA689" s="2"/>
      <c r="ACB689" s="2"/>
      <c r="ACC689" s="2"/>
      <c r="ACD689" s="2"/>
      <c r="ACE689" s="2"/>
      <c r="ACF689" s="2"/>
      <c r="ACG689" s="2"/>
      <c r="ACH689" s="2"/>
      <c r="ACI689" s="2"/>
      <c r="ACJ689" s="2"/>
      <c r="ACK689" s="2"/>
      <c r="ACL689" s="2"/>
      <c r="ACM689" s="2"/>
      <c r="ACN689" s="2"/>
      <c r="ACO689" s="2"/>
      <c r="ACP689" s="2"/>
      <c r="ACQ689" s="2"/>
      <c r="ACR689" s="2"/>
      <c r="ACS689" s="2"/>
      <c r="ACT689" s="2"/>
      <c r="ACU689" s="2"/>
      <c r="ACV689" s="2"/>
      <c r="ACW689" s="2"/>
      <c r="ACX689" s="2"/>
      <c r="ACY689" s="2"/>
      <c r="ACZ689" s="2"/>
      <c r="ADA689" s="2"/>
      <c r="ADB689" s="2"/>
      <c r="ADC689" s="2"/>
      <c r="ADD689" s="2"/>
      <c r="ADE689" s="2"/>
      <c r="ADF689" s="2"/>
      <c r="ADG689" s="2"/>
      <c r="ADH689" s="2"/>
      <c r="ADI689" s="2"/>
      <c r="ADJ689" s="2"/>
      <c r="ADK689" s="2"/>
      <c r="ADL689" s="2"/>
      <c r="ADM689" s="2"/>
      <c r="ADN689" s="2"/>
      <c r="ADO689" s="2"/>
      <c r="ADP689" s="2"/>
      <c r="ADQ689" s="2"/>
      <c r="ADR689" s="2"/>
      <c r="ADS689" s="2"/>
      <c r="ADT689" s="2"/>
      <c r="ADU689" s="2"/>
      <c r="ADV689" s="2"/>
      <c r="ADW689" s="2"/>
      <c r="ADX689" s="2"/>
      <c r="ADY689" s="2"/>
      <c r="ADZ689" s="2"/>
      <c r="AEA689" s="2"/>
      <c r="AEB689" s="2"/>
      <c r="AEC689" s="2"/>
      <c r="AED689" s="2"/>
      <c r="AEE689" s="2"/>
      <c r="AEF689" s="2"/>
      <c r="AEG689" s="2"/>
      <c r="AEH689" s="2"/>
      <c r="AEI689" s="2"/>
      <c r="AEJ689" s="2"/>
      <c r="AEK689" s="2"/>
      <c r="AEL689" s="2"/>
      <c r="AEM689" s="2"/>
      <c r="AEN689" s="2"/>
      <c r="AEO689" s="2"/>
      <c r="AEP689" s="2"/>
      <c r="AEQ689" s="2"/>
      <c r="AER689" s="2"/>
      <c r="AES689" s="2"/>
      <c r="AET689" s="2"/>
      <c r="AEU689" s="2"/>
      <c r="AEV689" s="2"/>
      <c r="AEW689" s="2"/>
      <c r="AEX689" s="2"/>
      <c r="AEY689" s="2"/>
      <c r="AEZ689" s="2"/>
      <c r="AFA689" s="2"/>
      <c r="AFB689" s="2"/>
      <c r="AFC689" s="2"/>
      <c r="AFD689" s="2"/>
      <c r="AFE689" s="2"/>
      <c r="AFF689" s="2"/>
      <c r="AFG689" s="2"/>
      <c r="AFH689" s="2"/>
      <c r="AFI689" s="2"/>
      <c r="AFJ689" s="2"/>
      <c r="AFK689" s="2"/>
      <c r="AFL689" s="2"/>
      <c r="AFM689" s="2"/>
      <c r="AFN689" s="2"/>
      <c r="AFO689" s="2"/>
      <c r="AFP689" s="2"/>
      <c r="AFQ689" s="2"/>
      <c r="AFR689" s="2"/>
      <c r="AFS689" s="2"/>
      <c r="AFT689" s="2"/>
      <c r="AFU689" s="2"/>
      <c r="AFV689" s="2"/>
      <c r="AFW689" s="2"/>
      <c r="AFX689" s="2"/>
      <c r="AFY689" s="2"/>
      <c r="AFZ689" s="2"/>
      <c r="AGA689" s="2"/>
      <c r="AGB689" s="2"/>
      <c r="AGC689" s="2"/>
      <c r="AGD689" s="2"/>
      <c r="AGE689" s="2"/>
      <c r="AGF689" s="2"/>
      <c r="AGG689" s="2"/>
      <c r="AGH689" s="2"/>
      <c r="AGI689" s="2"/>
      <c r="AGJ689" s="2"/>
      <c r="AGK689" s="2"/>
      <c r="AGL689" s="2"/>
      <c r="AGM689" s="2"/>
      <c r="AGN689" s="2"/>
      <c r="AGO689" s="2"/>
      <c r="AGP689" s="2"/>
      <c r="AGQ689" s="2"/>
      <c r="AGR689" s="2"/>
      <c r="AGS689" s="2"/>
      <c r="AGT689" s="2"/>
      <c r="AGU689" s="2"/>
      <c r="AGV689" s="2"/>
      <c r="AGW689" s="2"/>
      <c r="AGX689" s="2"/>
      <c r="AGY689" s="2"/>
      <c r="AGZ689" s="2"/>
      <c r="AHA689" s="2"/>
      <c r="AHB689" s="2"/>
      <c r="AHC689" s="2"/>
      <c r="AHD689" s="2"/>
      <c r="AHE689" s="2"/>
      <c r="AHF689" s="2"/>
      <c r="AHG689" s="2"/>
      <c r="AHH689" s="2"/>
      <c r="AHI689" s="2"/>
      <c r="AHJ689" s="2"/>
      <c r="AHK689" s="2"/>
      <c r="AHL689" s="2"/>
      <c r="AHM689" s="2"/>
      <c r="AHN689" s="2"/>
      <c r="AHO689" s="2"/>
      <c r="AHP689" s="2"/>
      <c r="AHQ689" s="2"/>
      <c r="AHR689" s="2"/>
      <c r="AHS689" s="2"/>
      <c r="AHT689" s="2"/>
      <c r="AHU689" s="2"/>
      <c r="AHV689" s="2"/>
      <c r="AHW689" s="2"/>
      <c r="AHX689" s="2"/>
      <c r="AHY689" s="2"/>
      <c r="AHZ689" s="2"/>
      <c r="AIA689" s="2"/>
      <c r="AIB689" s="2"/>
      <c r="AIC689" s="2"/>
      <c r="AID689" s="2"/>
      <c r="AIE689" s="2"/>
      <c r="AIF689" s="2"/>
      <c r="AIG689" s="2"/>
      <c r="AIH689" s="2"/>
      <c r="AII689" s="2"/>
      <c r="AIJ689" s="2"/>
      <c r="AIK689" s="2"/>
      <c r="AIL689" s="2"/>
      <c r="AIM689" s="2"/>
      <c r="AIN689" s="2"/>
      <c r="AIO689" s="2"/>
      <c r="AIP689" s="2"/>
      <c r="AIQ689" s="2"/>
      <c r="AIR689" s="2"/>
      <c r="AIS689" s="2"/>
      <c r="AIT689" s="2"/>
      <c r="AIU689" s="2"/>
      <c r="AIV689" s="2"/>
      <c r="AIW689" s="2"/>
      <c r="AIX689" s="2"/>
      <c r="AIY689" s="2"/>
      <c r="AIZ689" s="2"/>
      <c r="AJA689" s="2"/>
      <c r="AJB689" s="2"/>
      <c r="AJC689" s="2"/>
      <c r="AJD689" s="2"/>
      <c r="AJE689" s="2"/>
      <c r="AJF689" s="2"/>
      <c r="AJG689" s="2"/>
      <c r="AJH689" s="2"/>
      <c r="AJI689" s="2"/>
      <c r="AJJ689" s="2"/>
      <c r="AJK689" s="2"/>
      <c r="AJL689" s="2"/>
      <c r="AJM689" s="2"/>
      <c r="AJN689" s="2"/>
      <c r="AJO689" s="2"/>
      <c r="AJP689" s="2"/>
      <c r="AJQ689" s="2"/>
      <c r="AJR689" s="2"/>
      <c r="AJS689" s="2"/>
      <c r="AJT689" s="2"/>
      <c r="AJU689" s="2"/>
      <c r="AJV689" s="2"/>
      <c r="AJW689" s="2"/>
      <c r="AJX689" s="2"/>
      <c r="AJY689" s="2"/>
      <c r="AJZ689" s="2"/>
      <c r="AKA689" s="2"/>
      <c r="AKB689" s="2"/>
      <c r="AKC689" s="2"/>
      <c r="AKD689" s="2"/>
      <c r="AKE689" s="2"/>
      <c r="AKF689" s="2"/>
      <c r="AKG689" s="2"/>
      <c r="AKH689" s="2"/>
      <c r="AKI689" s="2"/>
      <c r="AKJ689" s="2"/>
      <c r="AKK689" s="2"/>
      <c r="AKL689" s="2"/>
      <c r="AKM689" s="2"/>
      <c r="AKN689" s="2"/>
      <c r="AKO689" s="2"/>
      <c r="AKP689" s="2"/>
      <c r="AKQ689" s="2"/>
      <c r="AKR689" s="2"/>
      <c r="AKS689" s="2"/>
      <c r="AKT689" s="2"/>
      <c r="AKU689" s="2"/>
      <c r="AKV689" s="2"/>
      <c r="AKW689" s="2"/>
      <c r="AKX689" s="2"/>
      <c r="AKY689" s="2"/>
      <c r="AKZ689" s="2"/>
      <c r="ALA689" s="2"/>
      <c r="ALB689" s="2"/>
      <c r="ALC689" s="2"/>
      <c r="ALD689" s="2"/>
      <c r="ALE689" s="2"/>
      <c r="ALF689" s="2"/>
      <c r="ALG689" s="2"/>
      <c r="ALH689" s="2"/>
      <c r="ALI689" s="2"/>
      <c r="ALJ689" s="2"/>
      <c r="ALK689" s="2"/>
      <c r="ALL689" s="2"/>
      <c r="ALM689" s="2"/>
      <c r="ALN689" s="2"/>
      <c r="ALO689" s="2"/>
      <c r="ALP689" s="2"/>
      <c r="ALQ689" s="2"/>
      <c r="ALR689" s="2"/>
      <c r="ALS689" s="2"/>
      <c r="ALT689" s="2"/>
      <c r="ALU689" s="2"/>
      <c r="ALV689" s="2"/>
      <c r="ALW689" s="2"/>
      <c r="ALX689" s="2"/>
      <c r="ALY689" s="2"/>
      <c r="ALZ689" s="2"/>
      <c r="AMA689" s="2"/>
      <c r="AMB689" s="2"/>
      <c r="AMC689" s="2"/>
      <c r="AMD689" s="2"/>
      <c r="AME689" s="2"/>
      <c r="AMF689" s="2"/>
      <c r="AMG689" s="2"/>
      <c r="AMH689" s="2"/>
      <c r="AMI689" s="2"/>
      <c r="AMJ689" s="2"/>
      <c r="AMK689" s="2"/>
      <c r="AML689" s="2"/>
      <c r="AMM689" s="2"/>
      <c r="AMN689" s="2"/>
      <c r="AMO689" s="2"/>
      <c r="AMP689" s="2"/>
      <c r="AMQ689" s="2"/>
      <c r="AMR689" s="2"/>
      <c r="AMS689" s="2"/>
      <c r="AMT689" s="2"/>
      <c r="AMU689" s="2"/>
      <c r="AMV689" s="2"/>
      <c r="AMW689" s="2"/>
      <c r="AMX689" s="2"/>
      <c r="AMY689" s="2"/>
      <c r="AMZ689" s="2"/>
      <c r="ANA689" s="2"/>
      <c r="ANB689" s="2"/>
      <c r="ANC689" s="2"/>
      <c r="AND689" s="2"/>
      <c r="ANE689" s="2"/>
      <c r="ANF689" s="2"/>
      <c r="ANG689" s="2"/>
      <c r="ANH689" s="2"/>
      <c r="ANI689" s="2"/>
      <c r="ANJ689" s="2"/>
      <c r="ANK689" s="2"/>
      <c r="ANL689" s="2"/>
      <c r="ANM689" s="2"/>
      <c r="ANN689" s="2"/>
      <c r="ANO689" s="2"/>
      <c r="ANP689" s="2"/>
      <c r="ANQ689" s="2"/>
      <c r="ANR689" s="2"/>
      <c r="ANS689" s="2"/>
      <c r="ANT689" s="2"/>
      <c r="ANU689" s="2"/>
      <c r="ANV689" s="2"/>
      <c r="ANW689" s="2"/>
      <c r="ANX689" s="2"/>
      <c r="ANY689" s="2"/>
      <c r="ANZ689" s="2"/>
      <c r="AOA689" s="2"/>
      <c r="AOB689" s="2"/>
      <c r="AOC689" s="2"/>
      <c r="AOD689" s="2"/>
      <c r="AOE689" s="2"/>
      <c r="AOF689" s="2"/>
      <c r="AOG689" s="2"/>
      <c r="AOH689" s="2"/>
      <c r="AOI689" s="2"/>
      <c r="AOJ689" s="2"/>
      <c r="AOK689" s="2"/>
      <c r="AOL689" s="2"/>
      <c r="AOM689" s="2"/>
      <c r="AON689" s="2"/>
      <c r="AOO689" s="2"/>
      <c r="AOP689" s="2"/>
      <c r="AOQ689" s="2"/>
      <c r="AOR689" s="2"/>
      <c r="AOS689" s="2"/>
      <c r="AOT689" s="2"/>
      <c r="AOU689" s="2"/>
      <c r="AOV689" s="2"/>
      <c r="AOW689" s="2"/>
      <c r="AOX689" s="2"/>
      <c r="AOY689" s="2"/>
      <c r="AOZ689" s="2"/>
      <c r="APA689" s="2"/>
      <c r="APB689" s="2"/>
      <c r="APC689" s="2"/>
      <c r="APD689" s="2"/>
      <c r="APE689" s="2"/>
      <c r="APF689" s="2"/>
      <c r="APG689" s="2"/>
      <c r="APH689" s="2"/>
      <c r="API689" s="2"/>
      <c r="APJ689" s="2"/>
      <c r="APK689" s="2"/>
      <c r="APL689" s="2"/>
      <c r="APM689" s="2"/>
      <c r="APN689" s="2"/>
      <c r="APO689" s="2"/>
      <c r="APP689" s="2"/>
      <c r="APQ689" s="2"/>
      <c r="APR689" s="2"/>
      <c r="APS689" s="2"/>
      <c r="APT689" s="2"/>
      <c r="APU689" s="2"/>
      <c r="APV689" s="2"/>
      <c r="APW689" s="2"/>
      <c r="APX689" s="2"/>
      <c r="APY689" s="2"/>
      <c r="APZ689" s="2"/>
      <c r="AQA689" s="2"/>
      <c r="AQB689" s="2"/>
      <c r="AQC689" s="2"/>
      <c r="AQD689" s="2"/>
      <c r="AQE689" s="2"/>
      <c r="AQF689" s="2"/>
      <c r="AQG689" s="2"/>
      <c r="AQH689" s="2"/>
      <c r="AQI689" s="2"/>
      <c r="AQJ689" s="2"/>
      <c r="AQK689" s="2"/>
      <c r="AQL689" s="2"/>
      <c r="AQM689" s="2"/>
      <c r="AQN689" s="2"/>
      <c r="AQO689" s="2"/>
      <c r="AQP689" s="2"/>
      <c r="AQQ689" s="2"/>
      <c r="AQR689" s="2"/>
      <c r="AQS689" s="2"/>
      <c r="AQT689" s="2"/>
      <c r="AQU689" s="2"/>
      <c r="AQV689" s="2"/>
      <c r="AQW689" s="2"/>
      <c r="AQX689" s="2"/>
      <c r="AQY689" s="2"/>
      <c r="AQZ689" s="2"/>
      <c r="ARA689" s="2"/>
      <c r="ARB689" s="2"/>
      <c r="ARC689" s="2"/>
      <c r="ARD689" s="2"/>
      <c r="ARE689" s="2"/>
      <c r="ARF689" s="2"/>
      <c r="ARG689" s="2"/>
      <c r="ARH689" s="2"/>
      <c r="ARI689" s="2"/>
      <c r="ARJ689" s="2"/>
      <c r="ARK689" s="2"/>
      <c r="ARL689" s="2"/>
      <c r="ARM689" s="2"/>
      <c r="ARN689" s="2"/>
      <c r="ARO689" s="2"/>
      <c r="ARP689" s="2"/>
      <c r="ARQ689" s="2"/>
      <c r="ARR689" s="2"/>
      <c r="ARS689" s="2"/>
      <c r="ART689" s="2"/>
      <c r="ARU689" s="2"/>
      <c r="ARV689" s="2"/>
      <c r="ARW689" s="2"/>
      <c r="ARX689" s="2"/>
      <c r="ARY689" s="2"/>
      <c r="ARZ689" s="2"/>
      <c r="ASA689" s="2"/>
      <c r="ASB689" s="2"/>
      <c r="ASC689" s="2"/>
      <c r="ASD689" s="2"/>
      <c r="ASE689" s="2"/>
      <c r="ASF689" s="2"/>
      <c r="ASG689" s="2"/>
      <c r="ASH689" s="2"/>
      <c r="ASI689" s="2"/>
      <c r="ASJ689" s="2"/>
      <c r="ASK689" s="2"/>
      <c r="ASL689" s="2"/>
      <c r="ASM689" s="2"/>
      <c r="ASN689" s="2"/>
      <c r="ASO689" s="2"/>
      <c r="ASP689" s="2"/>
      <c r="ASQ689" s="2"/>
      <c r="ASR689" s="2"/>
      <c r="ASS689" s="2"/>
      <c r="AST689" s="2"/>
      <c r="ASU689" s="2"/>
      <c r="ASV689" s="2"/>
      <c r="ASW689" s="2"/>
      <c r="ASX689" s="2"/>
      <c r="ASY689" s="2"/>
      <c r="ASZ689" s="2"/>
      <c r="ATA689" s="2"/>
      <c r="ATB689" s="2"/>
      <c r="ATC689" s="2"/>
      <c r="ATD689" s="2"/>
      <c r="ATE689" s="2"/>
      <c r="ATF689" s="2"/>
      <c r="ATG689" s="2"/>
      <c r="ATH689" s="2"/>
      <c r="ATI689" s="2"/>
      <c r="ATJ689" s="2"/>
      <c r="ATK689" s="2"/>
      <c r="ATL689" s="2"/>
      <c r="ATM689" s="2"/>
      <c r="ATN689" s="2"/>
      <c r="ATO689" s="2"/>
      <c r="ATP689" s="2"/>
      <c r="ATQ689" s="2"/>
      <c r="ATR689" s="2"/>
      <c r="ATS689" s="2"/>
      <c r="ATT689" s="2"/>
      <c r="ATU689" s="2"/>
      <c r="ATV689" s="2"/>
      <c r="ATW689" s="2"/>
      <c r="ATX689" s="2"/>
      <c r="ATY689" s="2"/>
      <c r="ATZ689" s="2"/>
      <c r="AUA689" s="2"/>
      <c r="AUB689" s="2"/>
      <c r="AUC689" s="2"/>
      <c r="AUD689" s="2"/>
      <c r="AUE689" s="2"/>
      <c r="AUF689" s="2"/>
      <c r="AUG689" s="2"/>
      <c r="AUH689" s="2"/>
      <c r="AUI689" s="2"/>
      <c r="AUJ689" s="2"/>
      <c r="AUK689" s="2"/>
      <c r="AUL689" s="2"/>
      <c r="AUM689" s="2"/>
      <c r="AUN689" s="2"/>
      <c r="AUO689" s="2"/>
      <c r="AUP689" s="2"/>
      <c r="AUQ689" s="2"/>
      <c r="AUR689" s="2"/>
      <c r="AUS689" s="2"/>
      <c r="AUT689" s="2"/>
      <c r="AUU689" s="2"/>
      <c r="AUV689" s="2"/>
      <c r="AUW689" s="2"/>
      <c r="AUX689" s="2"/>
      <c r="AUY689" s="2"/>
      <c r="AUZ689" s="2"/>
      <c r="AVA689" s="2"/>
      <c r="AVB689" s="2"/>
      <c r="AVC689" s="2"/>
      <c r="AVD689" s="2"/>
      <c r="AVE689" s="2"/>
      <c r="AVF689" s="2"/>
      <c r="AVG689" s="2"/>
      <c r="AVH689" s="2"/>
      <c r="AVI689" s="2"/>
      <c r="AVJ689" s="2"/>
      <c r="AVK689" s="2"/>
      <c r="AVL689" s="2"/>
      <c r="AVM689" s="2"/>
      <c r="AVN689" s="2"/>
      <c r="AVO689" s="2"/>
      <c r="AVP689" s="2"/>
      <c r="AVQ689" s="2"/>
      <c r="AVR689" s="2"/>
      <c r="AVS689" s="2"/>
      <c r="AVT689" s="2"/>
      <c r="AVU689" s="2"/>
      <c r="AVV689" s="2"/>
      <c r="AVW689" s="2"/>
      <c r="AVX689" s="2"/>
      <c r="AVY689" s="2"/>
      <c r="AVZ689" s="2"/>
      <c r="AWA689" s="2"/>
      <c r="AWB689" s="2"/>
      <c r="AWC689" s="2"/>
      <c r="AWD689" s="2"/>
      <c r="AWE689" s="2"/>
      <c r="AWF689" s="2"/>
      <c r="AWG689" s="2"/>
      <c r="AWH689" s="2"/>
      <c r="AWI689" s="2"/>
      <c r="AWJ689" s="2"/>
      <c r="AWK689" s="2"/>
      <c r="AWL689" s="2"/>
      <c r="AWM689" s="2"/>
      <c r="AWN689" s="2"/>
      <c r="AWO689" s="2"/>
      <c r="AWP689" s="2"/>
      <c r="AWQ689" s="2"/>
      <c r="AWR689" s="2"/>
      <c r="AWS689" s="2"/>
      <c r="AWT689" s="2"/>
      <c r="AWU689" s="2"/>
      <c r="AWV689" s="2"/>
      <c r="AWW689" s="2"/>
      <c r="AWX689" s="2"/>
      <c r="AWY689" s="2"/>
      <c r="AWZ689" s="2"/>
      <c r="AXA689" s="2"/>
      <c r="AXB689" s="2"/>
      <c r="AXC689" s="2"/>
      <c r="AXD689" s="2"/>
      <c r="AXE689" s="2"/>
      <c r="AXF689" s="2"/>
      <c r="AXG689" s="2"/>
      <c r="AXH689" s="2"/>
      <c r="AXI689" s="2"/>
      <c r="AXJ689" s="2"/>
      <c r="AXK689" s="2"/>
      <c r="AXL689" s="2"/>
      <c r="AXM689" s="2"/>
      <c r="AXN689" s="2"/>
      <c r="AXO689" s="2"/>
      <c r="AXP689" s="2"/>
      <c r="AXQ689" s="2"/>
      <c r="AXR689" s="2"/>
      <c r="AXS689" s="2"/>
      <c r="AXT689" s="2"/>
      <c r="AXU689" s="2"/>
      <c r="AXV689" s="2"/>
      <c r="AXW689" s="2"/>
      <c r="AXX689" s="2"/>
      <c r="AXY689" s="2"/>
      <c r="AXZ689" s="2"/>
      <c r="AYA689" s="2"/>
      <c r="AYB689" s="2"/>
      <c r="AYC689" s="2"/>
      <c r="AYD689" s="2"/>
      <c r="AYE689" s="2"/>
      <c r="AYF689" s="2"/>
      <c r="AYG689" s="2"/>
      <c r="AYH689" s="2"/>
      <c r="AYI689" s="2"/>
      <c r="AYJ689" s="2"/>
      <c r="AYK689" s="2"/>
      <c r="AYL689" s="2"/>
      <c r="AYM689" s="2"/>
      <c r="AYN689" s="2"/>
      <c r="AYO689" s="2"/>
      <c r="AYP689" s="2"/>
      <c r="AYQ689" s="2"/>
      <c r="AYR689" s="2"/>
      <c r="AYS689" s="2"/>
      <c r="AYT689" s="2"/>
      <c r="AYU689" s="2"/>
      <c r="AYV689" s="2"/>
      <c r="AYW689" s="2"/>
      <c r="AYX689" s="2"/>
      <c r="AYY689" s="2"/>
      <c r="AYZ689" s="2"/>
      <c r="AZA689" s="2"/>
      <c r="AZB689" s="2"/>
      <c r="AZC689" s="2"/>
      <c r="AZD689" s="2"/>
      <c r="AZE689" s="2"/>
      <c r="AZF689" s="2"/>
      <c r="AZG689" s="2"/>
      <c r="AZH689" s="2"/>
      <c r="AZI689" s="2"/>
      <c r="AZJ689" s="2"/>
      <c r="AZK689" s="2"/>
      <c r="AZL689" s="2"/>
      <c r="AZM689" s="2"/>
      <c r="AZN689" s="2"/>
      <c r="AZO689" s="2"/>
      <c r="AZP689" s="2"/>
      <c r="AZQ689" s="2"/>
      <c r="AZR689" s="2"/>
      <c r="AZS689" s="2"/>
      <c r="AZT689" s="2"/>
      <c r="AZU689" s="2"/>
      <c r="AZV689" s="2"/>
      <c r="AZW689" s="2"/>
      <c r="AZX689" s="2"/>
      <c r="AZY689" s="2"/>
      <c r="AZZ689" s="2"/>
      <c r="BAA689" s="2"/>
      <c r="BAB689" s="2"/>
      <c r="BAC689" s="2"/>
      <c r="BAD689" s="2"/>
      <c r="BAE689" s="2"/>
      <c r="BAF689" s="2"/>
      <c r="BAG689" s="2"/>
      <c r="BAH689" s="2"/>
      <c r="BAI689" s="2"/>
      <c r="BAJ689" s="2"/>
      <c r="BAK689" s="2"/>
      <c r="BAL689" s="2"/>
      <c r="BAM689" s="2"/>
      <c r="BAN689" s="2"/>
      <c r="BAO689" s="2"/>
      <c r="BAP689" s="2"/>
      <c r="BAQ689" s="2"/>
      <c r="BAR689" s="2"/>
      <c r="BAS689" s="2"/>
      <c r="BAT689" s="2"/>
      <c r="BAU689" s="2"/>
      <c r="BAV689" s="2"/>
      <c r="BAW689" s="2"/>
      <c r="BAX689" s="2"/>
      <c r="BAY689" s="2"/>
      <c r="BAZ689" s="2"/>
      <c r="BBA689" s="2"/>
      <c r="BBB689" s="2"/>
      <c r="BBC689" s="2"/>
      <c r="BBD689" s="2"/>
      <c r="BBE689" s="2"/>
      <c r="BBF689" s="2"/>
      <c r="BBG689" s="2"/>
      <c r="BBH689" s="2"/>
      <c r="BBI689" s="2"/>
      <c r="BBJ689" s="2"/>
      <c r="BBK689" s="2"/>
      <c r="BBL689" s="2"/>
      <c r="BBM689" s="2"/>
      <c r="BBN689" s="2"/>
      <c r="BBO689" s="2"/>
      <c r="BBP689" s="2"/>
      <c r="BBQ689" s="2"/>
      <c r="BBR689" s="2"/>
      <c r="BBS689" s="2"/>
      <c r="BBT689" s="2"/>
      <c r="BBU689" s="2"/>
      <c r="BBV689" s="2"/>
      <c r="BBW689" s="2"/>
      <c r="BBX689" s="2"/>
      <c r="BBY689" s="2"/>
      <c r="BBZ689" s="2"/>
      <c r="BCA689" s="2"/>
      <c r="BCB689" s="2"/>
      <c r="BCC689" s="2"/>
      <c r="BCD689" s="2"/>
      <c r="BCE689" s="2"/>
      <c r="BCF689" s="2"/>
      <c r="BCG689" s="2"/>
      <c r="BCH689" s="2"/>
      <c r="BCI689" s="2"/>
      <c r="BCJ689" s="2"/>
      <c r="BCK689" s="2"/>
      <c r="BCL689" s="2"/>
      <c r="BCM689" s="2"/>
      <c r="BCN689" s="2"/>
      <c r="BCO689" s="2"/>
      <c r="BCP689" s="2"/>
      <c r="BCQ689" s="2"/>
      <c r="BCR689" s="2"/>
      <c r="BCS689" s="2"/>
      <c r="BCT689" s="2"/>
      <c r="BCU689" s="2"/>
      <c r="BCV689" s="2"/>
      <c r="BCW689" s="2"/>
      <c r="BCX689" s="2"/>
      <c r="BCY689" s="2"/>
      <c r="BCZ689" s="2"/>
      <c r="BDA689" s="2"/>
      <c r="BDB689" s="2"/>
      <c r="BDC689" s="2"/>
      <c r="BDD689" s="2"/>
      <c r="BDE689" s="2"/>
      <c r="BDF689" s="2"/>
      <c r="BDG689" s="2"/>
      <c r="BDH689" s="2"/>
      <c r="BDI689" s="2"/>
      <c r="BDJ689" s="2"/>
      <c r="BDK689" s="2"/>
      <c r="BDL689" s="2"/>
      <c r="BDM689" s="2"/>
      <c r="BDN689" s="2"/>
      <c r="BDO689" s="2"/>
      <c r="BDP689" s="2"/>
      <c r="BDQ689" s="2"/>
      <c r="BDR689" s="2"/>
      <c r="BDS689" s="2"/>
      <c r="BDT689" s="2"/>
      <c r="BDU689" s="2"/>
      <c r="BDV689" s="2"/>
      <c r="BDW689" s="2"/>
      <c r="BDX689" s="2"/>
      <c r="BDY689" s="2"/>
      <c r="BDZ689" s="2"/>
      <c r="BEA689" s="2"/>
      <c r="BEB689" s="2"/>
      <c r="BEC689" s="2"/>
      <c r="BED689" s="2"/>
      <c r="BEE689" s="2"/>
      <c r="BEF689" s="2"/>
      <c r="BEG689" s="2"/>
      <c r="BEH689" s="2"/>
      <c r="BEI689" s="2"/>
      <c r="BEJ689" s="2"/>
      <c r="BEK689" s="2"/>
      <c r="BEL689" s="2"/>
      <c r="BEM689" s="2"/>
      <c r="BEN689" s="2"/>
      <c r="BEO689" s="2"/>
      <c r="BEP689" s="2"/>
      <c r="BEQ689" s="2"/>
      <c r="BER689" s="2"/>
      <c r="BES689" s="2"/>
      <c r="BET689" s="2"/>
      <c r="BEU689" s="2"/>
      <c r="BEV689" s="2"/>
      <c r="BEW689" s="2"/>
      <c r="BEX689" s="2"/>
      <c r="BEY689" s="2"/>
      <c r="BEZ689" s="2"/>
      <c r="BFA689" s="2"/>
      <c r="BFB689" s="2"/>
      <c r="BFC689" s="2"/>
      <c r="BFD689" s="2"/>
      <c r="BFE689" s="2"/>
      <c r="BFF689" s="2"/>
      <c r="BFG689" s="2"/>
      <c r="BFH689" s="2"/>
      <c r="BFI689" s="2"/>
      <c r="BFJ689" s="2"/>
      <c r="BFK689" s="2"/>
      <c r="BFL689" s="2"/>
      <c r="BFM689" s="2"/>
      <c r="BFN689" s="2"/>
      <c r="BFO689" s="2"/>
      <c r="BFP689" s="2"/>
      <c r="BFQ689" s="2"/>
      <c r="BFR689" s="2"/>
      <c r="BFS689" s="2"/>
      <c r="BFT689" s="2"/>
      <c r="BFU689" s="2"/>
      <c r="BFV689" s="2"/>
      <c r="BFW689" s="2"/>
      <c r="BFX689" s="2"/>
      <c r="BFY689" s="2"/>
      <c r="BFZ689" s="2"/>
      <c r="BGA689" s="2"/>
      <c r="BGB689" s="2"/>
      <c r="BGC689" s="2"/>
      <c r="BGD689" s="2"/>
      <c r="BGE689" s="2"/>
      <c r="BGF689" s="2"/>
      <c r="BGG689" s="2"/>
      <c r="BGH689" s="2"/>
      <c r="BGI689" s="2"/>
      <c r="BGJ689" s="2"/>
      <c r="BGK689" s="2"/>
      <c r="BGL689" s="2"/>
      <c r="BGM689" s="2"/>
      <c r="BGN689" s="2"/>
      <c r="BGO689" s="2"/>
      <c r="BGP689" s="2"/>
      <c r="BGQ689" s="2"/>
      <c r="BGR689" s="2"/>
      <c r="BGS689" s="2"/>
      <c r="BGT689" s="2"/>
      <c r="BGU689" s="2"/>
      <c r="BGV689" s="2"/>
      <c r="BGW689" s="2"/>
      <c r="BGX689" s="2"/>
      <c r="BGY689" s="2"/>
      <c r="BGZ689" s="2"/>
      <c r="BHA689" s="2"/>
      <c r="BHB689" s="2"/>
      <c r="BHC689" s="2"/>
      <c r="BHD689" s="2"/>
      <c r="BHE689" s="2"/>
      <c r="BHF689" s="2"/>
      <c r="BHG689" s="2"/>
      <c r="BHH689" s="2"/>
      <c r="BHI689" s="2"/>
      <c r="BHJ689" s="2"/>
      <c r="BHK689" s="2"/>
      <c r="BHL689" s="2"/>
      <c r="BHM689" s="2"/>
      <c r="BHN689" s="2"/>
      <c r="BHO689" s="2"/>
      <c r="BHP689" s="2"/>
      <c r="BHQ689" s="2"/>
      <c r="BHR689" s="2"/>
      <c r="BHS689" s="2"/>
      <c r="BHT689" s="2"/>
      <c r="BHU689" s="2"/>
      <c r="BHV689" s="2"/>
      <c r="BHW689" s="2"/>
      <c r="BHX689" s="2"/>
      <c r="BHY689" s="2"/>
      <c r="BHZ689" s="2"/>
      <c r="BIA689" s="2"/>
      <c r="BIB689" s="2"/>
      <c r="BIC689" s="2"/>
      <c r="BID689" s="2"/>
      <c r="BIE689" s="2"/>
      <c r="BIF689" s="2"/>
      <c r="BIG689" s="2"/>
      <c r="BIH689" s="2"/>
      <c r="BII689" s="2"/>
      <c r="BIJ689" s="2"/>
      <c r="BIK689" s="2"/>
      <c r="BIL689" s="2"/>
      <c r="BIM689" s="2"/>
      <c r="BIN689" s="2"/>
      <c r="BIO689" s="2"/>
      <c r="BIP689" s="2"/>
      <c r="BIQ689" s="2"/>
      <c r="BIR689" s="2"/>
      <c r="BIS689" s="2"/>
      <c r="BIT689" s="2"/>
      <c r="BIU689" s="2"/>
      <c r="BIV689" s="2"/>
      <c r="BIW689" s="2"/>
      <c r="BIX689" s="2"/>
      <c r="BIY689" s="2"/>
      <c r="BIZ689" s="2"/>
      <c r="BJA689" s="2"/>
      <c r="BJB689" s="2"/>
      <c r="BJC689" s="2"/>
      <c r="BJD689" s="2"/>
      <c r="BJE689" s="2"/>
      <c r="BJF689" s="2"/>
      <c r="BJG689" s="2"/>
      <c r="BJH689" s="2"/>
      <c r="BJI689" s="2"/>
      <c r="BJJ689" s="2"/>
      <c r="BJK689" s="2"/>
      <c r="BJL689" s="2"/>
      <c r="BJM689" s="2"/>
      <c r="BJN689" s="2"/>
      <c r="BJO689" s="2"/>
      <c r="BJP689" s="2"/>
      <c r="BJQ689" s="2"/>
      <c r="BJR689" s="2"/>
      <c r="BJS689" s="2"/>
      <c r="BJT689" s="2"/>
      <c r="BJU689" s="2"/>
      <c r="BJV689" s="2"/>
      <c r="BJW689" s="2"/>
      <c r="BJX689" s="2"/>
      <c r="BJY689" s="2"/>
      <c r="BJZ689" s="2"/>
      <c r="BKA689" s="2"/>
      <c r="BKB689" s="2"/>
      <c r="BKC689" s="2"/>
      <c r="BKD689" s="2"/>
      <c r="BKE689" s="2"/>
      <c r="BKF689" s="2"/>
      <c r="BKG689" s="2"/>
      <c r="BKH689" s="2"/>
      <c r="BKI689" s="2"/>
      <c r="BKJ689" s="2"/>
      <c r="BKK689" s="2"/>
      <c r="BKL689" s="2"/>
      <c r="BKM689" s="2"/>
      <c r="BKN689" s="2"/>
      <c r="BKO689" s="2"/>
      <c r="BKP689" s="2"/>
      <c r="BKQ689" s="2"/>
      <c r="BKR689" s="2"/>
      <c r="BKS689" s="2"/>
      <c r="BKT689" s="2"/>
      <c r="BKU689" s="2"/>
      <c r="BKV689" s="2"/>
      <c r="BKW689" s="2"/>
      <c r="BKX689" s="2"/>
      <c r="BKY689" s="2"/>
      <c r="BKZ689" s="2"/>
      <c r="BLA689" s="2"/>
      <c r="BLB689" s="2"/>
      <c r="BLC689" s="2"/>
      <c r="BLD689" s="2"/>
      <c r="BLE689" s="2"/>
      <c r="BLF689" s="2"/>
      <c r="BLG689" s="2"/>
      <c r="BLH689" s="2"/>
      <c r="BLI689" s="2"/>
      <c r="BLJ689" s="2"/>
      <c r="BLK689" s="2"/>
      <c r="BLL689" s="2"/>
      <c r="BLM689" s="2"/>
      <c r="BLN689" s="2"/>
      <c r="BLO689" s="2"/>
      <c r="BLP689" s="2"/>
      <c r="BLQ689" s="2"/>
      <c r="BLR689" s="2"/>
      <c r="BLS689" s="2"/>
      <c r="BLT689" s="2"/>
      <c r="BLU689" s="2"/>
      <c r="BLV689" s="2"/>
      <c r="BLW689" s="2"/>
      <c r="BLX689" s="2"/>
      <c r="BLY689" s="2"/>
      <c r="BLZ689" s="2"/>
      <c r="BMA689" s="2"/>
      <c r="BMB689" s="2"/>
      <c r="BMC689" s="2"/>
      <c r="BMD689" s="2"/>
      <c r="BME689" s="2"/>
      <c r="BMF689" s="2"/>
      <c r="BMG689" s="2"/>
      <c r="BMH689" s="2"/>
      <c r="BMI689" s="2"/>
      <c r="BMJ689" s="2"/>
      <c r="BMK689" s="2"/>
      <c r="BML689" s="2"/>
      <c r="BMM689" s="2"/>
      <c r="BMN689" s="2"/>
      <c r="BMO689" s="2"/>
      <c r="BMP689" s="2"/>
      <c r="BMQ689" s="2"/>
      <c r="BMR689" s="2"/>
      <c r="BMS689" s="2"/>
      <c r="BMT689" s="2"/>
      <c r="BMU689" s="2"/>
      <c r="BMV689" s="2"/>
      <c r="BMW689" s="2"/>
      <c r="BMX689" s="2"/>
      <c r="BMY689" s="2"/>
      <c r="BMZ689" s="2"/>
      <c r="BNA689" s="2"/>
      <c r="BNB689" s="2"/>
      <c r="BNC689" s="2"/>
      <c r="BND689" s="2"/>
      <c r="BNE689" s="2"/>
      <c r="BNF689" s="2"/>
      <c r="BNG689" s="2"/>
      <c r="BNH689" s="2"/>
      <c r="BNI689" s="2"/>
      <c r="BNJ689" s="2"/>
      <c r="BNK689" s="2"/>
      <c r="BNL689" s="2"/>
      <c r="BNM689" s="2"/>
      <c r="BNN689" s="2"/>
      <c r="BNO689" s="2"/>
      <c r="BNP689" s="2"/>
      <c r="BNQ689" s="2"/>
      <c r="BNR689" s="2"/>
      <c r="BNS689" s="2"/>
      <c r="BNT689" s="2"/>
      <c r="BNU689" s="2"/>
      <c r="BNV689" s="2"/>
      <c r="BNW689" s="2"/>
      <c r="BNX689" s="2"/>
      <c r="BNY689" s="2"/>
      <c r="BNZ689" s="2"/>
      <c r="BOA689" s="2"/>
      <c r="BOB689" s="2"/>
      <c r="BOC689" s="2"/>
      <c r="BOD689" s="2"/>
      <c r="BOE689" s="2"/>
      <c r="BOF689" s="2"/>
      <c r="BOG689" s="2"/>
      <c r="BOH689" s="2"/>
      <c r="BOI689" s="2"/>
      <c r="BOJ689" s="2"/>
      <c r="BOK689" s="2"/>
      <c r="BOL689" s="2"/>
      <c r="BOM689" s="2"/>
      <c r="BON689" s="2"/>
      <c r="BOO689" s="2"/>
      <c r="BOP689" s="2"/>
      <c r="BOQ689" s="2"/>
      <c r="BOR689" s="2"/>
      <c r="BOS689" s="2"/>
      <c r="BOT689" s="2"/>
      <c r="BOU689" s="2"/>
      <c r="BOV689" s="2"/>
      <c r="BOW689" s="2"/>
      <c r="BOX689" s="2"/>
      <c r="BOY689" s="2"/>
      <c r="BOZ689" s="2"/>
      <c r="BPA689" s="2"/>
      <c r="BPB689" s="2"/>
      <c r="BPC689" s="2"/>
      <c r="BPD689" s="2"/>
      <c r="BPE689" s="2"/>
      <c r="BPF689" s="2"/>
      <c r="BPG689" s="2"/>
      <c r="BPH689" s="2"/>
      <c r="BPI689" s="2"/>
      <c r="BPJ689" s="2"/>
      <c r="BPK689" s="2"/>
      <c r="BPL689" s="2"/>
      <c r="BPM689" s="2"/>
      <c r="BPN689" s="2"/>
      <c r="BPO689" s="2"/>
      <c r="BPP689" s="2"/>
      <c r="BPQ689" s="2"/>
      <c r="BPR689" s="2"/>
      <c r="BPS689" s="2"/>
      <c r="BPT689" s="2"/>
      <c r="BPU689" s="2"/>
      <c r="BPV689" s="2"/>
      <c r="BPW689" s="2"/>
      <c r="BPX689" s="2"/>
      <c r="BPY689" s="2"/>
      <c r="BPZ689" s="2"/>
      <c r="BQA689" s="2"/>
      <c r="BQB689" s="2"/>
      <c r="BQC689" s="2"/>
      <c r="BQD689" s="2"/>
      <c r="BQE689" s="2"/>
      <c r="BQF689" s="2"/>
      <c r="BQG689" s="2"/>
      <c r="BQH689" s="2"/>
      <c r="BQI689" s="2"/>
      <c r="BQJ689" s="2"/>
      <c r="BQK689" s="2"/>
      <c r="BQL689" s="2"/>
      <c r="BQM689" s="2"/>
      <c r="BQN689" s="2"/>
      <c r="BQO689" s="2"/>
      <c r="BQP689" s="2"/>
      <c r="BQQ689" s="2"/>
      <c r="BQR689" s="2"/>
      <c r="BQS689" s="2"/>
      <c r="BQT689" s="2"/>
      <c r="BQU689" s="2"/>
      <c r="BQV689" s="2"/>
      <c r="BQW689" s="2"/>
      <c r="BQX689" s="2"/>
      <c r="BQY689" s="2"/>
      <c r="BQZ689" s="2"/>
      <c r="BRA689" s="2"/>
      <c r="BRB689" s="2"/>
      <c r="BRC689" s="2"/>
      <c r="BRD689" s="2"/>
      <c r="BRE689" s="2"/>
      <c r="BRF689" s="2"/>
      <c r="BRG689" s="2"/>
      <c r="BRH689" s="2"/>
      <c r="BRI689" s="2"/>
      <c r="BRJ689" s="2"/>
      <c r="BRK689" s="2"/>
      <c r="BRL689" s="2"/>
      <c r="BRM689" s="2"/>
      <c r="BRN689" s="2"/>
      <c r="BRO689" s="2"/>
      <c r="BRP689" s="2"/>
      <c r="BRQ689" s="2"/>
      <c r="BRR689" s="2"/>
      <c r="BRS689" s="2"/>
      <c r="BRT689" s="2"/>
      <c r="BRU689" s="2"/>
      <c r="BRV689" s="2"/>
      <c r="BRW689" s="2"/>
      <c r="BRX689" s="2"/>
      <c r="BRY689" s="2"/>
      <c r="BRZ689" s="2"/>
      <c r="BSA689" s="2"/>
      <c r="BSB689" s="2"/>
      <c r="BSC689" s="2"/>
      <c r="BSD689" s="2"/>
      <c r="BSE689" s="2"/>
      <c r="BSF689" s="2"/>
      <c r="BSG689" s="2"/>
      <c r="BSH689" s="2"/>
      <c r="BSI689" s="2"/>
      <c r="BSJ689" s="2"/>
      <c r="BSK689" s="2"/>
      <c r="BSL689" s="2"/>
      <c r="BSM689" s="2"/>
      <c r="BSN689" s="2"/>
      <c r="BSO689" s="2"/>
      <c r="BSP689" s="2"/>
      <c r="BSQ689" s="2"/>
      <c r="BSR689" s="2"/>
      <c r="BSS689" s="2"/>
      <c r="BST689" s="2"/>
      <c r="BSU689" s="2"/>
      <c r="BSV689" s="2"/>
      <c r="BSW689" s="2"/>
      <c r="BSX689" s="2"/>
      <c r="BSY689" s="2"/>
      <c r="BSZ689" s="2"/>
      <c r="BTA689" s="2"/>
      <c r="BTB689" s="2"/>
      <c r="BTC689" s="2"/>
      <c r="BTD689" s="2"/>
      <c r="BTE689" s="2"/>
      <c r="BTF689" s="2"/>
      <c r="BTG689" s="2"/>
      <c r="BTH689" s="2"/>
      <c r="BTI689" s="2"/>
      <c r="BTJ689" s="2"/>
      <c r="BTK689" s="2"/>
      <c r="BTL689" s="2"/>
      <c r="BTM689" s="2"/>
      <c r="BTN689" s="2"/>
      <c r="BTO689" s="2"/>
      <c r="BTP689" s="2"/>
      <c r="BTQ689" s="2"/>
      <c r="BTR689" s="2"/>
      <c r="BTS689" s="2"/>
      <c r="BTT689" s="2"/>
      <c r="BTU689" s="2"/>
      <c r="BTV689" s="2"/>
      <c r="BTW689" s="2"/>
      <c r="BTX689" s="2"/>
      <c r="BTY689" s="2"/>
      <c r="BTZ689" s="2"/>
      <c r="BUA689" s="2"/>
      <c r="BUB689" s="2"/>
      <c r="BUC689" s="2"/>
      <c r="BUD689" s="2"/>
      <c r="BUE689" s="2"/>
      <c r="BUF689" s="2"/>
      <c r="BUG689" s="2"/>
      <c r="BUH689" s="2"/>
      <c r="BUI689" s="2"/>
      <c r="BUJ689" s="2"/>
      <c r="BUK689" s="2"/>
      <c r="BUL689" s="2"/>
      <c r="BUM689" s="2"/>
      <c r="BUN689" s="2"/>
      <c r="BUO689" s="2"/>
      <c r="BUP689" s="2"/>
      <c r="BUQ689" s="2"/>
      <c r="BUR689" s="2"/>
      <c r="BUS689" s="2"/>
      <c r="BUT689" s="2"/>
      <c r="BUU689" s="2"/>
      <c r="BUV689" s="2"/>
      <c r="BUW689" s="2"/>
      <c r="BUX689" s="2"/>
      <c r="BUY689" s="2"/>
      <c r="BUZ689" s="2"/>
      <c r="BVA689" s="2"/>
      <c r="BVB689" s="2"/>
      <c r="BVC689" s="2"/>
      <c r="BVD689" s="2"/>
      <c r="BVE689" s="2"/>
      <c r="BVF689" s="2"/>
      <c r="BVG689" s="2"/>
      <c r="BVH689" s="2"/>
      <c r="BVI689" s="2"/>
      <c r="BVJ689" s="2"/>
      <c r="BVK689" s="2"/>
      <c r="BVL689" s="2"/>
      <c r="BVM689" s="2"/>
      <c r="BVN689" s="2"/>
      <c r="BVO689" s="2"/>
      <c r="BVP689" s="2"/>
      <c r="BVQ689" s="2"/>
      <c r="BVR689" s="2"/>
      <c r="BVS689" s="2"/>
      <c r="BVT689" s="2"/>
      <c r="BVU689" s="2"/>
      <c r="BVV689" s="2"/>
      <c r="BVW689" s="2"/>
      <c r="BVX689" s="2"/>
      <c r="BVY689" s="2"/>
      <c r="BVZ689" s="2"/>
      <c r="BWA689" s="2"/>
      <c r="BWB689" s="2"/>
      <c r="BWC689" s="2"/>
      <c r="BWD689" s="2"/>
      <c r="BWE689" s="2"/>
      <c r="BWF689" s="2"/>
      <c r="BWG689" s="2"/>
      <c r="BWH689" s="2"/>
      <c r="BWI689" s="2"/>
      <c r="BWJ689" s="2"/>
      <c r="BWK689" s="2"/>
      <c r="BWL689" s="2"/>
      <c r="BWM689" s="2"/>
      <c r="BWN689" s="2"/>
      <c r="BWO689" s="2"/>
      <c r="BWP689" s="2"/>
      <c r="BWQ689" s="2"/>
      <c r="BWR689" s="2"/>
      <c r="BWS689" s="2"/>
      <c r="BWT689" s="2"/>
      <c r="BWU689" s="2"/>
      <c r="BWV689" s="2"/>
      <c r="BWW689" s="2"/>
      <c r="BWX689" s="2"/>
      <c r="BWY689" s="2"/>
      <c r="BWZ689" s="2"/>
      <c r="BXA689" s="2"/>
      <c r="BXB689" s="2"/>
      <c r="BXC689" s="2"/>
      <c r="BXD689" s="2"/>
      <c r="BXE689" s="2"/>
      <c r="BXF689" s="2"/>
      <c r="BXG689" s="2"/>
      <c r="BXH689" s="2"/>
      <c r="BXI689" s="2"/>
      <c r="BXJ689" s="2"/>
      <c r="BXK689" s="2"/>
      <c r="BXL689" s="2"/>
      <c r="BXM689" s="2"/>
      <c r="BXN689" s="2"/>
      <c r="BXO689" s="2"/>
      <c r="BXP689" s="2"/>
      <c r="BXQ689" s="2"/>
      <c r="BXR689" s="2"/>
      <c r="BXS689" s="2"/>
      <c r="BXT689" s="2"/>
      <c r="BXU689" s="2"/>
      <c r="BXV689" s="2"/>
      <c r="BXW689" s="2"/>
      <c r="BXX689" s="2"/>
      <c r="BXY689" s="2"/>
      <c r="BXZ689" s="2"/>
      <c r="BYA689" s="2"/>
      <c r="BYB689" s="2"/>
      <c r="BYC689" s="2"/>
      <c r="BYD689" s="2"/>
      <c r="BYE689" s="2"/>
      <c r="BYF689" s="2"/>
      <c r="BYG689" s="2"/>
      <c r="BYH689" s="2"/>
      <c r="BYI689" s="2"/>
      <c r="BYJ689" s="2"/>
      <c r="BYK689" s="2"/>
      <c r="BYL689" s="2"/>
      <c r="BYM689" s="2"/>
      <c r="BYN689" s="2"/>
      <c r="BYO689" s="2"/>
      <c r="BYP689" s="2"/>
      <c r="BYQ689" s="2"/>
      <c r="BYR689" s="2"/>
      <c r="BYS689" s="2"/>
      <c r="BYT689" s="2"/>
      <c r="BYU689" s="2"/>
      <c r="BYV689" s="2"/>
      <c r="BYW689" s="2"/>
      <c r="BYX689" s="2"/>
      <c r="BYY689" s="2"/>
      <c r="BYZ689" s="2"/>
      <c r="BZA689" s="2"/>
      <c r="BZB689" s="2"/>
      <c r="BZC689" s="2"/>
      <c r="BZD689" s="2"/>
      <c r="BZE689" s="2"/>
      <c r="BZF689" s="2"/>
      <c r="BZG689" s="2"/>
      <c r="BZH689" s="2"/>
      <c r="BZI689" s="2"/>
      <c r="BZJ689" s="2"/>
      <c r="BZK689" s="2"/>
      <c r="BZL689" s="2"/>
      <c r="BZM689" s="2"/>
      <c r="BZN689" s="2"/>
      <c r="BZO689" s="2"/>
      <c r="BZP689" s="2"/>
      <c r="BZQ689" s="2"/>
      <c r="BZR689" s="2"/>
      <c r="BZS689" s="2"/>
      <c r="BZT689" s="2"/>
      <c r="BZU689" s="2"/>
      <c r="BZV689" s="2"/>
      <c r="BZW689" s="2"/>
      <c r="BZX689" s="2"/>
      <c r="BZY689" s="2"/>
      <c r="BZZ689" s="2"/>
      <c r="CAA689" s="2"/>
      <c r="CAB689" s="2"/>
      <c r="CAC689" s="2"/>
      <c r="CAD689" s="2"/>
      <c r="CAE689" s="2"/>
      <c r="CAF689" s="2"/>
      <c r="CAG689" s="2"/>
      <c r="CAH689" s="2"/>
      <c r="CAI689" s="2"/>
      <c r="CAJ689" s="2"/>
      <c r="CAK689" s="2"/>
      <c r="CAL689" s="2"/>
      <c r="CAM689" s="2"/>
      <c r="CAN689" s="2"/>
      <c r="CAO689" s="2"/>
      <c r="CAP689" s="2"/>
      <c r="CAQ689" s="2"/>
      <c r="CAR689" s="2"/>
      <c r="CAS689" s="2"/>
      <c r="CAT689" s="2"/>
      <c r="CAU689" s="2"/>
      <c r="CAV689" s="2"/>
      <c r="CAW689" s="2"/>
      <c r="CAX689" s="2"/>
      <c r="CAY689" s="2"/>
      <c r="CAZ689" s="2"/>
      <c r="CBA689" s="2"/>
      <c r="CBB689" s="2"/>
      <c r="CBC689" s="2"/>
      <c r="CBD689" s="2"/>
      <c r="CBE689" s="2"/>
      <c r="CBF689" s="2"/>
      <c r="CBG689" s="2"/>
      <c r="CBH689" s="2"/>
      <c r="CBI689" s="2"/>
      <c r="CBJ689" s="2"/>
      <c r="CBK689" s="2"/>
      <c r="CBL689" s="2"/>
      <c r="CBM689" s="2"/>
      <c r="CBN689" s="2"/>
      <c r="CBO689" s="2"/>
      <c r="CBP689" s="2"/>
      <c r="CBQ689" s="2"/>
      <c r="CBR689" s="2"/>
      <c r="CBS689" s="2"/>
      <c r="CBT689" s="2"/>
      <c r="CBU689" s="2"/>
      <c r="CBV689" s="2"/>
      <c r="CBW689" s="2"/>
      <c r="CBX689" s="2"/>
      <c r="CBY689" s="2"/>
      <c r="CBZ689" s="2"/>
      <c r="CCA689" s="2"/>
      <c r="CCB689" s="2"/>
      <c r="CCC689" s="2"/>
      <c r="CCD689" s="2"/>
      <c r="CCE689" s="2"/>
      <c r="CCF689" s="2"/>
      <c r="CCG689" s="2"/>
      <c r="CCH689" s="2"/>
      <c r="CCI689" s="2"/>
      <c r="CCJ689" s="2"/>
      <c r="CCK689" s="2"/>
      <c r="CCL689" s="2"/>
      <c r="CCM689" s="2"/>
      <c r="CCN689" s="2"/>
      <c r="CCO689" s="2"/>
      <c r="CCP689" s="2"/>
      <c r="CCQ689" s="2"/>
      <c r="CCR689" s="2"/>
      <c r="CCS689" s="2"/>
      <c r="CCT689" s="2"/>
      <c r="CCU689" s="2"/>
      <c r="CCV689" s="2"/>
      <c r="CCW689" s="2"/>
      <c r="CCX689" s="2"/>
      <c r="CCY689" s="2"/>
      <c r="CCZ689" s="2"/>
      <c r="CDA689" s="2"/>
      <c r="CDB689" s="2"/>
      <c r="CDC689" s="2"/>
      <c r="CDD689" s="2"/>
      <c r="CDE689" s="2"/>
      <c r="CDF689" s="2"/>
      <c r="CDG689" s="2"/>
      <c r="CDH689" s="2"/>
      <c r="CDI689" s="2"/>
      <c r="CDJ689" s="2"/>
      <c r="CDK689" s="2"/>
      <c r="CDL689" s="2"/>
      <c r="CDM689" s="2"/>
      <c r="CDN689" s="2"/>
      <c r="CDO689" s="2"/>
      <c r="CDP689" s="2"/>
      <c r="CDQ689" s="2"/>
      <c r="CDR689" s="2"/>
      <c r="CDS689" s="2"/>
      <c r="CDT689" s="2"/>
      <c r="CDU689" s="2"/>
      <c r="CDV689" s="2"/>
      <c r="CDW689" s="2"/>
      <c r="CDX689" s="2"/>
      <c r="CDY689" s="2"/>
      <c r="CDZ689" s="2"/>
      <c r="CEA689" s="2"/>
      <c r="CEB689" s="2"/>
      <c r="CEC689" s="2"/>
      <c r="CED689" s="2"/>
      <c r="CEE689" s="2"/>
      <c r="CEF689" s="2"/>
      <c r="CEG689" s="2"/>
      <c r="CEH689" s="2"/>
      <c r="CEI689" s="2"/>
      <c r="CEJ689" s="2"/>
      <c r="CEK689" s="2"/>
      <c r="CEL689" s="2"/>
      <c r="CEM689" s="2"/>
      <c r="CEN689" s="2"/>
      <c r="CEO689" s="2"/>
      <c r="CEP689" s="2"/>
      <c r="CEQ689" s="2"/>
      <c r="CER689" s="2"/>
      <c r="CES689" s="2"/>
      <c r="CET689" s="2"/>
      <c r="CEU689" s="2"/>
      <c r="CEV689" s="2"/>
      <c r="CEW689" s="2"/>
      <c r="CEX689" s="2"/>
      <c r="CEY689" s="2"/>
      <c r="CEZ689" s="2"/>
      <c r="CFA689" s="2"/>
      <c r="CFB689" s="2"/>
      <c r="CFC689" s="2"/>
      <c r="CFD689" s="2"/>
      <c r="CFE689" s="2"/>
      <c r="CFF689" s="2"/>
      <c r="CFG689" s="2"/>
      <c r="CFH689" s="2"/>
      <c r="CFI689" s="2"/>
      <c r="CFJ689" s="2"/>
      <c r="CFK689" s="2"/>
      <c r="CFL689" s="2"/>
      <c r="CFM689" s="2"/>
      <c r="CFN689" s="2"/>
      <c r="CFO689" s="2"/>
      <c r="CFP689" s="2"/>
      <c r="CFQ689" s="2"/>
      <c r="CFR689" s="2"/>
      <c r="CFS689" s="2"/>
      <c r="CFT689" s="2"/>
      <c r="CFU689" s="2"/>
      <c r="CFV689" s="2"/>
      <c r="CFW689" s="2"/>
      <c r="CFX689" s="2"/>
      <c r="CFY689" s="2"/>
      <c r="CFZ689" s="2"/>
      <c r="CGA689" s="2"/>
      <c r="CGB689" s="2"/>
      <c r="CGC689" s="2"/>
      <c r="CGD689" s="2"/>
      <c r="CGE689" s="2"/>
      <c r="CGF689" s="2"/>
      <c r="CGG689" s="2"/>
      <c r="CGH689" s="2"/>
      <c r="CGI689" s="2"/>
      <c r="CGJ689" s="2"/>
      <c r="CGK689" s="2"/>
      <c r="CGL689" s="2"/>
      <c r="CGM689" s="2"/>
      <c r="CGN689" s="2"/>
      <c r="CGO689" s="2"/>
      <c r="CGP689" s="2"/>
      <c r="CGQ689" s="2"/>
      <c r="CGR689" s="2"/>
      <c r="CGS689" s="2"/>
      <c r="CGT689" s="2"/>
      <c r="CGU689" s="2"/>
      <c r="CGV689" s="2"/>
      <c r="CGW689" s="2"/>
      <c r="CGX689" s="2"/>
      <c r="CGY689" s="2"/>
      <c r="CGZ689" s="2"/>
      <c r="CHA689" s="2"/>
      <c r="CHB689" s="2"/>
      <c r="CHC689" s="2"/>
      <c r="CHD689" s="2"/>
      <c r="CHE689" s="2"/>
      <c r="CHF689" s="2"/>
      <c r="CHG689" s="2"/>
      <c r="CHH689" s="2"/>
      <c r="CHI689" s="2"/>
      <c r="CHJ689" s="2"/>
      <c r="CHK689" s="2"/>
      <c r="CHL689" s="2"/>
      <c r="CHM689" s="2"/>
      <c r="CHN689" s="2"/>
      <c r="CHO689" s="2"/>
      <c r="CHP689" s="2"/>
      <c r="CHQ689" s="2"/>
      <c r="CHR689" s="2"/>
      <c r="CHS689" s="2"/>
      <c r="CHT689" s="2"/>
      <c r="CHU689" s="2"/>
      <c r="CHV689" s="2"/>
      <c r="CHW689" s="2"/>
      <c r="CHX689" s="2"/>
      <c r="CHY689" s="2"/>
      <c r="CHZ689" s="2"/>
      <c r="CIA689" s="2"/>
      <c r="CIB689" s="2"/>
      <c r="CIC689" s="2"/>
      <c r="CID689" s="2"/>
      <c r="CIE689" s="2"/>
      <c r="CIF689" s="2"/>
      <c r="CIG689" s="2"/>
      <c r="CIH689" s="2"/>
      <c r="CII689" s="2"/>
      <c r="CIJ689" s="2"/>
      <c r="CIK689" s="2"/>
      <c r="CIL689" s="2"/>
      <c r="CIM689" s="2"/>
      <c r="CIN689" s="2"/>
      <c r="CIO689" s="2"/>
      <c r="CIP689" s="2"/>
      <c r="CIQ689" s="2"/>
      <c r="CIR689" s="2"/>
      <c r="CIS689" s="2"/>
      <c r="CIT689" s="2"/>
      <c r="CIU689" s="2"/>
      <c r="CIV689" s="2"/>
      <c r="CIW689" s="2"/>
      <c r="CIX689" s="2"/>
      <c r="CIY689" s="2"/>
      <c r="CIZ689" s="2"/>
      <c r="CJA689" s="2"/>
      <c r="CJB689" s="2"/>
      <c r="CJC689" s="2"/>
      <c r="CJD689" s="2"/>
      <c r="CJE689" s="2"/>
      <c r="CJF689" s="2"/>
      <c r="CJG689" s="2"/>
      <c r="CJH689" s="2"/>
      <c r="CJI689" s="2"/>
      <c r="CJJ689" s="2"/>
      <c r="CJK689" s="2"/>
      <c r="CJL689" s="2"/>
      <c r="CJM689" s="2"/>
      <c r="CJN689" s="2"/>
      <c r="CJO689" s="2"/>
      <c r="CJP689" s="2"/>
      <c r="CJQ689" s="2"/>
      <c r="CJR689" s="2"/>
      <c r="CJS689" s="2"/>
      <c r="CJT689" s="2"/>
      <c r="CJU689" s="2"/>
      <c r="CJV689" s="2"/>
      <c r="CJW689" s="2"/>
      <c r="CJX689" s="2"/>
      <c r="CJY689" s="2"/>
      <c r="CJZ689" s="2"/>
      <c r="CKA689" s="2"/>
      <c r="CKB689" s="2"/>
      <c r="CKC689" s="2"/>
      <c r="CKD689" s="2"/>
      <c r="CKE689" s="2"/>
      <c r="CKF689" s="2"/>
      <c r="CKG689" s="2"/>
      <c r="CKH689" s="2"/>
      <c r="CKI689" s="2"/>
      <c r="CKJ689" s="2"/>
      <c r="CKK689" s="2"/>
      <c r="CKL689" s="2"/>
      <c r="CKM689" s="2"/>
      <c r="CKN689" s="2"/>
      <c r="CKO689" s="2"/>
      <c r="CKP689" s="2"/>
      <c r="CKQ689" s="2"/>
      <c r="CKR689" s="2"/>
      <c r="CKS689" s="2"/>
      <c r="CKT689" s="2"/>
    </row>
    <row r="690" spans="1:2334" s="8" customForma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4"/>
      <c r="R690" s="1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  <c r="FT690" s="2"/>
      <c r="FU690" s="2"/>
      <c r="FV690" s="2"/>
      <c r="FW690" s="2"/>
      <c r="FX690" s="2"/>
      <c r="FY690" s="2"/>
      <c r="FZ690" s="2"/>
      <c r="GA690" s="2"/>
      <c r="GB690" s="2"/>
      <c r="GC690" s="2"/>
      <c r="GD690" s="2"/>
      <c r="GE690" s="2"/>
      <c r="GF690" s="2"/>
      <c r="GG690" s="2"/>
      <c r="GH690" s="2"/>
      <c r="GI690" s="2"/>
      <c r="GJ690" s="2"/>
      <c r="GK690" s="2"/>
      <c r="GL690" s="2"/>
      <c r="GM690" s="2"/>
      <c r="GN690" s="2"/>
      <c r="GO690" s="2"/>
      <c r="GP690" s="2"/>
      <c r="GQ690" s="2"/>
      <c r="GR690" s="2"/>
      <c r="GS690" s="2"/>
      <c r="GT690" s="2"/>
      <c r="GU690" s="2"/>
      <c r="GV690" s="2"/>
      <c r="GW690" s="2"/>
      <c r="GX690" s="2"/>
      <c r="GY690" s="2"/>
      <c r="GZ690" s="2"/>
      <c r="HA690" s="2"/>
      <c r="HB690" s="2"/>
      <c r="HC690" s="2"/>
      <c r="HD690" s="2"/>
      <c r="HE690" s="2"/>
      <c r="HF690" s="2"/>
      <c r="HG690" s="2"/>
      <c r="HH690" s="2"/>
      <c r="HI690" s="2"/>
      <c r="HJ690" s="2"/>
      <c r="HK690" s="2"/>
      <c r="HL690" s="2"/>
      <c r="HM690" s="2"/>
      <c r="HN690" s="2"/>
      <c r="HO690" s="2"/>
      <c r="HP690" s="2"/>
      <c r="HQ690" s="2"/>
      <c r="HR690" s="2"/>
      <c r="HS690" s="2"/>
      <c r="HT690" s="2"/>
      <c r="HU690" s="2"/>
      <c r="HV690" s="2"/>
      <c r="HW690" s="2"/>
      <c r="HX690" s="2"/>
      <c r="HY690" s="2"/>
      <c r="HZ690" s="2"/>
      <c r="IA690" s="2"/>
      <c r="IB690" s="2"/>
      <c r="IC690" s="2"/>
      <c r="ID690" s="2"/>
      <c r="IE690" s="2"/>
      <c r="IF690" s="2"/>
      <c r="IG690" s="2"/>
      <c r="IH690" s="2"/>
      <c r="II690" s="2"/>
      <c r="IJ690" s="2"/>
      <c r="IK690" s="2"/>
      <c r="IL690" s="2"/>
      <c r="IM690" s="2"/>
      <c r="IN690" s="2"/>
      <c r="IO690" s="2"/>
      <c r="IP690" s="2"/>
      <c r="IQ690" s="2"/>
      <c r="IR690" s="2"/>
      <c r="IS690" s="2"/>
      <c r="IT690" s="2"/>
      <c r="IU690" s="2"/>
      <c r="IV690" s="2"/>
      <c r="IW690" s="2"/>
      <c r="IX690" s="2"/>
      <c r="IY690" s="2"/>
      <c r="IZ690" s="2"/>
      <c r="JA690" s="2"/>
      <c r="JB690" s="2"/>
      <c r="JC690" s="2"/>
      <c r="JD690" s="2"/>
      <c r="JE690" s="2"/>
      <c r="JF690" s="2"/>
      <c r="JG690" s="2"/>
      <c r="JH690" s="2"/>
      <c r="JI690" s="2"/>
      <c r="JJ690" s="2"/>
      <c r="JK690" s="2"/>
      <c r="JL690" s="2"/>
      <c r="JM690" s="2"/>
      <c r="JN690" s="2"/>
      <c r="JO690" s="2"/>
      <c r="JP690" s="2"/>
      <c r="JQ690" s="2"/>
      <c r="JR690" s="2"/>
      <c r="JS690" s="2"/>
      <c r="JT690" s="2"/>
      <c r="JU690" s="2"/>
      <c r="JV690" s="2"/>
      <c r="JW690" s="2"/>
      <c r="JX690" s="2"/>
      <c r="JY690" s="2"/>
      <c r="JZ690" s="2"/>
      <c r="KA690" s="2"/>
      <c r="KB690" s="2"/>
      <c r="KC690" s="2"/>
      <c r="KD690" s="2"/>
      <c r="KE690" s="2"/>
      <c r="KF690" s="2"/>
      <c r="KG690" s="2"/>
      <c r="KH690" s="2"/>
      <c r="KI690" s="2"/>
      <c r="KJ690" s="2"/>
      <c r="KK690" s="2"/>
      <c r="KL690" s="2"/>
      <c r="KM690" s="2"/>
      <c r="KN690" s="2"/>
      <c r="KO690" s="2"/>
      <c r="KP690" s="2"/>
      <c r="KQ690" s="2"/>
      <c r="KR690" s="2"/>
      <c r="KS690" s="2"/>
      <c r="KT690" s="2"/>
      <c r="KU690" s="2"/>
      <c r="KV690" s="2"/>
      <c r="KW690" s="2"/>
      <c r="KX690" s="2"/>
      <c r="KY690" s="2"/>
      <c r="KZ690" s="2"/>
      <c r="LA690" s="2"/>
      <c r="LB690" s="2"/>
      <c r="LC690" s="2"/>
      <c r="LD690" s="2"/>
      <c r="LE690" s="2"/>
      <c r="LF690" s="2"/>
      <c r="LG690" s="2"/>
      <c r="LH690" s="2"/>
      <c r="LI690" s="2"/>
      <c r="LJ690" s="2"/>
      <c r="LK690" s="2"/>
      <c r="LL690" s="2"/>
      <c r="LM690" s="2"/>
      <c r="LN690" s="2"/>
      <c r="LO690" s="2"/>
      <c r="LP690" s="2"/>
      <c r="LQ690" s="2"/>
      <c r="LR690" s="2"/>
      <c r="LS690" s="2"/>
      <c r="LT690" s="2"/>
      <c r="LU690" s="2"/>
      <c r="LV690" s="2"/>
      <c r="LW690" s="2"/>
      <c r="LX690" s="2"/>
      <c r="LY690" s="2"/>
      <c r="LZ690" s="2"/>
      <c r="MA690" s="2"/>
      <c r="MB690" s="2"/>
      <c r="MC690" s="2"/>
      <c r="MD690" s="2"/>
      <c r="ME690" s="2"/>
      <c r="MF690" s="2"/>
      <c r="MG690" s="2"/>
      <c r="MH690" s="2"/>
      <c r="MI690" s="2"/>
      <c r="MJ690" s="2"/>
      <c r="MK690" s="2"/>
      <c r="ML690" s="2"/>
      <c r="MM690" s="2"/>
      <c r="MN690" s="2"/>
      <c r="MO690" s="2"/>
      <c r="MP690" s="2"/>
      <c r="MQ690" s="2"/>
      <c r="MR690" s="2"/>
      <c r="MS690" s="2"/>
      <c r="MT690" s="2"/>
      <c r="MU690" s="2"/>
      <c r="MV690" s="2"/>
      <c r="MW690" s="2"/>
      <c r="MX690" s="2"/>
      <c r="MY690" s="2"/>
      <c r="MZ690" s="2"/>
      <c r="NA690" s="2"/>
      <c r="NB690" s="2"/>
      <c r="NC690" s="2"/>
      <c r="ND690" s="2"/>
      <c r="NE690" s="2"/>
      <c r="NF690" s="2"/>
      <c r="NG690" s="2"/>
      <c r="NH690" s="2"/>
      <c r="NI690" s="2"/>
      <c r="NJ690" s="2"/>
      <c r="NK690" s="2"/>
      <c r="NL690" s="2"/>
      <c r="NM690" s="2"/>
      <c r="NN690" s="2"/>
      <c r="NO690" s="2"/>
      <c r="NP690" s="2"/>
      <c r="NQ690" s="2"/>
      <c r="NR690" s="2"/>
      <c r="NS690" s="2"/>
      <c r="NT690" s="2"/>
      <c r="NU690" s="2"/>
      <c r="NV690" s="2"/>
      <c r="NW690" s="2"/>
      <c r="NX690" s="2"/>
      <c r="NY690" s="2"/>
      <c r="NZ690" s="2"/>
      <c r="OA690" s="2"/>
      <c r="OB690" s="2"/>
      <c r="OC690" s="2"/>
      <c r="OD690" s="2"/>
      <c r="OE690" s="2"/>
      <c r="OF690" s="2"/>
      <c r="OG690" s="2"/>
      <c r="OH690" s="2"/>
      <c r="OI690" s="2"/>
      <c r="OJ690" s="2"/>
      <c r="OK690" s="2"/>
      <c r="OL690" s="2"/>
      <c r="OM690" s="2"/>
      <c r="ON690" s="2"/>
      <c r="OO690" s="2"/>
      <c r="OP690" s="2"/>
      <c r="OQ690" s="2"/>
      <c r="OR690" s="2"/>
      <c r="OS690" s="2"/>
      <c r="OT690" s="2"/>
      <c r="OU690" s="2"/>
      <c r="OV690" s="2"/>
      <c r="OW690" s="2"/>
      <c r="OX690" s="2"/>
      <c r="OY690" s="2"/>
      <c r="OZ690" s="2"/>
      <c r="PA690" s="2"/>
      <c r="PB690" s="2"/>
      <c r="PC690" s="2"/>
      <c r="PD690" s="2"/>
      <c r="PE690" s="2"/>
      <c r="PF690" s="2"/>
      <c r="PG690" s="2"/>
      <c r="PH690" s="2"/>
      <c r="PI690" s="2"/>
      <c r="PJ690" s="2"/>
      <c r="PK690" s="2"/>
      <c r="PL690" s="2"/>
      <c r="PM690" s="2"/>
      <c r="PN690" s="2"/>
      <c r="PO690" s="2"/>
      <c r="PP690" s="2"/>
      <c r="PQ690" s="2"/>
      <c r="PR690" s="2"/>
      <c r="PS690" s="2"/>
      <c r="PT690" s="2"/>
      <c r="PU690" s="2"/>
      <c r="PV690" s="2"/>
      <c r="PW690" s="2"/>
      <c r="PX690" s="2"/>
      <c r="PY690" s="2"/>
      <c r="PZ690" s="2"/>
      <c r="QA690" s="2"/>
      <c r="QB690" s="2"/>
      <c r="QC690" s="2"/>
      <c r="QD690" s="2"/>
      <c r="QE690" s="2"/>
      <c r="QF690" s="2"/>
      <c r="QG690" s="2"/>
      <c r="QH690" s="2"/>
      <c r="QI690" s="2"/>
      <c r="QJ690" s="2"/>
      <c r="QK690" s="2"/>
      <c r="QL690" s="2"/>
      <c r="QM690" s="2"/>
      <c r="QN690" s="2"/>
      <c r="QO690" s="2"/>
      <c r="QP690" s="2"/>
      <c r="QQ690" s="2"/>
      <c r="QR690" s="2"/>
      <c r="QS690" s="2"/>
      <c r="QT690" s="2"/>
      <c r="QU690" s="2"/>
      <c r="QV690" s="2"/>
      <c r="QW690" s="2"/>
      <c r="QX690" s="2"/>
      <c r="QY690" s="2"/>
      <c r="QZ690" s="2"/>
      <c r="RA690" s="2"/>
      <c r="RB690" s="2"/>
      <c r="RC690" s="2"/>
      <c r="RD690" s="2"/>
      <c r="RE690" s="2"/>
      <c r="RF690" s="2"/>
      <c r="RG690" s="2"/>
      <c r="RH690" s="2"/>
      <c r="RI690" s="2"/>
      <c r="RJ690" s="2"/>
      <c r="RK690" s="2"/>
      <c r="RL690" s="2"/>
      <c r="RM690" s="2"/>
      <c r="RN690" s="2"/>
      <c r="RO690" s="2"/>
      <c r="RP690" s="2"/>
      <c r="RQ690" s="2"/>
      <c r="RR690" s="2"/>
      <c r="RS690" s="2"/>
      <c r="RT690" s="2"/>
      <c r="RU690" s="2"/>
      <c r="RV690" s="2"/>
      <c r="RW690" s="2"/>
      <c r="RX690" s="2"/>
      <c r="RY690" s="2"/>
      <c r="RZ690" s="2"/>
      <c r="SA690" s="2"/>
      <c r="SB690" s="2"/>
      <c r="SC690" s="2"/>
      <c r="SD690" s="2"/>
      <c r="SE690" s="2"/>
      <c r="SF690" s="2"/>
      <c r="SG690" s="2"/>
      <c r="SH690" s="2"/>
      <c r="SI690" s="2"/>
      <c r="SJ690" s="2"/>
      <c r="SK690" s="2"/>
      <c r="SL690" s="2"/>
      <c r="SM690" s="2"/>
      <c r="SN690" s="2"/>
      <c r="SO690" s="2"/>
      <c r="SP690" s="2"/>
      <c r="SQ690" s="2"/>
      <c r="SR690" s="2"/>
      <c r="SS690" s="2"/>
      <c r="ST690" s="2"/>
      <c r="SU690" s="2"/>
      <c r="SV690" s="2"/>
      <c r="SW690" s="2"/>
      <c r="SX690" s="2"/>
      <c r="SY690" s="2"/>
      <c r="SZ690" s="2"/>
      <c r="TA690" s="2"/>
      <c r="TB690" s="2"/>
      <c r="TC690" s="2"/>
      <c r="TD690" s="2"/>
      <c r="TE690" s="2"/>
      <c r="TF690" s="2"/>
      <c r="TG690" s="2"/>
      <c r="TH690" s="2"/>
      <c r="TI690" s="2"/>
      <c r="TJ690" s="2"/>
      <c r="TK690" s="2"/>
      <c r="TL690" s="2"/>
      <c r="TM690" s="2"/>
      <c r="TN690" s="2"/>
      <c r="TO690" s="2"/>
      <c r="TP690" s="2"/>
      <c r="TQ690" s="2"/>
      <c r="TR690" s="2"/>
      <c r="TS690" s="2"/>
      <c r="TT690" s="2"/>
      <c r="TU690" s="2"/>
      <c r="TV690" s="2"/>
      <c r="TW690" s="2"/>
      <c r="TX690" s="2"/>
      <c r="TY690" s="2"/>
      <c r="TZ690" s="2"/>
      <c r="UA690" s="2"/>
      <c r="UB690" s="2"/>
      <c r="UC690" s="2"/>
      <c r="UD690" s="2"/>
      <c r="UE690" s="2"/>
      <c r="UF690" s="2"/>
      <c r="UG690" s="2"/>
      <c r="UH690" s="2"/>
      <c r="UI690" s="2"/>
      <c r="UJ690" s="2"/>
      <c r="UK690" s="2"/>
      <c r="UL690" s="2"/>
      <c r="UM690" s="2"/>
      <c r="UN690" s="2"/>
      <c r="UO690" s="2"/>
      <c r="UP690" s="2"/>
      <c r="UQ690" s="2"/>
      <c r="UR690" s="2"/>
      <c r="US690" s="2"/>
      <c r="UT690" s="2"/>
      <c r="UU690" s="2"/>
      <c r="UV690" s="2"/>
      <c r="UW690" s="2"/>
      <c r="UX690" s="2"/>
      <c r="UY690" s="2"/>
      <c r="UZ690" s="2"/>
      <c r="VA690" s="2"/>
      <c r="VB690" s="2"/>
      <c r="VC690" s="2"/>
      <c r="VD690" s="2"/>
      <c r="VE690" s="2"/>
      <c r="VF690" s="2"/>
      <c r="VG690" s="2"/>
      <c r="VH690" s="2"/>
      <c r="VI690" s="2"/>
      <c r="VJ690" s="2"/>
      <c r="VK690" s="2"/>
      <c r="VL690" s="2"/>
      <c r="VM690" s="2"/>
      <c r="VN690" s="2"/>
      <c r="VO690" s="2"/>
      <c r="VP690" s="2"/>
      <c r="VQ690" s="2"/>
      <c r="VR690" s="2"/>
      <c r="VS690" s="2"/>
      <c r="VT690" s="2"/>
      <c r="VU690" s="2"/>
      <c r="VV690" s="2"/>
      <c r="VW690" s="2"/>
      <c r="VX690" s="2"/>
      <c r="VY690" s="2"/>
      <c r="VZ690" s="2"/>
      <c r="WA690" s="2"/>
      <c r="WB690" s="2"/>
      <c r="WC690" s="2"/>
      <c r="WD690" s="2"/>
      <c r="WE690" s="2"/>
      <c r="WF690" s="2"/>
      <c r="WG690" s="2"/>
      <c r="WH690" s="2"/>
      <c r="WI690" s="2"/>
      <c r="WJ690" s="2"/>
      <c r="WK690" s="2"/>
      <c r="WL690" s="2"/>
      <c r="WM690" s="2"/>
      <c r="WN690" s="2"/>
      <c r="WO690" s="2"/>
      <c r="WP690" s="2"/>
      <c r="WQ690" s="2"/>
      <c r="WR690" s="2"/>
      <c r="WS690" s="2"/>
      <c r="WT690" s="2"/>
      <c r="WU690" s="2"/>
      <c r="WV690" s="2"/>
      <c r="WW690" s="2"/>
      <c r="WX690" s="2"/>
      <c r="WY690" s="2"/>
      <c r="WZ690" s="2"/>
      <c r="XA690" s="2"/>
      <c r="XB690" s="2"/>
      <c r="XC690" s="2"/>
      <c r="XD690" s="2"/>
      <c r="XE690" s="2"/>
      <c r="XF690" s="2"/>
      <c r="XG690" s="2"/>
      <c r="XH690" s="2"/>
      <c r="XI690" s="2"/>
      <c r="XJ690" s="2"/>
      <c r="XK690" s="2"/>
      <c r="XL690" s="2"/>
      <c r="XM690" s="2"/>
      <c r="XN690" s="2"/>
      <c r="XO690" s="2"/>
      <c r="XP690" s="2"/>
      <c r="XQ690" s="2"/>
      <c r="XR690" s="2"/>
      <c r="XS690" s="2"/>
      <c r="XT690" s="2"/>
      <c r="XU690" s="2"/>
      <c r="XV690" s="2"/>
      <c r="XW690" s="2"/>
      <c r="XX690" s="2"/>
      <c r="XY690" s="2"/>
      <c r="XZ690" s="2"/>
      <c r="YA690" s="2"/>
      <c r="YB690" s="2"/>
      <c r="YC690" s="2"/>
      <c r="YD690" s="2"/>
      <c r="YE690" s="2"/>
      <c r="YF690" s="2"/>
      <c r="YG690" s="2"/>
      <c r="YH690" s="2"/>
      <c r="YI690" s="2"/>
      <c r="YJ690" s="2"/>
      <c r="YK690" s="2"/>
      <c r="YL690" s="2"/>
      <c r="YM690" s="2"/>
      <c r="YN690" s="2"/>
      <c r="YO690" s="2"/>
      <c r="YP690" s="2"/>
      <c r="YQ690" s="2"/>
      <c r="YR690" s="2"/>
      <c r="YS690" s="2"/>
      <c r="YT690" s="2"/>
      <c r="YU690" s="2"/>
      <c r="YV690" s="2"/>
      <c r="YW690" s="2"/>
      <c r="YX690" s="2"/>
      <c r="YY690" s="2"/>
      <c r="YZ690" s="2"/>
      <c r="ZA690" s="2"/>
      <c r="ZB690" s="2"/>
      <c r="ZC690" s="2"/>
      <c r="ZD690" s="2"/>
      <c r="ZE690" s="2"/>
      <c r="ZF690" s="2"/>
      <c r="ZG690" s="2"/>
      <c r="ZH690" s="2"/>
      <c r="ZI690" s="2"/>
      <c r="ZJ690" s="2"/>
      <c r="ZK690" s="2"/>
      <c r="ZL690" s="2"/>
      <c r="ZM690" s="2"/>
      <c r="ZN690" s="2"/>
      <c r="ZO690" s="2"/>
      <c r="ZP690" s="2"/>
      <c r="ZQ690" s="2"/>
      <c r="ZR690" s="2"/>
      <c r="ZS690" s="2"/>
      <c r="ZT690" s="2"/>
      <c r="ZU690" s="2"/>
      <c r="ZV690" s="2"/>
      <c r="ZW690" s="2"/>
      <c r="ZX690" s="2"/>
      <c r="ZY690" s="2"/>
      <c r="ZZ690" s="2"/>
      <c r="AAA690" s="2"/>
      <c r="AAB690" s="2"/>
      <c r="AAC690" s="2"/>
      <c r="AAD690" s="2"/>
      <c r="AAE690" s="2"/>
      <c r="AAF690" s="2"/>
      <c r="AAG690" s="2"/>
      <c r="AAH690" s="2"/>
      <c r="AAI690" s="2"/>
      <c r="AAJ690" s="2"/>
      <c r="AAK690" s="2"/>
      <c r="AAL690" s="2"/>
      <c r="AAM690" s="2"/>
      <c r="AAN690" s="2"/>
      <c r="AAO690" s="2"/>
      <c r="AAP690" s="2"/>
      <c r="AAQ690" s="2"/>
      <c r="AAR690" s="2"/>
      <c r="AAS690" s="2"/>
      <c r="AAT690" s="2"/>
      <c r="AAU690" s="2"/>
      <c r="AAV690" s="2"/>
      <c r="AAW690" s="2"/>
      <c r="AAX690" s="2"/>
      <c r="AAY690" s="2"/>
      <c r="AAZ690" s="2"/>
      <c r="ABA690" s="2"/>
      <c r="ABB690" s="2"/>
      <c r="ABC690" s="2"/>
      <c r="ABD690" s="2"/>
      <c r="ABE690" s="2"/>
      <c r="ABF690" s="2"/>
      <c r="ABG690" s="2"/>
      <c r="ABH690" s="2"/>
      <c r="ABI690" s="2"/>
      <c r="ABJ690" s="2"/>
      <c r="ABK690" s="2"/>
      <c r="ABL690" s="2"/>
      <c r="ABM690" s="2"/>
      <c r="ABN690" s="2"/>
      <c r="ABO690" s="2"/>
      <c r="ABP690" s="2"/>
      <c r="ABQ690" s="2"/>
      <c r="ABR690" s="2"/>
      <c r="ABS690" s="2"/>
      <c r="ABT690" s="2"/>
      <c r="ABU690" s="2"/>
      <c r="ABV690" s="2"/>
      <c r="ABW690" s="2"/>
      <c r="ABX690" s="2"/>
      <c r="ABY690" s="2"/>
      <c r="ABZ690" s="2"/>
      <c r="ACA690" s="2"/>
      <c r="ACB690" s="2"/>
      <c r="ACC690" s="2"/>
      <c r="ACD690" s="2"/>
      <c r="ACE690" s="2"/>
      <c r="ACF690" s="2"/>
      <c r="ACG690" s="2"/>
      <c r="ACH690" s="2"/>
      <c r="ACI690" s="2"/>
      <c r="ACJ690" s="2"/>
      <c r="ACK690" s="2"/>
      <c r="ACL690" s="2"/>
      <c r="ACM690" s="2"/>
      <c r="ACN690" s="2"/>
      <c r="ACO690" s="2"/>
      <c r="ACP690" s="2"/>
      <c r="ACQ690" s="2"/>
      <c r="ACR690" s="2"/>
      <c r="ACS690" s="2"/>
      <c r="ACT690" s="2"/>
      <c r="ACU690" s="2"/>
      <c r="ACV690" s="2"/>
      <c r="ACW690" s="2"/>
      <c r="ACX690" s="2"/>
      <c r="ACY690" s="2"/>
      <c r="ACZ690" s="2"/>
      <c r="ADA690" s="2"/>
      <c r="ADB690" s="2"/>
      <c r="ADC690" s="2"/>
      <c r="ADD690" s="2"/>
      <c r="ADE690" s="2"/>
      <c r="ADF690" s="2"/>
      <c r="ADG690" s="2"/>
      <c r="ADH690" s="2"/>
      <c r="ADI690" s="2"/>
      <c r="ADJ690" s="2"/>
      <c r="ADK690" s="2"/>
      <c r="ADL690" s="2"/>
      <c r="ADM690" s="2"/>
      <c r="ADN690" s="2"/>
      <c r="ADO690" s="2"/>
      <c r="ADP690" s="2"/>
      <c r="ADQ690" s="2"/>
      <c r="ADR690" s="2"/>
      <c r="ADS690" s="2"/>
      <c r="ADT690" s="2"/>
      <c r="ADU690" s="2"/>
      <c r="ADV690" s="2"/>
      <c r="ADW690" s="2"/>
      <c r="ADX690" s="2"/>
      <c r="ADY690" s="2"/>
      <c r="ADZ690" s="2"/>
      <c r="AEA690" s="2"/>
      <c r="AEB690" s="2"/>
      <c r="AEC690" s="2"/>
      <c r="AED690" s="2"/>
      <c r="AEE690" s="2"/>
      <c r="AEF690" s="2"/>
      <c r="AEG690" s="2"/>
      <c r="AEH690" s="2"/>
      <c r="AEI690" s="2"/>
      <c r="AEJ690" s="2"/>
      <c r="AEK690" s="2"/>
      <c r="AEL690" s="2"/>
      <c r="AEM690" s="2"/>
      <c r="AEN690" s="2"/>
      <c r="AEO690" s="2"/>
      <c r="AEP690" s="2"/>
      <c r="AEQ690" s="2"/>
      <c r="AER690" s="2"/>
      <c r="AES690" s="2"/>
      <c r="AET690" s="2"/>
      <c r="AEU690" s="2"/>
      <c r="AEV690" s="2"/>
      <c r="AEW690" s="2"/>
      <c r="AEX690" s="2"/>
      <c r="AEY690" s="2"/>
      <c r="AEZ690" s="2"/>
      <c r="AFA690" s="2"/>
      <c r="AFB690" s="2"/>
      <c r="AFC690" s="2"/>
      <c r="AFD690" s="2"/>
      <c r="AFE690" s="2"/>
      <c r="AFF690" s="2"/>
      <c r="AFG690" s="2"/>
      <c r="AFH690" s="2"/>
      <c r="AFI690" s="2"/>
      <c r="AFJ690" s="2"/>
      <c r="AFK690" s="2"/>
      <c r="AFL690" s="2"/>
      <c r="AFM690" s="2"/>
      <c r="AFN690" s="2"/>
      <c r="AFO690" s="2"/>
      <c r="AFP690" s="2"/>
      <c r="AFQ690" s="2"/>
      <c r="AFR690" s="2"/>
      <c r="AFS690" s="2"/>
      <c r="AFT690" s="2"/>
      <c r="AFU690" s="2"/>
      <c r="AFV690" s="2"/>
      <c r="AFW690" s="2"/>
      <c r="AFX690" s="2"/>
      <c r="AFY690" s="2"/>
      <c r="AFZ690" s="2"/>
      <c r="AGA690" s="2"/>
      <c r="AGB690" s="2"/>
      <c r="AGC690" s="2"/>
      <c r="AGD690" s="2"/>
      <c r="AGE690" s="2"/>
      <c r="AGF690" s="2"/>
      <c r="AGG690" s="2"/>
      <c r="AGH690" s="2"/>
      <c r="AGI690" s="2"/>
      <c r="AGJ690" s="2"/>
      <c r="AGK690" s="2"/>
      <c r="AGL690" s="2"/>
      <c r="AGM690" s="2"/>
      <c r="AGN690" s="2"/>
      <c r="AGO690" s="2"/>
      <c r="AGP690" s="2"/>
      <c r="AGQ690" s="2"/>
      <c r="AGR690" s="2"/>
      <c r="AGS690" s="2"/>
      <c r="AGT690" s="2"/>
      <c r="AGU690" s="2"/>
      <c r="AGV690" s="2"/>
      <c r="AGW690" s="2"/>
      <c r="AGX690" s="2"/>
      <c r="AGY690" s="2"/>
      <c r="AGZ690" s="2"/>
      <c r="AHA690" s="2"/>
      <c r="AHB690" s="2"/>
      <c r="AHC690" s="2"/>
      <c r="AHD690" s="2"/>
      <c r="AHE690" s="2"/>
      <c r="AHF690" s="2"/>
      <c r="AHG690" s="2"/>
      <c r="AHH690" s="2"/>
      <c r="AHI690" s="2"/>
      <c r="AHJ690" s="2"/>
      <c r="AHK690" s="2"/>
      <c r="AHL690" s="2"/>
      <c r="AHM690" s="2"/>
      <c r="AHN690" s="2"/>
      <c r="AHO690" s="2"/>
      <c r="AHP690" s="2"/>
      <c r="AHQ690" s="2"/>
      <c r="AHR690" s="2"/>
      <c r="AHS690" s="2"/>
      <c r="AHT690" s="2"/>
      <c r="AHU690" s="2"/>
      <c r="AHV690" s="2"/>
      <c r="AHW690" s="2"/>
      <c r="AHX690" s="2"/>
      <c r="AHY690" s="2"/>
      <c r="AHZ690" s="2"/>
      <c r="AIA690" s="2"/>
      <c r="AIB690" s="2"/>
      <c r="AIC690" s="2"/>
      <c r="AID690" s="2"/>
      <c r="AIE690" s="2"/>
      <c r="AIF690" s="2"/>
      <c r="AIG690" s="2"/>
      <c r="AIH690" s="2"/>
      <c r="AII690" s="2"/>
      <c r="AIJ690" s="2"/>
      <c r="AIK690" s="2"/>
      <c r="AIL690" s="2"/>
      <c r="AIM690" s="2"/>
      <c r="AIN690" s="2"/>
      <c r="AIO690" s="2"/>
      <c r="AIP690" s="2"/>
      <c r="AIQ690" s="2"/>
      <c r="AIR690" s="2"/>
      <c r="AIS690" s="2"/>
      <c r="AIT690" s="2"/>
      <c r="AIU690" s="2"/>
      <c r="AIV690" s="2"/>
      <c r="AIW690" s="2"/>
      <c r="AIX690" s="2"/>
      <c r="AIY690" s="2"/>
      <c r="AIZ690" s="2"/>
      <c r="AJA690" s="2"/>
      <c r="AJB690" s="2"/>
      <c r="AJC690" s="2"/>
      <c r="AJD690" s="2"/>
      <c r="AJE690" s="2"/>
      <c r="AJF690" s="2"/>
      <c r="AJG690" s="2"/>
      <c r="AJH690" s="2"/>
      <c r="AJI690" s="2"/>
      <c r="AJJ690" s="2"/>
      <c r="AJK690" s="2"/>
      <c r="AJL690" s="2"/>
      <c r="AJM690" s="2"/>
      <c r="AJN690" s="2"/>
      <c r="AJO690" s="2"/>
      <c r="AJP690" s="2"/>
      <c r="AJQ690" s="2"/>
      <c r="AJR690" s="2"/>
      <c r="AJS690" s="2"/>
      <c r="AJT690" s="2"/>
      <c r="AJU690" s="2"/>
      <c r="AJV690" s="2"/>
      <c r="AJW690" s="2"/>
      <c r="AJX690" s="2"/>
      <c r="AJY690" s="2"/>
      <c r="AJZ690" s="2"/>
      <c r="AKA690" s="2"/>
      <c r="AKB690" s="2"/>
      <c r="AKC690" s="2"/>
      <c r="AKD690" s="2"/>
      <c r="AKE690" s="2"/>
      <c r="AKF690" s="2"/>
      <c r="AKG690" s="2"/>
      <c r="AKH690" s="2"/>
      <c r="AKI690" s="2"/>
      <c r="AKJ690" s="2"/>
      <c r="AKK690" s="2"/>
      <c r="AKL690" s="2"/>
      <c r="AKM690" s="2"/>
      <c r="AKN690" s="2"/>
      <c r="AKO690" s="2"/>
      <c r="AKP690" s="2"/>
      <c r="AKQ690" s="2"/>
      <c r="AKR690" s="2"/>
      <c r="AKS690" s="2"/>
      <c r="AKT690" s="2"/>
      <c r="AKU690" s="2"/>
      <c r="AKV690" s="2"/>
      <c r="AKW690" s="2"/>
      <c r="AKX690" s="2"/>
      <c r="AKY690" s="2"/>
      <c r="AKZ690" s="2"/>
      <c r="ALA690" s="2"/>
      <c r="ALB690" s="2"/>
      <c r="ALC690" s="2"/>
      <c r="ALD690" s="2"/>
      <c r="ALE690" s="2"/>
      <c r="ALF690" s="2"/>
      <c r="ALG690" s="2"/>
      <c r="ALH690" s="2"/>
      <c r="ALI690" s="2"/>
      <c r="ALJ690" s="2"/>
      <c r="ALK690" s="2"/>
      <c r="ALL690" s="2"/>
      <c r="ALM690" s="2"/>
      <c r="ALN690" s="2"/>
      <c r="ALO690" s="2"/>
      <c r="ALP690" s="2"/>
      <c r="ALQ690" s="2"/>
      <c r="ALR690" s="2"/>
      <c r="ALS690" s="2"/>
      <c r="ALT690" s="2"/>
      <c r="ALU690" s="2"/>
      <c r="ALV690" s="2"/>
      <c r="ALW690" s="2"/>
      <c r="ALX690" s="2"/>
      <c r="ALY690" s="2"/>
      <c r="ALZ690" s="2"/>
      <c r="AMA690" s="2"/>
      <c r="AMB690" s="2"/>
      <c r="AMC690" s="2"/>
      <c r="AMD690" s="2"/>
      <c r="AME690" s="2"/>
      <c r="AMF690" s="2"/>
      <c r="AMG690" s="2"/>
      <c r="AMH690" s="2"/>
      <c r="AMI690" s="2"/>
      <c r="AMJ690" s="2"/>
      <c r="AMK690" s="2"/>
      <c r="AML690" s="2"/>
      <c r="AMM690" s="2"/>
      <c r="AMN690" s="2"/>
      <c r="AMO690" s="2"/>
      <c r="AMP690" s="2"/>
      <c r="AMQ690" s="2"/>
      <c r="AMR690" s="2"/>
      <c r="AMS690" s="2"/>
      <c r="AMT690" s="2"/>
      <c r="AMU690" s="2"/>
      <c r="AMV690" s="2"/>
      <c r="AMW690" s="2"/>
      <c r="AMX690" s="2"/>
      <c r="AMY690" s="2"/>
      <c r="AMZ690" s="2"/>
      <c r="ANA690" s="2"/>
      <c r="ANB690" s="2"/>
      <c r="ANC690" s="2"/>
      <c r="AND690" s="2"/>
      <c r="ANE690" s="2"/>
      <c r="ANF690" s="2"/>
      <c r="ANG690" s="2"/>
      <c r="ANH690" s="2"/>
      <c r="ANI690" s="2"/>
      <c r="ANJ690" s="2"/>
      <c r="ANK690" s="2"/>
      <c r="ANL690" s="2"/>
      <c r="ANM690" s="2"/>
      <c r="ANN690" s="2"/>
      <c r="ANO690" s="2"/>
      <c r="ANP690" s="2"/>
      <c r="ANQ690" s="2"/>
      <c r="ANR690" s="2"/>
      <c r="ANS690" s="2"/>
      <c r="ANT690" s="2"/>
      <c r="ANU690" s="2"/>
      <c r="ANV690" s="2"/>
      <c r="ANW690" s="2"/>
      <c r="ANX690" s="2"/>
      <c r="ANY690" s="2"/>
      <c r="ANZ690" s="2"/>
      <c r="AOA690" s="2"/>
      <c r="AOB690" s="2"/>
      <c r="AOC690" s="2"/>
      <c r="AOD690" s="2"/>
      <c r="AOE690" s="2"/>
      <c r="AOF690" s="2"/>
      <c r="AOG690" s="2"/>
      <c r="AOH690" s="2"/>
      <c r="AOI690" s="2"/>
      <c r="AOJ690" s="2"/>
      <c r="AOK690" s="2"/>
      <c r="AOL690" s="2"/>
      <c r="AOM690" s="2"/>
      <c r="AON690" s="2"/>
      <c r="AOO690" s="2"/>
      <c r="AOP690" s="2"/>
      <c r="AOQ690" s="2"/>
      <c r="AOR690" s="2"/>
      <c r="AOS690" s="2"/>
      <c r="AOT690" s="2"/>
      <c r="AOU690" s="2"/>
      <c r="AOV690" s="2"/>
      <c r="AOW690" s="2"/>
      <c r="AOX690" s="2"/>
      <c r="AOY690" s="2"/>
      <c r="AOZ690" s="2"/>
      <c r="APA690" s="2"/>
      <c r="APB690" s="2"/>
      <c r="APC690" s="2"/>
      <c r="APD690" s="2"/>
      <c r="APE690" s="2"/>
      <c r="APF690" s="2"/>
      <c r="APG690" s="2"/>
      <c r="APH690" s="2"/>
      <c r="API690" s="2"/>
      <c r="APJ690" s="2"/>
      <c r="APK690" s="2"/>
      <c r="APL690" s="2"/>
      <c r="APM690" s="2"/>
      <c r="APN690" s="2"/>
      <c r="APO690" s="2"/>
      <c r="APP690" s="2"/>
      <c r="APQ690" s="2"/>
      <c r="APR690" s="2"/>
      <c r="APS690" s="2"/>
      <c r="APT690" s="2"/>
      <c r="APU690" s="2"/>
      <c r="APV690" s="2"/>
      <c r="APW690" s="2"/>
      <c r="APX690" s="2"/>
      <c r="APY690" s="2"/>
      <c r="APZ690" s="2"/>
      <c r="AQA690" s="2"/>
      <c r="AQB690" s="2"/>
      <c r="AQC690" s="2"/>
      <c r="AQD690" s="2"/>
      <c r="AQE690" s="2"/>
      <c r="AQF690" s="2"/>
      <c r="AQG690" s="2"/>
      <c r="AQH690" s="2"/>
      <c r="AQI690" s="2"/>
      <c r="AQJ690" s="2"/>
      <c r="AQK690" s="2"/>
      <c r="AQL690" s="2"/>
      <c r="AQM690" s="2"/>
      <c r="AQN690" s="2"/>
      <c r="AQO690" s="2"/>
      <c r="AQP690" s="2"/>
      <c r="AQQ690" s="2"/>
      <c r="AQR690" s="2"/>
      <c r="AQS690" s="2"/>
      <c r="AQT690" s="2"/>
      <c r="AQU690" s="2"/>
      <c r="AQV690" s="2"/>
      <c r="AQW690" s="2"/>
      <c r="AQX690" s="2"/>
      <c r="AQY690" s="2"/>
      <c r="AQZ690" s="2"/>
      <c r="ARA690" s="2"/>
      <c r="ARB690" s="2"/>
      <c r="ARC690" s="2"/>
      <c r="ARD690" s="2"/>
      <c r="ARE690" s="2"/>
      <c r="ARF690" s="2"/>
      <c r="ARG690" s="2"/>
      <c r="ARH690" s="2"/>
      <c r="ARI690" s="2"/>
      <c r="ARJ690" s="2"/>
      <c r="ARK690" s="2"/>
      <c r="ARL690" s="2"/>
      <c r="ARM690" s="2"/>
      <c r="ARN690" s="2"/>
      <c r="ARO690" s="2"/>
      <c r="ARP690" s="2"/>
      <c r="ARQ690" s="2"/>
      <c r="ARR690" s="2"/>
      <c r="ARS690" s="2"/>
      <c r="ART690" s="2"/>
      <c r="ARU690" s="2"/>
      <c r="ARV690" s="2"/>
      <c r="ARW690" s="2"/>
      <c r="ARX690" s="2"/>
      <c r="ARY690" s="2"/>
      <c r="ARZ690" s="2"/>
      <c r="ASA690" s="2"/>
      <c r="ASB690" s="2"/>
      <c r="ASC690" s="2"/>
      <c r="ASD690" s="2"/>
      <c r="ASE690" s="2"/>
      <c r="ASF690" s="2"/>
      <c r="ASG690" s="2"/>
      <c r="ASH690" s="2"/>
      <c r="ASI690" s="2"/>
      <c r="ASJ690" s="2"/>
      <c r="ASK690" s="2"/>
      <c r="ASL690" s="2"/>
      <c r="ASM690" s="2"/>
      <c r="ASN690" s="2"/>
      <c r="ASO690" s="2"/>
      <c r="ASP690" s="2"/>
      <c r="ASQ690" s="2"/>
      <c r="ASR690" s="2"/>
      <c r="ASS690" s="2"/>
      <c r="AST690" s="2"/>
      <c r="ASU690" s="2"/>
      <c r="ASV690" s="2"/>
      <c r="ASW690" s="2"/>
      <c r="ASX690" s="2"/>
      <c r="ASY690" s="2"/>
      <c r="ASZ690" s="2"/>
      <c r="ATA690" s="2"/>
      <c r="ATB690" s="2"/>
      <c r="ATC690" s="2"/>
      <c r="ATD690" s="2"/>
      <c r="ATE690" s="2"/>
      <c r="ATF690" s="2"/>
      <c r="ATG690" s="2"/>
      <c r="ATH690" s="2"/>
      <c r="ATI690" s="2"/>
      <c r="ATJ690" s="2"/>
      <c r="ATK690" s="2"/>
      <c r="ATL690" s="2"/>
      <c r="ATM690" s="2"/>
      <c r="ATN690" s="2"/>
      <c r="ATO690" s="2"/>
      <c r="ATP690" s="2"/>
      <c r="ATQ690" s="2"/>
      <c r="ATR690" s="2"/>
      <c r="ATS690" s="2"/>
      <c r="ATT690" s="2"/>
      <c r="ATU690" s="2"/>
      <c r="ATV690" s="2"/>
      <c r="ATW690" s="2"/>
      <c r="ATX690" s="2"/>
      <c r="ATY690" s="2"/>
      <c r="ATZ690" s="2"/>
      <c r="AUA690" s="2"/>
      <c r="AUB690" s="2"/>
      <c r="AUC690" s="2"/>
      <c r="AUD690" s="2"/>
      <c r="AUE690" s="2"/>
      <c r="AUF690" s="2"/>
      <c r="AUG690" s="2"/>
      <c r="AUH690" s="2"/>
      <c r="AUI690" s="2"/>
      <c r="AUJ690" s="2"/>
      <c r="AUK690" s="2"/>
      <c r="AUL690" s="2"/>
      <c r="AUM690" s="2"/>
      <c r="AUN690" s="2"/>
      <c r="AUO690" s="2"/>
      <c r="AUP690" s="2"/>
      <c r="AUQ690" s="2"/>
      <c r="AUR690" s="2"/>
      <c r="AUS690" s="2"/>
      <c r="AUT690" s="2"/>
      <c r="AUU690" s="2"/>
      <c r="AUV690" s="2"/>
      <c r="AUW690" s="2"/>
      <c r="AUX690" s="2"/>
      <c r="AUY690" s="2"/>
      <c r="AUZ690" s="2"/>
      <c r="AVA690" s="2"/>
      <c r="AVB690" s="2"/>
      <c r="AVC690" s="2"/>
      <c r="AVD690" s="2"/>
      <c r="AVE690" s="2"/>
      <c r="AVF690" s="2"/>
      <c r="AVG690" s="2"/>
      <c r="AVH690" s="2"/>
      <c r="AVI690" s="2"/>
      <c r="AVJ690" s="2"/>
      <c r="AVK690" s="2"/>
      <c r="AVL690" s="2"/>
      <c r="AVM690" s="2"/>
      <c r="AVN690" s="2"/>
      <c r="AVO690" s="2"/>
      <c r="AVP690" s="2"/>
      <c r="AVQ690" s="2"/>
      <c r="AVR690" s="2"/>
      <c r="AVS690" s="2"/>
      <c r="AVT690" s="2"/>
      <c r="AVU690" s="2"/>
      <c r="AVV690" s="2"/>
      <c r="AVW690" s="2"/>
      <c r="AVX690" s="2"/>
      <c r="AVY690" s="2"/>
      <c r="AVZ690" s="2"/>
      <c r="AWA690" s="2"/>
      <c r="AWB690" s="2"/>
      <c r="AWC690" s="2"/>
      <c r="AWD690" s="2"/>
      <c r="AWE690" s="2"/>
      <c r="AWF690" s="2"/>
      <c r="AWG690" s="2"/>
      <c r="AWH690" s="2"/>
      <c r="AWI690" s="2"/>
      <c r="AWJ690" s="2"/>
      <c r="AWK690" s="2"/>
      <c r="AWL690" s="2"/>
      <c r="AWM690" s="2"/>
      <c r="AWN690" s="2"/>
      <c r="AWO690" s="2"/>
      <c r="AWP690" s="2"/>
      <c r="AWQ690" s="2"/>
      <c r="AWR690" s="2"/>
      <c r="AWS690" s="2"/>
      <c r="AWT690" s="2"/>
      <c r="AWU690" s="2"/>
      <c r="AWV690" s="2"/>
      <c r="AWW690" s="2"/>
      <c r="AWX690" s="2"/>
      <c r="AWY690" s="2"/>
      <c r="AWZ690" s="2"/>
      <c r="AXA690" s="2"/>
      <c r="AXB690" s="2"/>
      <c r="AXC690" s="2"/>
      <c r="AXD690" s="2"/>
      <c r="AXE690" s="2"/>
      <c r="AXF690" s="2"/>
      <c r="AXG690" s="2"/>
      <c r="AXH690" s="2"/>
      <c r="AXI690" s="2"/>
      <c r="AXJ690" s="2"/>
      <c r="AXK690" s="2"/>
      <c r="AXL690" s="2"/>
      <c r="AXM690" s="2"/>
      <c r="AXN690" s="2"/>
      <c r="AXO690" s="2"/>
      <c r="AXP690" s="2"/>
      <c r="AXQ690" s="2"/>
      <c r="AXR690" s="2"/>
      <c r="AXS690" s="2"/>
      <c r="AXT690" s="2"/>
      <c r="AXU690" s="2"/>
      <c r="AXV690" s="2"/>
      <c r="AXW690" s="2"/>
      <c r="AXX690" s="2"/>
      <c r="AXY690" s="2"/>
      <c r="AXZ690" s="2"/>
      <c r="AYA690" s="2"/>
      <c r="AYB690" s="2"/>
      <c r="AYC690" s="2"/>
      <c r="AYD690" s="2"/>
      <c r="AYE690" s="2"/>
      <c r="AYF690" s="2"/>
      <c r="AYG690" s="2"/>
      <c r="AYH690" s="2"/>
      <c r="AYI690" s="2"/>
      <c r="AYJ690" s="2"/>
      <c r="AYK690" s="2"/>
      <c r="AYL690" s="2"/>
      <c r="AYM690" s="2"/>
      <c r="AYN690" s="2"/>
      <c r="AYO690" s="2"/>
      <c r="AYP690" s="2"/>
      <c r="AYQ690" s="2"/>
      <c r="AYR690" s="2"/>
      <c r="AYS690" s="2"/>
      <c r="AYT690" s="2"/>
      <c r="AYU690" s="2"/>
      <c r="AYV690" s="2"/>
      <c r="AYW690" s="2"/>
      <c r="AYX690" s="2"/>
      <c r="AYY690" s="2"/>
      <c r="AYZ690" s="2"/>
      <c r="AZA690" s="2"/>
      <c r="AZB690" s="2"/>
      <c r="AZC690" s="2"/>
      <c r="AZD690" s="2"/>
      <c r="AZE690" s="2"/>
      <c r="AZF690" s="2"/>
      <c r="AZG690" s="2"/>
      <c r="AZH690" s="2"/>
      <c r="AZI690" s="2"/>
      <c r="AZJ690" s="2"/>
      <c r="AZK690" s="2"/>
      <c r="AZL690" s="2"/>
      <c r="AZM690" s="2"/>
      <c r="AZN690" s="2"/>
      <c r="AZO690" s="2"/>
      <c r="AZP690" s="2"/>
      <c r="AZQ690" s="2"/>
      <c r="AZR690" s="2"/>
      <c r="AZS690" s="2"/>
      <c r="AZT690" s="2"/>
      <c r="AZU690" s="2"/>
      <c r="AZV690" s="2"/>
      <c r="AZW690" s="2"/>
      <c r="AZX690" s="2"/>
      <c r="AZY690" s="2"/>
      <c r="AZZ690" s="2"/>
      <c r="BAA690" s="2"/>
      <c r="BAB690" s="2"/>
      <c r="BAC690" s="2"/>
      <c r="BAD690" s="2"/>
      <c r="BAE690" s="2"/>
      <c r="BAF690" s="2"/>
      <c r="BAG690" s="2"/>
      <c r="BAH690" s="2"/>
      <c r="BAI690" s="2"/>
      <c r="BAJ690" s="2"/>
      <c r="BAK690" s="2"/>
      <c r="BAL690" s="2"/>
      <c r="BAM690" s="2"/>
      <c r="BAN690" s="2"/>
      <c r="BAO690" s="2"/>
      <c r="BAP690" s="2"/>
      <c r="BAQ690" s="2"/>
      <c r="BAR690" s="2"/>
      <c r="BAS690" s="2"/>
      <c r="BAT690" s="2"/>
      <c r="BAU690" s="2"/>
      <c r="BAV690" s="2"/>
      <c r="BAW690" s="2"/>
      <c r="BAX690" s="2"/>
      <c r="BAY690" s="2"/>
      <c r="BAZ690" s="2"/>
      <c r="BBA690" s="2"/>
      <c r="BBB690" s="2"/>
      <c r="BBC690" s="2"/>
      <c r="BBD690" s="2"/>
      <c r="BBE690" s="2"/>
      <c r="BBF690" s="2"/>
      <c r="BBG690" s="2"/>
      <c r="BBH690" s="2"/>
      <c r="BBI690" s="2"/>
      <c r="BBJ690" s="2"/>
      <c r="BBK690" s="2"/>
      <c r="BBL690" s="2"/>
      <c r="BBM690" s="2"/>
      <c r="BBN690" s="2"/>
      <c r="BBO690" s="2"/>
      <c r="BBP690" s="2"/>
      <c r="BBQ690" s="2"/>
      <c r="BBR690" s="2"/>
      <c r="BBS690" s="2"/>
      <c r="BBT690" s="2"/>
      <c r="BBU690" s="2"/>
      <c r="BBV690" s="2"/>
      <c r="BBW690" s="2"/>
      <c r="BBX690" s="2"/>
      <c r="BBY690" s="2"/>
      <c r="BBZ690" s="2"/>
      <c r="BCA690" s="2"/>
      <c r="BCB690" s="2"/>
      <c r="BCC690" s="2"/>
      <c r="BCD690" s="2"/>
      <c r="BCE690" s="2"/>
      <c r="BCF690" s="2"/>
      <c r="BCG690" s="2"/>
      <c r="BCH690" s="2"/>
      <c r="BCI690" s="2"/>
      <c r="BCJ690" s="2"/>
      <c r="BCK690" s="2"/>
      <c r="BCL690" s="2"/>
      <c r="BCM690" s="2"/>
      <c r="BCN690" s="2"/>
      <c r="BCO690" s="2"/>
      <c r="BCP690" s="2"/>
      <c r="BCQ690" s="2"/>
      <c r="BCR690" s="2"/>
      <c r="BCS690" s="2"/>
      <c r="BCT690" s="2"/>
      <c r="BCU690" s="2"/>
      <c r="BCV690" s="2"/>
      <c r="BCW690" s="2"/>
      <c r="BCX690" s="2"/>
      <c r="BCY690" s="2"/>
      <c r="BCZ690" s="2"/>
      <c r="BDA690" s="2"/>
      <c r="BDB690" s="2"/>
      <c r="BDC690" s="2"/>
      <c r="BDD690" s="2"/>
      <c r="BDE690" s="2"/>
      <c r="BDF690" s="2"/>
      <c r="BDG690" s="2"/>
      <c r="BDH690" s="2"/>
      <c r="BDI690" s="2"/>
      <c r="BDJ690" s="2"/>
      <c r="BDK690" s="2"/>
      <c r="BDL690" s="2"/>
      <c r="BDM690" s="2"/>
      <c r="BDN690" s="2"/>
      <c r="BDO690" s="2"/>
      <c r="BDP690" s="2"/>
      <c r="BDQ690" s="2"/>
      <c r="BDR690" s="2"/>
      <c r="BDS690" s="2"/>
      <c r="BDT690" s="2"/>
      <c r="BDU690" s="2"/>
      <c r="BDV690" s="2"/>
      <c r="BDW690" s="2"/>
      <c r="BDX690" s="2"/>
      <c r="BDY690" s="2"/>
      <c r="BDZ690" s="2"/>
      <c r="BEA690" s="2"/>
      <c r="BEB690" s="2"/>
      <c r="BEC690" s="2"/>
      <c r="BED690" s="2"/>
      <c r="BEE690" s="2"/>
      <c r="BEF690" s="2"/>
      <c r="BEG690" s="2"/>
      <c r="BEH690" s="2"/>
      <c r="BEI690" s="2"/>
      <c r="BEJ690" s="2"/>
      <c r="BEK690" s="2"/>
      <c r="BEL690" s="2"/>
      <c r="BEM690" s="2"/>
      <c r="BEN690" s="2"/>
      <c r="BEO690" s="2"/>
      <c r="BEP690" s="2"/>
      <c r="BEQ690" s="2"/>
      <c r="BER690" s="2"/>
      <c r="BES690" s="2"/>
      <c r="BET690" s="2"/>
      <c r="BEU690" s="2"/>
      <c r="BEV690" s="2"/>
      <c r="BEW690" s="2"/>
      <c r="BEX690" s="2"/>
      <c r="BEY690" s="2"/>
      <c r="BEZ690" s="2"/>
      <c r="BFA690" s="2"/>
      <c r="BFB690" s="2"/>
      <c r="BFC690" s="2"/>
      <c r="BFD690" s="2"/>
      <c r="BFE690" s="2"/>
      <c r="BFF690" s="2"/>
      <c r="BFG690" s="2"/>
      <c r="BFH690" s="2"/>
      <c r="BFI690" s="2"/>
      <c r="BFJ690" s="2"/>
      <c r="BFK690" s="2"/>
      <c r="BFL690" s="2"/>
      <c r="BFM690" s="2"/>
      <c r="BFN690" s="2"/>
      <c r="BFO690" s="2"/>
      <c r="BFP690" s="2"/>
      <c r="BFQ690" s="2"/>
      <c r="BFR690" s="2"/>
      <c r="BFS690" s="2"/>
      <c r="BFT690" s="2"/>
      <c r="BFU690" s="2"/>
      <c r="BFV690" s="2"/>
      <c r="BFW690" s="2"/>
      <c r="BFX690" s="2"/>
      <c r="BFY690" s="2"/>
      <c r="BFZ690" s="2"/>
      <c r="BGA690" s="2"/>
      <c r="BGB690" s="2"/>
      <c r="BGC690" s="2"/>
      <c r="BGD690" s="2"/>
      <c r="BGE690" s="2"/>
      <c r="BGF690" s="2"/>
      <c r="BGG690" s="2"/>
      <c r="BGH690" s="2"/>
      <c r="BGI690" s="2"/>
      <c r="BGJ690" s="2"/>
      <c r="BGK690" s="2"/>
      <c r="BGL690" s="2"/>
      <c r="BGM690" s="2"/>
      <c r="BGN690" s="2"/>
      <c r="BGO690" s="2"/>
      <c r="BGP690" s="2"/>
      <c r="BGQ690" s="2"/>
      <c r="BGR690" s="2"/>
      <c r="BGS690" s="2"/>
      <c r="BGT690" s="2"/>
      <c r="BGU690" s="2"/>
      <c r="BGV690" s="2"/>
      <c r="BGW690" s="2"/>
      <c r="BGX690" s="2"/>
      <c r="BGY690" s="2"/>
      <c r="BGZ690" s="2"/>
      <c r="BHA690" s="2"/>
      <c r="BHB690" s="2"/>
      <c r="BHC690" s="2"/>
      <c r="BHD690" s="2"/>
      <c r="BHE690" s="2"/>
      <c r="BHF690" s="2"/>
      <c r="BHG690" s="2"/>
      <c r="BHH690" s="2"/>
      <c r="BHI690" s="2"/>
      <c r="BHJ690" s="2"/>
      <c r="BHK690" s="2"/>
      <c r="BHL690" s="2"/>
      <c r="BHM690" s="2"/>
      <c r="BHN690" s="2"/>
      <c r="BHO690" s="2"/>
      <c r="BHP690" s="2"/>
      <c r="BHQ690" s="2"/>
      <c r="BHR690" s="2"/>
      <c r="BHS690" s="2"/>
      <c r="BHT690" s="2"/>
      <c r="BHU690" s="2"/>
      <c r="BHV690" s="2"/>
      <c r="BHW690" s="2"/>
      <c r="BHX690" s="2"/>
      <c r="BHY690" s="2"/>
      <c r="BHZ690" s="2"/>
      <c r="BIA690" s="2"/>
      <c r="BIB690" s="2"/>
      <c r="BIC690" s="2"/>
      <c r="BID690" s="2"/>
      <c r="BIE690" s="2"/>
      <c r="BIF690" s="2"/>
      <c r="BIG690" s="2"/>
      <c r="BIH690" s="2"/>
      <c r="BII690" s="2"/>
      <c r="BIJ690" s="2"/>
      <c r="BIK690" s="2"/>
      <c r="BIL690" s="2"/>
      <c r="BIM690" s="2"/>
      <c r="BIN690" s="2"/>
      <c r="BIO690" s="2"/>
      <c r="BIP690" s="2"/>
      <c r="BIQ690" s="2"/>
      <c r="BIR690" s="2"/>
      <c r="BIS690" s="2"/>
      <c r="BIT690" s="2"/>
      <c r="BIU690" s="2"/>
      <c r="BIV690" s="2"/>
      <c r="BIW690" s="2"/>
      <c r="BIX690" s="2"/>
      <c r="BIY690" s="2"/>
      <c r="BIZ690" s="2"/>
      <c r="BJA690" s="2"/>
      <c r="BJB690" s="2"/>
      <c r="BJC690" s="2"/>
      <c r="BJD690" s="2"/>
      <c r="BJE690" s="2"/>
      <c r="BJF690" s="2"/>
      <c r="BJG690" s="2"/>
      <c r="BJH690" s="2"/>
      <c r="BJI690" s="2"/>
      <c r="BJJ690" s="2"/>
      <c r="BJK690" s="2"/>
      <c r="BJL690" s="2"/>
      <c r="BJM690" s="2"/>
      <c r="BJN690" s="2"/>
      <c r="BJO690" s="2"/>
      <c r="BJP690" s="2"/>
      <c r="BJQ690" s="2"/>
      <c r="BJR690" s="2"/>
      <c r="BJS690" s="2"/>
      <c r="BJT690" s="2"/>
      <c r="BJU690" s="2"/>
      <c r="BJV690" s="2"/>
      <c r="BJW690" s="2"/>
      <c r="BJX690" s="2"/>
      <c r="BJY690" s="2"/>
      <c r="BJZ690" s="2"/>
      <c r="BKA690" s="2"/>
      <c r="BKB690" s="2"/>
      <c r="BKC690" s="2"/>
      <c r="BKD690" s="2"/>
      <c r="BKE690" s="2"/>
      <c r="BKF690" s="2"/>
      <c r="BKG690" s="2"/>
      <c r="BKH690" s="2"/>
      <c r="BKI690" s="2"/>
      <c r="BKJ690" s="2"/>
      <c r="BKK690" s="2"/>
      <c r="BKL690" s="2"/>
      <c r="BKM690" s="2"/>
      <c r="BKN690" s="2"/>
      <c r="BKO690" s="2"/>
      <c r="BKP690" s="2"/>
      <c r="BKQ690" s="2"/>
      <c r="BKR690" s="2"/>
      <c r="BKS690" s="2"/>
      <c r="BKT690" s="2"/>
      <c r="BKU690" s="2"/>
      <c r="BKV690" s="2"/>
      <c r="BKW690" s="2"/>
      <c r="BKX690" s="2"/>
      <c r="BKY690" s="2"/>
      <c r="BKZ690" s="2"/>
      <c r="BLA690" s="2"/>
      <c r="BLB690" s="2"/>
      <c r="BLC690" s="2"/>
      <c r="BLD690" s="2"/>
      <c r="BLE690" s="2"/>
      <c r="BLF690" s="2"/>
      <c r="BLG690" s="2"/>
      <c r="BLH690" s="2"/>
      <c r="BLI690" s="2"/>
      <c r="BLJ690" s="2"/>
      <c r="BLK690" s="2"/>
      <c r="BLL690" s="2"/>
      <c r="BLM690" s="2"/>
      <c r="BLN690" s="2"/>
      <c r="BLO690" s="2"/>
      <c r="BLP690" s="2"/>
      <c r="BLQ690" s="2"/>
      <c r="BLR690" s="2"/>
      <c r="BLS690" s="2"/>
      <c r="BLT690" s="2"/>
      <c r="BLU690" s="2"/>
      <c r="BLV690" s="2"/>
      <c r="BLW690" s="2"/>
      <c r="BLX690" s="2"/>
      <c r="BLY690" s="2"/>
      <c r="BLZ690" s="2"/>
      <c r="BMA690" s="2"/>
      <c r="BMB690" s="2"/>
      <c r="BMC690" s="2"/>
      <c r="BMD690" s="2"/>
      <c r="BME690" s="2"/>
      <c r="BMF690" s="2"/>
      <c r="BMG690" s="2"/>
      <c r="BMH690" s="2"/>
      <c r="BMI690" s="2"/>
      <c r="BMJ690" s="2"/>
      <c r="BMK690" s="2"/>
      <c r="BML690" s="2"/>
      <c r="BMM690" s="2"/>
      <c r="BMN690" s="2"/>
      <c r="BMO690" s="2"/>
      <c r="BMP690" s="2"/>
      <c r="BMQ690" s="2"/>
      <c r="BMR690" s="2"/>
      <c r="BMS690" s="2"/>
      <c r="BMT690" s="2"/>
      <c r="BMU690" s="2"/>
      <c r="BMV690" s="2"/>
      <c r="BMW690" s="2"/>
      <c r="BMX690" s="2"/>
      <c r="BMY690" s="2"/>
      <c r="BMZ690" s="2"/>
      <c r="BNA690" s="2"/>
      <c r="BNB690" s="2"/>
      <c r="BNC690" s="2"/>
      <c r="BND690" s="2"/>
      <c r="BNE690" s="2"/>
      <c r="BNF690" s="2"/>
      <c r="BNG690" s="2"/>
      <c r="BNH690" s="2"/>
      <c r="BNI690" s="2"/>
      <c r="BNJ690" s="2"/>
      <c r="BNK690" s="2"/>
      <c r="BNL690" s="2"/>
      <c r="BNM690" s="2"/>
      <c r="BNN690" s="2"/>
      <c r="BNO690" s="2"/>
      <c r="BNP690" s="2"/>
      <c r="BNQ690" s="2"/>
      <c r="BNR690" s="2"/>
      <c r="BNS690" s="2"/>
      <c r="BNT690" s="2"/>
      <c r="BNU690" s="2"/>
      <c r="BNV690" s="2"/>
      <c r="BNW690" s="2"/>
      <c r="BNX690" s="2"/>
      <c r="BNY690" s="2"/>
      <c r="BNZ690" s="2"/>
      <c r="BOA690" s="2"/>
      <c r="BOB690" s="2"/>
      <c r="BOC690" s="2"/>
      <c r="BOD690" s="2"/>
      <c r="BOE690" s="2"/>
      <c r="BOF690" s="2"/>
      <c r="BOG690" s="2"/>
      <c r="BOH690" s="2"/>
      <c r="BOI690" s="2"/>
      <c r="BOJ690" s="2"/>
      <c r="BOK690" s="2"/>
      <c r="BOL690" s="2"/>
      <c r="BOM690" s="2"/>
      <c r="BON690" s="2"/>
      <c r="BOO690" s="2"/>
      <c r="BOP690" s="2"/>
      <c r="BOQ690" s="2"/>
      <c r="BOR690" s="2"/>
      <c r="BOS690" s="2"/>
      <c r="BOT690" s="2"/>
      <c r="BOU690" s="2"/>
      <c r="BOV690" s="2"/>
      <c r="BOW690" s="2"/>
      <c r="BOX690" s="2"/>
      <c r="BOY690" s="2"/>
      <c r="BOZ690" s="2"/>
      <c r="BPA690" s="2"/>
      <c r="BPB690" s="2"/>
      <c r="BPC690" s="2"/>
      <c r="BPD690" s="2"/>
      <c r="BPE690" s="2"/>
      <c r="BPF690" s="2"/>
      <c r="BPG690" s="2"/>
      <c r="BPH690" s="2"/>
      <c r="BPI690" s="2"/>
      <c r="BPJ690" s="2"/>
      <c r="BPK690" s="2"/>
      <c r="BPL690" s="2"/>
      <c r="BPM690" s="2"/>
      <c r="BPN690" s="2"/>
      <c r="BPO690" s="2"/>
      <c r="BPP690" s="2"/>
      <c r="BPQ690" s="2"/>
      <c r="BPR690" s="2"/>
      <c r="BPS690" s="2"/>
      <c r="BPT690" s="2"/>
      <c r="BPU690" s="2"/>
      <c r="BPV690" s="2"/>
      <c r="BPW690" s="2"/>
      <c r="BPX690" s="2"/>
      <c r="BPY690" s="2"/>
      <c r="BPZ690" s="2"/>
      <c r="BQA690" s="2"/>
      <c r="BQB690" s="2"/>
      <c r="BQC690" s="2"/>
      <c r="BQD690" s="2"/>
      <c r="BQE690" s="2"/>
      <c r="BQF690" s="2"/>
      <c r="BQG690" s="2"/>
      <c r="BQH690" s="2"/>
      <c r="BQI690" s="2"/>
      <c r="BQJ690" s="2"/>
      <c r="BQK690" s="2"/>
      <c r="BQL690" s="2"/>
      <c r="BQM690" s="2"/>
      <c r="BQN690" s="2"/>
      <c r="BQO690" s="2"/>
      <c r="BQP690" s="2"/>
      <c r="BQQ690" s="2"/>
      <c r="BQR690" s="2"/>
      <c r="BQS690" s="2"/>
      <c r="BQT690" s="2"/>
      <c r="BQU690" s="2"/>
      <c r="BQV690" s="2"/>
      <c r="BQW690" s="2"/>
      <c r="BQX690" s="2"/>
      <c r="BQY690" s="2"/>
      <c r="BQZ690" s="2"/>
      <c r="BRA690" s="2"/>
      <c r="BRB690" s="2"/>
      <c r="BRC690" s="2"/>
      <c r="BRD690" s="2"/>
      <c r="BRE690" s="2"/>
      <c r="BRF690" s="2"/>
      <c r="BRG690" s="2"/>
      <c r="BRH690" s="2"/>
      <c r="BRI690" s="2"/>
      <c r="BRJ690" s="2"/>
      <c r="BRK690" s="2"/>
      <c r="BRL690" s="2"/>
      <c r="BRM690" s="2"/>
      <c r="BRN690" s="2"/>
      <c r="BRO690" s="2"/>
      <c r="BRP690" s="2"/>
      <c r="BRQ690" s="2"/>
      <c r="BRR690" s="2"/>
      <c r="BRS690" s="2"/>
      <c r="BRT690" s="2"/>
      <c r="BRU690" s="2"/>
      <c r="BRV690" s="2"/>
      <c r="BRW690" s="2"/>
      <c r="BRX690" s="2"/>
      <c r="BRY690" s="2"/>
      <c r="BRZ690" s="2"/>
      <c r="BSA690" s="2"/>
      <c r="BSB690" s="2"/>
      <c r="BSC690" s="2"/>
      <c r="BSD690" s="2"/>
      <c r="BSE690" s="2"/>
      <c r="BSF690" s="2"/>
      <c r="BSG690" s="2"/>
      <c r="BSH690" s="2"/>
      <c r="BSI690" s="2"/>
      <c r="BSJ690" s="2"/>
      <c r="BSK690" s="2"/>
      <c r="BSL690" s="2"/>
      <c r="BSM690" s="2"/>
      <c r="BSN690" s="2"/>
      <c r="BSO690" s="2"/>
      <c r="BSP690" s="2"/>
      <c r="BSQ690" s="2"/>
      <c r="BSR690" s="2"/>
      <c r="BSS690" s="2"/>
      <c r="BST690" s="2"/>
      <c r="BSU690" s="2"/>
      <c r="BSV690" s="2"/>
      <c r="BSW690" s="2"/>
      <c r="BSX690" s="2"/>
      <c r="BSY690" s="2"/>
      <c r="BSZ690" s="2"/>
      <c r="BTA690" s="2"/>
      <c r="BTB690" s="2"/>
      <c r="BTC690" s="2"/>
      <c r="BTD690" s="2"/>
      <c r="BTE690" s="2"/>
      <c r="BTF690" s="2"/>
      <c r="BTG690" s="2"/>
      <c r="BTH690" s="2"/>
      <c r="BTI690" s="2"/>
      <c r="BTJ690" s="2"/>
      <c r="BTK690" s="2"/>
      <c r="BTL690" s="2"/>
      <c r="BTM690" s="2"/>
      <c r="BTN690" s="2"/>
      <c r="BTO690" s="2"/>
      <c r="BTP690" s="2"/>
      <c r="BTQ690" s="2"/>
      <c r="BTR690" s="2"/>
      <c r="BTS690" s="2"/>
      <c r="BTT690" s="2"/>
      <c r="BTU690" s="2"/>
      <c r="BTV690" s="2"/>
      <c r="BTW690" s="2"/>
      <c r="BTX690" s="2"/>
      <c r="BTY690" s="2"/>
      <c r="BTZ690" s="2"/>
      <c r="BUA690" s="2"/>
      <c r="BUB690" s="2"/>
      <c r="BUC690" s="2"/>
      <c r="BUD690" s="2"/>
      <c r="BUE690" s="2"/>
      <c r="BUF690" s="2"/>
      <c r="BUG690" s="2"/>
      <c r="BUH690" s="2"/>
      <c r="BUI690" s="2"/>
      <c r="BUJ690" s="2"/>
      <c r="BUK690" s="2"/>
      <c r="BUL690" s="2"/>
      <c r="BUM690" s="2"/>
      <c r="BUN690" s="2"/>
      <c r="BUO690" s="2"/>
      <c r="BUP690" s="2"/>
      <c r="BUQ690" s="2"/>
      <c r="BUR690" s="2"/>
      <c r="BUS690" s="2"/>
      <c r="BUT690" s="2"/>
      <c r="BUU690" s="2"/>
      <c r="BUV690" s="2"/>
      <c r="BUW690" s="2"/>
      <c r="BUX690" s="2"/>
      <c r="BUY690" s="2"/>
      <c r="BUZ690" s="2"/>
      <c r="BVA690" s="2"/>
      <c r="BVB690" s="2"/>
      <c r="BVC690" s="2"/>
      <c r="BVD690" s="2"/>
      <c r="BVE690" s="2"/>
      <c r="BVF690" s="2"/>
      <c r="BVG690" s="2"/>
      <c r="BVH690" s="2"/>
      <c r="BVI690" s="2"/>
      <c r="BVJ690" s="2"/>
      <c r="BVK690" s="2"/>
      <c r="BVL690" s="2"/>
      <c r="BVM690" s="2"/>
      <c r="BVN690" s="2"/>
      <c r="BVO690" s="2"/>
      <c r="BVP690" s="2"/>
      <c r="BVQ690" s="2"/>
      <c r="BVR690" s="2"/>
      <c r="BVS690" s="2"/>
      <c r="BVT690" s="2"/>
      <c r="BVU690" s="2"/>
      <c r="BVV690" s="2"/>
      <c r="BVW690" s="2"/>
      <c r="BVX690" s="2"/>
      <c r="BVY690" s="2"/>
      <c r="BVZ690" s="2"/>
      <c r="BWA690" s="2"/>
      <c r="BWB690" s="2"/>
      <c r="BWC690" s="2"/>
      <c r="BWD690" s="2"/>
      <c r="BWE690" s="2"/>
      <c r="BWF690" s="2"/>
      <c r="BWG690" s="2"/>
      <c r="BWH690" s="2"/>
      <c r="BWI690" s="2"/>
      <c r="BWJ690" s="2"/>
      <c r="BWK690" s="2"/>
      <c r="BWL690" s="2"/>
      <c r="BWM690" s="2"/>
      <c r="BWN690" s="2"/>
      <c r="BWO690" s="2"/>
      <c r="BWP690" s="2"/>
      <c r="BWQ690" s="2"/>
      <c r="BWR690" s="2"/>
      <c r="BWS690" s="2"/>
      <c r="BWT690" s="2"/>
      <c r="BWU690" s="2"/>
      <c r="BWV690" s="2"/>
      <c r="BWW690" s="2"/>
      <c r="BWX690" s="2"/>
      <c r="BWY690" s="2"/>
      <c r="BWZ690" s="2"/>
      <c r="BXA690" s="2"/>
      <c r="BXB690" s="2"/>
      <c r="BXC690" s="2"/>
      <c r="BXD690" s="2"/>
      <c r="BXE690" s="2"/>
      <c r="BXF690" s="2"/>
      <c r="BXG690" s="2"/>
      <c r="BXH690" s="2"/>
      <c r="BXI690" s="2"/>
      <c r="BXJ690" s="2"/>
      <c r="BXK690" s="2"/>
      <c r="BXL690" s="2"/>
      <c r="BXM690" s="2"/>
      <c r="BXN690" s="2"/>
      <c r="BXO690" s="2"/>
      <c r="BXP690" s="2"/>
      <c r="BXQ690" s="2"/>
      <c r="BXR690" s="2"/>
      <c r="BXS690" s="2"/>
      <c r="BXT690" s="2"/>
      <c r="BXU690" s="2"/>
      <c r="BXV690" s="2"/>
      <c r="BXW690" s="2"/>
      <c r="BXX690" s="2"/>
      <c r="BXY690" s="2"/>
      <c r="BXZ690" s="2"/>
      <c r="BYA690" s="2"/>
      <c r="BYB690" s="2"/>
      <c r="BYC690" s="2"/>
      <c r="BYD690" s="2"/>
      <c r="BYE690" s="2"/>
      <c r="BYF690" s="2"/>
      <c r="BYG690" s="2"/>
      <c r="BYH690" s="2"/>
      <c r="BYI690" s="2"/>
      <c r="BYJ690" s="2"/>
      <c r="BYK690" s="2"/>
      <c r="BYL690" s="2"/>
      <c r="BYM690" s="2"/>
      <c r="BYN690" s="2"/>
      <c r="BYO690" s="2"/>
      <c r="BYP690" s="2"/>
      <c r="BYQ690" s="2"/>
      <c r="BYR690" s="2"/>
      <c r="BYS690" s="2"/>
      <c r="BYT690" s="2"/>
      <c r="BYU690" s="2"/>
      <c r="BYV690" s="2"/>
      <c r="BYW690" s="2"/>
      <c r="BYX690" s="2"/>
      <c r="BYY690" s="2"/>
      <c r="BYZ690" s="2"/>
      <c r="BZA690" s="2"/>
      <c r="BZB690" s="2"/>
      <c r="BZC690" s="2"/>
      <c r="BZD690" s="2"/>
      <c r="BZE690" s="2"/>
      <c r="BZF690" s="2"/>
      <c r="BZG690" s="2"/>
      <c r="BZH690" s="2"/>
      <c r="BZI690" s="2"/>
      <c r="BZJ690" s="2"/>
      <c r="BZK690" s="2"/>
      <c r="BZL690" s="2"/>
      <c r="BZM690" s="2"/>
      <c r="BZN690" s="2"/>
      <c r="BZO690" s="2"/>
      <c r="BZP690" s="2"/>
      <c r="BZQ690" s="2"/>
      <c r="BZR690" s="2"/>
      <c r="BZS690" s="2"/>
      <c r="BZT690" s="2"/>
      <c r="BZU690" s="2"/>
      <c r="BZV690" s="2"/>
      <c r="BZW690" s="2"/>
      <c r="BZX690" s="2"/>
      <c r="BZY690" s="2"/>
      <c r="BZZ690" s="2"/>
      <c r="CAA690" s="2"/>
      <c r="CAB690" s="2"/>
      <c r="CAC690" s="2"/>
      <c r="CAD690" s="2"/>
      <c r="CAE690" s="2"/>
      <c r="CAF690" s="2"/>
      <c r="CAG690" s="2"/>
      <c r="CAH690" s="2"/>
      <c r="CAI690" s="2"/>
      <c r="CAJ690" s="2"/>
      <c r="CAK690" s="2"/>
      <c r="CAL690" s="2"/>
      <c r="CAM690" s="2"/>
      <c r="CAN690" s="2"/>
      <c r="CAO690" s="2"/>
      <c r="CAP690" s="2"/>
      <c r="CAQ690" s="2"/>
      <c r="CAR690" s="2"/>
      <c r="CAS690" s="2"/>
      <c r="CAT690" s="2"/>
      <c r="CAU690" s="2"/>
      <c r="CAV690" s="2"/>
      <c r="CAW690" s="2"/>
      <c r="CAX690" s="2"/>
      <c r="CAY690" s="2"/>
      <c r="CAZ690" s="2"/>
      <c r="CBA690" s="2"/>
      <c r="CBB690" s="2"/>
      <c r="CBC690" s="2"/>
      <c r="CBD690" s="2"/>
      <c r="CBE690" s="2"/>
      <c r="CBF690" s="2"/>
      <c r="CBG690" s="2"/>
      <c r="CBH690" s="2"/>
      <c r="CBI690" s="2"/>
      <c r="CBJ690" s="2"/>
      <c r="CBK690" s="2"/>
      <c r="CBL690" s="2"/>
      <c r="CBM690" s="2"/>
      <c r="CBN690" s="2"/>
      <c r="CBO690" s="2"/>
      <c r="CBP690" s="2"/>
      <c r="CBQ690" s="2"/>
      <c r="CBR690" s="2"/>
      <c r="CBS690" s="2"/>
      <c r="CBT690" s="2"/>
      <c r="CBU690" s="2"/>
      <c r="CBV690" s="2"/>
      <c r="CBW690" s="2"/>
      <c r="CBX690" s="2"/>
      <c r="CBY690" s="2"/>
      <c r="CBZ690" s="2"/>
      <c r="CCA690" s="2"/>
      <c r="CCB690" s="2"/>
      <c r="CCC690" s="2"/>
      <c r="CCD690" s="2"/>
      <c r="CCE690" s="2"/>
      <c r="CCF690" s="2"/>
      <c r="CCG690" s="2"/>
      <c r="CCH690" s="2"/>
      <c r="CCI690" s="2"/>
      <c r="CCJ690" s="2"/>
      <c r="CCK690" s="2"/>
      <c r="CCL690" s="2"/>
      <c r="CCM690" s="2"/>
      <c r="CCN690" s="2"/>
      <c r="CCO690" s="2"/>
      <c r="CCP690" s="2"/>
      <c r="CCQ690" s="2"/>
      <c r="CCR690" s="2"/>
      <c r="CCS690" s="2"/>
      <c r="CCT690" s="2"/>
      <c r="CCU690" s="2"/>
      <c r="CCV690" s="2"/>
      <c r="CCW690" s="2"/>
      <c r="CCX690" s="2"/>
      <c r="CCY690" s="2"/>
      <c r="CCZ690" s="2"/>
      <c r="CDA690" s="2"/>
      <c r="CDB690" s="2"/>
      <c r="CDC690" s="2"/>
      <c r="CDD690" s="2"/>
      <c r="CDE690" s="2"/>
      <c r="CDF690" s="2"/>
      <c r="CDG690" s="2"/>
      <c r="CDH690" s="2"/>
      <c r="CDI690" s="2"/>
      <c r="CDJ690" s="2"/>
      <c r="CDK690" s="2"/>
      <c r="CDL690" s="2"/>
      <c r="CDM690" s="2"/>
      <c r="CDN690" s="2"/>
      <c r="CDO690" s="2"/>
      <c r="CDP690" s="2"/>
      <c r="CDQ690" s="2"/>
      <c r="CDR690" s="2"/>
      <c r="CDS690" s="2"/>
      <c r="CDT690" s="2"/>
      <c r="CDU690" s="2"/>
      <c r="CDV690" s="2"/>
      <c r="CDW690" s="2"/>
      <c r="CDX690" s="2"/>
      <c r="CDY690" s="2"/>
      <c r="CDZ690" s="2"/>
      <c r="CEA690" s="2"/>
      <c r="CEB690" s="2"/>
      <c r="CEC690" s="2"/>
      <c r="CED690" s="2"/>
      <c r="CEE690" s="2"/>
      <c r="CEF690" s="2"/>
      <c r="CEG690" s="2"/>
      <c r="CEH690" s="2"/>
      <c r="CEI690" s="2"/>
      <c r="CEJ690" s="2"/>
      <c r="CEK690" s="2"/>
      <c r="CEL690" s="2"/>
      <c r="CEM690" s="2"/>
      <c r="CEN690" s="2"/>
      <c r="CEO690" s="2"/>
      <c r="CEP690" s="2"/>
      <c r="CEQ690" s="2"/>
      <c r="CER690" s="2"/>
      <c r="CES690" s="2"/>
      <c r="CET690" s="2"/>
      <c r="CEU690" s="2"/>
      <c r="CEV690" s="2"/>
      <c r="CEW690" s="2"/>
      <c r="CEX690" s="2"/>
      <c r="CEY690" s="2"/>
      <c r="CEZ690" s="2"/>
      <c r="CFA690" s="2"/>
      <c r="CFB690" s="2"/>
      <c r="CFC690" s="2"/>
      <c r="CFD690" s="2"/>
      <c r="CFE690" s="2"/>
      <c r="CFF690" s="2"/>
      <c r="CFG690" s="2"/>
      <c r="CFH690" s="2"/>
      <c r="CFI690" s="2"/>
      <c r="CFJ690" s="2"/>
      <c r="CFK690" s="2"/>
      <c r="CFL690" s="2"/>
      <c r="CFM690" s="2"/>
      <c r="CFN690" s="2"/>
      <c r="CFO690" s="2"/>
      <c r="CFP690" s="2"/>
      <c r="CFQ690" s="2"/>
      <c r="CFR690" s="2"/>
      <c r="CFS690" s="2"/>
      <c r="CFT690" s="2"/>
      <c r="CFU690" s="2"/>
      <c r="CFV690" s="2"/>
      <c r="CFW690" s="2"/>
      <c r="CFX690" s="2"/>
      <c r="CFY690" s="2"/>
      <c r="CFZ690" s="2"/>
      <c r="CGA690" s="2"/>
      <c r="CGB690" s="2"/>
      <c r="CGC690" s="2"/>
      <c r="CGD690" s="2"/>
      <c r="CGE690" s="2"/>
      <c r="CGF690" s="2"/>
      <c r="CGG690" s="2"/>
      <c r="CGH690" s="2"/>
      <c r="CGI690" s="2"/>
      <c r="CGJ690" s="2"/>
      <c r="CGK690" s="2"/>
      <c r="CGL690" s="2"/>
      <c r="CGM690" s="2"/>
      <c r="CGN690" s="2"/>
      <c r="CGO690" s="2"/>
      <c r="CGP690" s="2"/>
      <c r="CGQ690" s="2"/>
      <c r="CGR690" s="2"/>
      <c r="CGS690" s="2"/>
      <c r="CGT690" s="2"/>
      <c r="CGU690" s="2"/>
      <c r="CGV690" s="2"/>
      <c r="CGW690" s="2"/>
      <c r="CGX690" s="2"/>
      <c r="CGY690" s="2"/>
      <c r="CGZ690" s="2"/>
      <c r="CHA690" s="2"/>
      <c r="CHB690" s="2"/>
      <c r="CHC690" s="2"/>
      <c r="CHD690" s="2"/>
      <c r="CHE690" s="2"/>
      <c r="CHF690" s="2"/>
      <c r="CHG690" s="2"/>
      <c r="CHH690" s="2"/>
      <c r="CHI690" s="2"/>
      <c r="CHJ690" s="2"/>
      <c r="CHK690" s="2"/>
      <c r="CHL690" s="2"/>
      <c r="CHM690" s="2"/>
      <c r="CHN690" s="2"/>
      <c r="CHO690" s="2"/>
      <c r="CHP690" s="2"/>
      <c r="CHQ690" s="2"/>
      <c r="CHR690" s="2"/>
      <c r="CHS690" s="2"/>
      <c r="CHT690" s="2"/>
      <c r="CHU690" s="2"/>
      <c r="CHV690" s="2"/>
      <c r="CHW690" s="2"/>
      <c r="CHX690" s="2"/>
      <c r="CHY690" s="2"/>
      <c r="CHZ690" s="2"/>
      <c r="CIA690" s="2"/>
      <c r="CIB690" s="2"/>
      <c r="CIC690" s="2"/>
      <c r="CID690" s="2"/>
      <c r="CIE690" s="2"/>
      <c r="CIF690" s="2"/>
      <c r="CIG690" s="2"/>
      <c r="CIH690" s="2"/>
      <c r="CII690" s="2"/>
      <c r="CIJ690" s="2"/>
      <c r="CIK690" s="2"/>
      <c r="CIL690" s="2"/>
      <c r="CIM690" s="2"/>
      <c r="CIN690" s="2"/>
      <c r="CIO690" s="2"/>
      <c r="CIP690" s="2"/>
      <c r="CIQ690" s="2"/>
      <c r="CIR690" s="2"/>
      <c r="CIS690" s="2"/>
      <c r="CIT690" s="2"/>
      <c r="CIU690" s="2"/>
      <c r="CIV690" s="2"/>
      <c r="CIW690" s="2"/>
      <c r="CIX690" s="2"/>
      <c r="CIY690" s="2"/>
      <c r="CIZ690" s="2"/>
      <c r="CJA690" s="2"/>
      <c r="CJB690" s="2"/>
      <c r="CJC690" s="2"/>
      <c r="CJD690" s="2"/>
      <c r="CJE690" s="2"/>
      <c r="CJF690" s="2"/>
      <c r="CJG690" s="2"/>
      <c r="CJH690" s="2"/>
      <c r="CJI690" s="2"/>
      <c r="CJJ690" s="2"/>
      <c r="CJK690" s="2"/>
      <c r="CJL690" s="2"/>
      <c r="CJM690" s="2"/>
      <c r="CJN690" s="2"/>
      <c r="CJO690" s="2"/>
      <c r="CJP690" s="2"/>
      <c r="CJQ690" s="2"/>
      <c r="CJR690" s="2"/>
      <c r="CJS690" s="2"/>
      <c r="CJT690" s="2"/>
      <c r="CJU690" s="2"/>
      <c r="CJV690" s="2"/>
      <c r="CJW690" s="2"/>
      <c r="CJX690" s="2"/>
      <c r="CJY690" s="2"/>
      <c r="CJZ690" s="2"/>
      <c r="CKA690" s="2"/>
      <c r="CKB690" s="2"/>
      <c r="CKC690" s="2"/>
      <c r="CKD690" s="2"/>
      <c r="CKE690" s="2"/>
      <c r="CKF690" s="2"/>
      <c r="CKG690" s="2"/>
      <c r="CKH690" s="2"/>
      <c r="CKI690" s="2"/>
      <c r="CKJ690" s="2"/>
      <c r="CKK690" s="2"/>
      <c r="CKL690" s="2"/>
      <c r="CKM690" s="2"/>
      <c r="CKN690" s="2"/>
      <c r="CKO690" s="2"/>
      <c r="CKP690" s="2"/>
      <c r="CKQ690" s="2"/>
      <c r="CKR690" s="2"/>
      <c r="CKS690" s="2"/>
      <c r="CKT690" s="2"/>
    </row>
    <row r="691" spans="1:2334" s="2" customForma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4"/>
      <c r="R691" s="1"/>
    </row>
    <row r="692" spans="1:2334" s="2" customForma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4"/>
      <c r="R692" s="1"/>
    </row>
    <row r="693" spans="1:2334" s="2" customForma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4"/>
      <c r="R693" s="1"/>
    </row>
    <row r="694" spans="1:2334" s="2" customForma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4"/>
      <c r="R694" s="1"/>
    </row>
    <row r="695" spans="1:2334" s="2" customForma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4"/>
      <c r="R695" s="1"/>
    </row>
    <row r="696" spans="1:2334" s="2" customForma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4"/>
      <c r="R696" s="1"/>
    </row>
    <row r="697" spans="1:2334" s="2" customForma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4"/>
      <c r="R697" s="1"/>
    </row>
    <row r="698" spans="1:2334" s="2" customForma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4"/>
      <c r="R698" s="1"/>
    </row>
    <row r="699" spans="1:2334" s="2" customForma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4"/>
      <c r="R699" s="1"/>
    </row>
    <row r="700" spans="1:2334" s="2" customForma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4"/>
      <c r="R700" s="1"/>
    </row>
    <row r="701" spans="1:2334" s="2" customForma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4"/>
      <c r="R701" s="1"/>
    </row>
    <row r="702" spans="1:2334" s="2" customForma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4"/>
      <c r="R702" s="1"/>
    </row>
    <row r="703" spans="1:2334" s="2" customForma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4"/>
      <c r="R703" s="1"/>
    </row>
    <row r="704" spans="1:2334" s="2" customForma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4"/>
      <c r="R704" s="1"/>
    </row>
    <row r="705" spans="1:18" s="2" customForma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4"/>
      <c r="R705" s="1"/>
    </row>
    <row r="706" spans="1:18" s="2" customForma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4"/>
      <c r="R706" s="1"/>
    </row>
    <row r="707" spans="1:18" s="2" customForma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4"/>
      <c r="R707" s="1"/>
    </row>
    <row r="708" spans="1:18" s="2" customForma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4"/>
      <c r="R708" s="1"/>
    </row>
    <row r="709" spans="1:18" s="2" customForma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4"/>
      <c r="R709" s="1"/>
    </row>
    <row r="710" spans="1:18" s="2" customForma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4"/>
      <c r="R710" s="1"/>
    </row>
    <row r="711" spans="1:18" s="2" customForma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4"/>
      <c r="R711" s="1"/>
    </row>
    <row r="712" spans="1:18" s="2" customForma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4"/>
      <c r="R712" s="1"/>
    </row>
    <row r="713" spans="1:18" s="2" customForma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4"/>
      <c r="R713" s="1"/>
    </row>
    <row r="714" spans="1:18" s="2" customForma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4"/>
      <c r="R714" s="1"/>
    </row>
    <row r="715" spans="1:18" s="2" customForma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4"/>
      <c r="R715" s="1"/>
    </row>
    <row r="716" spans="1:18" s="2" customForma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4"/>
      <c r="R716" s="1"/>
    </row>
    <row r="717" spans="1:18" s="2" customForma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4"/>
      <c r="R717" s="1"/>
    </row>
    <row r="718" spans="1:18" s="2" customForma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4"/>
      <c r="R718" s="1"/>
    </row>
    <row r="719" spans="1:18" s="2" customForma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4"/>
      <c r="R719" s="1"/>
    </row>
    <row r="720" spans="1:18" s="2" customForma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4"/>
      <c r="R720" s="1"/>
    </row>
    <row r="721" spans="1:18" s="2" customForma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4"/>
      <c r="R721" s="1"/>
    </row>
    <row r="722" spans="1:18" s="2" customForma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4"/>
      <c r="R722" s="1"/>
    </row>
    <row r="723" spans="1:18" s="2" customForma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4"/>
      <c r="R723" s="1"/>
    </row>
    <row r="724" spans="1:18" s="2" customForma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4"/>
      <c r="R724" s="1"/>
    </row>
    <row r="725" spans="1:18" s="2" customForma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4"/>
      <c r="R725" s="1"/>
    </row>
    <row r="726" spans="1:18" s="2" customForma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4"/>
      <c r="R726" s="1"/>
    </row>
    <row r="727" spans="1:18" s="2" customForma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4"/>
      <c r="R727" s="1"/>
    </row>
    <row r="728" spans="1:18" s="2" customForma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4"/>
      <c r="R728" s="1"/>
    </row>
    <row r="729" spans="1:18" s="2" customForma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4"/>
      <c r="R729" s="1"/>
    </row>
    <row r="730" spans="1:18" s="2" customForma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4"/>
      <c r="R730" s="1"/>
    </row>
    <row r="731" spans="1:18" s="2" customForma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4"/>
      <c r="R731" s="1"/>
    </row>
    <row r="732" spans="1:18" s="2" customForma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4"/>
      <c r="R732" s="1"/>
    </row>
    <row r="733" spans="1:18" s="2" customForma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4"/>
      <c r="R733" s="1"/>
    </row>
    <row r="734" spans="1:18" s="2" customForma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4"/>
      <c r="R734" s="1"/>
    </row>
    <row r="735" spans="1:18" s="2" customForma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4"/>
      <c r="R735" s="1"/>
    </row>
    <row r="736" spans="1:18" s="2" customForma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4"/>
      <c r="R736" s="1"/>
    </row>
    <row r="737" spans="1:18" s="2" customForma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4"/>
      <c r="R737" s="1"/>
    </row>
    <row r="738" spans="1:18" s="2" customForma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4"/>
      <c r="R738" s="1"/>
    </row>
    <row r="739" spans="1:18" s="2" customForma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4"/>
      <c r="R739" s="1"/>
    </row>
    <row r="740" spans="1:18" s="2" customForma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4"/>
      <c r="R740" s="1"/>
    </row>
    <row r="741" spans="1:18" s="2" customForma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4"/>
      <c r="R741" s="1"/>
    </row>
    <row r="742" spans="1:18" s="2" customForma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4"/>
      <c r="R742" s="1"/>
    </row>
    <row r="743" spans="1:18" s="2" customForma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4"/>
      <c r="R743" s="1"/>
    </row>
    <row r="744" spans="1:18" s="2" customForma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4"/>
      <c r="R744" s="1"/>
    </row>
    <row r="745" spans="1:18" s="2" customForma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4"/>
      <c r="R745" s="1"/>
    </row>
    <row r="746" spans="1:18" s="2" customForma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4"/>
      <c r="R746" s="1"/>
    </row>
    <row r="747" spans="1:18" s="2" customForma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4"/>
      <c r="R747" s="1"/>
    </row>
    <row r="748" spans="1:18" s="2" customForma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4"/>
      <c r="R748" s="1"/>
    </row>
    <row r="749" spans="1:18" s="2" customForma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4"/>
      <c r="R749" s="1"/>
    </row>
    <row r="750" spans="1:18" s="2" customForma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4"/>
      <c r="R750" s="1"/>
    </row>
    <row r="751" spans="1:18" s="2" customForma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4"/>
      <c r="R751" s="1"/>
    </row>
    <row r="752" spans="1:18" s="2" customForma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4"/>
      <c r="R752" s="1"/>
    </row>
    <row r="753" spans="1:18" s="2" customForma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4"/>
      <c r="R753" s="1"/>
    </row>
    <row r="754" spans="1:18" s="2" customForma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4"/>
      <c r="R754" s="1"/>
    </row>
    <row r="755" spans="1:18" s="2" customForma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4"/>
      <c r="R755" s="1"/>
    </row>
    <row r="756" spans="1:18" s="2" customForma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4"/>
      <c r="R756" s="1"/>
    </row>
    <row r="757" spans="1:18" s="2" customForma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4"/>
      <c r="R757" s="1"/>
    </row>
    <row r="758" spans="1:18" s="2" customForma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4"/>
      <c r="R758" s="1"/>
    </row>
    <row r="759" spans="1:18" s="2" customForma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4"/>
      <c r="R759" s="1"/>
    </row>
    <row r="760" spans="1:18" s="2" customForma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4"/>
      <c r="R760" s="1"/>
    </row>
    <row r="761" spans="1:18" s="2" customForma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4"/>
      <c r="R761" s="1"/>
    </row>
    <row r="762" spans="1:18" s="2" customForma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4"/>
      <c r="R762" s="1"/>
    </row>
    <row r="763" spans="1:18" s="2" customForma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4"/>
      <c r="R763" s="1"/>
    </row>
    <row r="764" spans="1:18" s="2" customForma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4"/>
      <c r="R764" s="1"/>
    </row>
    <row r="765" spans="1:18" s="2" customForma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4"/>
      <c r="R765" s="1"/>
    </row>
    <row r="766" spans="1:18" s="2" customForma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4"/>
      <c r="R766" s="1"/>
    </row>
    <row r="767" spans="1:18" s="2" customForma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4"/>
      <c r="R767" s="1"/>
    </row>
    <row r="768" spans="1:18" s="2" customForma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4"/>
      <c r="R768" s="1"/>
    </row>
    <row r="769" spans="1:18" s="2" customForma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4"/>
      <c r="R769" s="1"/>
    </row>
    <row r="770" spans="1:18" s="2" customForma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4"/>
      <c r="R770" s="1"/>
    </row>
    <row r="771" spans="1:18" s="2" customForma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4"/>
      <c r="R771" s="1"/>
    </row>
    <row r="772" spans="1:18" s="2" customForma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4"/>
      <c r="R772" s="1"/>
    </row>
    <row r="773" spans="1:18" s="2" customForma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4"/>
      <c r="R773" s="1"/>
    </row>
    <row r="774" spans="1:18" s="2" customForma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4"/>
      <c r="R774" s="1"/>
    </row>
    <row r="775" spans="1:18" s="2" customForma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4"/>
      <c r="R775" s="1"/>
    </row>
    <row r="776" spans="1:18" s="2" customForma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4"/>
      <c r="R776" s="1"/>
    </row>
    <row r="777" spans="1:18" s="2" customForma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4"/>
      <c r="R777" s="1"/>
    </row>
    <row r="778" spans="1:18" s="2" customForma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4"/>
      <c r="R778" s="1"/>
    </row>
    <row r="779" spans="1:18" s="2" customForma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4"/>
      <c r="R779" s="1"/>
    </row>
    <row r="780" spans="1:18" s="2" customForma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4"/>
      <c r="R780" s="1"/>
    </row>
    <row r="781" spans="1:18" s="2" customForma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4"/>
      <c r="R781" s="1"/>
    </row>
    <row r="782" spans="1:18" s="2" customForma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4"/>
      <c r="R782" s="1"/>
    </row>
    <row r="783" spans="1:18" s="2" customForma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4"/>
      <c r="R783" s="1"/>
    </row>
    <row r="784" spans="1:18" s="2" customForma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4"/>
      <c r="R784" s="1"/>
    </row>
    <row r="785" spans="1:18" s="2" customForma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4"/>
      <c r="R785" s="1"/>
    </row>
    <row r="786" spans="1:18" s="2" customForma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4"/>
      <c r="R786" s="1"/>
    </row>
    <row r="787" spans="1:18" s="2" customForma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4"/>
      <c r="R787" s="1"/>
    </row>
    <row r="788" spans="1:18" s="2" customForma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4"/>
      <c r="R788" s="1"/>
    </row>
    <row r="789" spans="1:18" s="2" customForma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4"/>
      <c r="R789" s="1"/>
    </row>
    <row r="790" spans="1:18" s="2" customForma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4"/>
      <c r="R790" s="1"/>
    </row>
    <row r="791" spans="1:18" s="2" customForma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4"/>
      <c r="R791" s="1"/>
    </row>
    <row r="792" spans="1:18" s="2" customForma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4"/>
      <c r="R792" s="1"/>
    </row>
    <row r="793" spans="1:18" s="2" customForma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4"/>
      <c r="R793" s="1"/>
    </row>
    <row r="794" spans="1:18" s="2" customForma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4"/>
      <c r="R794" s="1"/>
    </row>
    <row r="795" spans="1:18" s="2" customForma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4"/>
      <c r="R795" s="1"/>
    </row>
    <row r="796" spans="1:18" s="2" customForma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4"/>
      <c r="R796" s="1"/>
    </row>
    <row r="797" spans="1:18" s="2" customForma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4"/>
      <c r="R797" s="1"/>
    </row>
    <row r="798" spans="1:18" s="2" customForma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4"/>
      <c r="R798" s="1"/>
    </row>
    <row r="799" spans="1:18" s="2" customForma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4"/>
      <c r="R799" s="1"/>
    </row>
    <row r="800" spans="1:18" s="2" customForma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4"/>
      <c r="R800" s="1"/>
    </row>
    <row r="801" spans="1:18" s="2" customForma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4"/>
      <c r="R801" s="1"/>
    </row>
    <row r="802" spans="1:18" s="2" customForma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4"/>
      <c r="R802" s="1"/>
    </row>
    <row r="803" spans="1:18" s="2" customForma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4"/>
      <c r="R803" s="1"/>
    </row>
    <row r="804" spans="1:18" s="2" customForma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4"/>
      <c r="R804" s="1"/>
    </row>
    <row r="805" spans="1:18" s="2" customForma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4"/>
      <c r="R805" s="1"/>
    </row>
    <row r="806" spans="1:18" s="2" customForma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4"/>
      <c r="R806" s="1"/>
    </row>
    <row r="807" spans="1:18" s="2" customForma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4"/>
      <c r="R807" s="1"/>
    </row>
    <row r="808" spans="1:18" s="2" customForma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4"/>
      <c r="R808" s="1"/>
    </row>
    <row r="809" spans="1:18" s="2" customForma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4"/>
      <c r="R809" s="1"/>
    </row>
    <row r="810" spans="1:18" s="2" customForma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4"/>
      <c r="R810" s="1"/>
    </row>
    <row r="811" spans="1:18" s="2" customForma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4"/>
      <c r="R811" s="1"/>
    </row>
    <row r="812" spans="1:18" s="2" customForma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4"/>
      <c r="R812" s="1"/>
    </row>
    <row r="813" spans="1:18" s="2" customForma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4"/>
      <c r="R813" s="1"/>
    </row>
    <row r="814" spans="1:18" s="2" customForma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4"/>
      <c r="R814" s="1"/>
    </row>
    <row r="815" spans="1:18" s="2" customForma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4"/>
      <c r="R815" s="1"/>
    </row>
    <row r="816" spans="1:18" s="2" customForma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4"/>
      <c r="R816" s="1"/>
    </row>
    <row r="817" spans="1:18" s="2" customForma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4"/>
      <c r="R817" s="1"/>
    </row>
    <row r="818" spans="1:18" s="2" customForma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4"/>
      <c r="R818" s="1"/>
    </row>
    <row r="819" spans="1:18" s="2" customForma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4"/>
      <c r="R819" s="1"/>
    </row>
    <row r="820" spans="1:18" s="2" customForma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4"/>
      <c r="R820" s="1"/>
    </row>
    <row r="821" spans="1:18" s="2" customForma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4"/>
      <c r="R821" s="1"/>
    </row>
    <row r="822" spans="1:18" s="2" customForma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4"/>
      <c r="R822" s="1"/>
    </row>
    <row r="823" spans="1:18" s="2" customForma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4"/>
      <c r="R823" s="1"/>
    </row>
    <row r="824" spans="1:18" s="2" customForma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4"/>
      <c r="R824" s="1"/>
    </row>
    <row r="825" spans="1:18" s="2" customForma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4"/>
      <c r="R825" s="1"/>
    </row>
    <row r="826" spans="1:18" s="2" customForma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4"/>
      <c r="R826" s="1"/>
    </row>
    <row r="827" spans="1:18" s="2" customForma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4"/>
      <c r="R827" s="1"/>
    </row>
    <row r="828" spans="1:18" s="2" customForma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4"/>
      <c r="R828" s="1"/>
    </row>
    <row r="829" spans="1:18" s="2" customForma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4"/>
      <c r="R829" s="1"/>
    </row>
    <row r="830" spans="1:18" s="2" customForma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4"/>
      <c r="R830" s="1"/>
    </row>
    <row r="831" spans="1:18" s="2" customForma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4"/>
      <c r="R831" s="1"/>
    </row>
    <row r="832" spans="1:18" s="2" customForma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4"/>
      <c r="R832" s="1"/>
    </row>
    <row r="833" spans="1:18" s="2" customForma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4"/>
      <c r="R833" s="1"/>
    </row>
    <row r="834" spans="1:18" s="2" customForma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4"/>
      <c r="R834" s="1"/>
    </row>
    <row r="835" spans="1:18" s="2" customForma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4"/>
      <c r="R835" s="1"/>
    </row>
    <row r="836" spans="1:18" s="2" customForma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4"/>
      <c r="R836" s="1"/>
    </row>
    <row r="837" spans="1:18" s="2" customForma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4"/>
      <c r="R837" s="1"/>
    </row>
    <row r="838" spans="1:18" s="2" customForma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4"/>
      <c r="R838" s="1"/>
    </row>
    <row r="839" spans="1:18" s="2" customForma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4"/>
      <c r="R839" s="1"/>
    </row>
    <row r="840" spans="1:18" s="2" customForma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4"/>
      <c r="R840" s="1"/>
    </row>
    <row r="841" spans="1:18" s="2" customForma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4"/>
      <c r="R841" s="1"/>
    </row>
    <row r="842" spans="1:18" s="2" customForma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4"/>
      <c r="R842" s="1"/>
    </row>
    <row r="843" spans="1:18" s="2" customForma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4"/>
      <c r="R843" s="1"/>
    </row>
    <row r="844" spans="1:18" s="2" customForma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4"/>
      <c r="R844" s="1"/>
    </row>
    <row r="845" spans="1:18" s="2" customForma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4"/>
      <c r="R845" s="1"/>
    </row>
    <row r="846" spans="1:18" s="2" customForma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4"/>
      <c r="R846" s="1"/>
    </row>
    <row r="847" spans="1:18" s="2" customForma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4"/>
      <c r="R847" s="1"/>
    </row>
    <row r="848" spans="1:18" s="2" customForma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4"/>
      <c r="R848" s="1"/>
    </row>
  </sheetData>
  <mergeCells count="856">
    <mergeCell ref="J5:J7"/>
    <mergeCell ref="K5:K7"/>
    <mergeCell ref="L5:L6"/>
    <mergeCell ref="Q51:Q53"/>
    <mergeCell ref="R51:R53"/>
    <mergeCell ref="O34:O36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  <mergeCell ref="M5:M7"/>
    <mergeCell ref="N5:N7"/>
    <mergeCell ref="O5:O6"/>
    <mergeCell ref="H5:H6"/>
    <mergeCell ref="I5:I6"/>
    <mergeCell ref="O15:O17"/>
    <mergeCell ref="P15:P17"/>
    <mergeCell ref="Q15:Q17"/>
    <mergeCell ref="R15:R17"/>
    <mergeCell ref="O37:O39"/>
    <mergeCell ref="P37:P39"/>
    <mergeCell ref="Q37:Q39"/>
    <mergeCell ref="R37:R39"/>
    <mergeCell ref="P18:P19"/>
    <mergeCell ref="Q18:Q19"/>
    <mergeCell ref="R18:R19"/>
    <mergeCell ref="P21:P22"/>
    <mergeCell ref="Q21:Q22"/>
    <mergeCell ref="R21:R22"/>
    <mergeCell ref="P24:P25"/>
    <mergeCell ref="Q24:Q25"/>
    <mergeCell ref="P34:P36"/>
    <mergeCell ref="Q34:Q36"/>
    <mergeCell ref="R34:R36"/>
    <mergeCell ref="I15:I17"/>
    <mergeCell ref="H15:H17"/>
    <mergeCell ref="O151:O153"/>
    <mergeCell ref="P151:P153"/>
    <mergeCell ref="Q151:Q153"/>
    <mergeCell ref="R151:R153"/>
    <mergeCell ref="O200:O202"/>
    <mergeCell ref="P200:P202"/>
    <mergeCell ref="Q200:Q202"/>
    <mergeCell ref="R200:R202"/>
    <mergeCell ref="O197:O199"/>
    <mergeCell ref="P197:P199"/>
    <mergeCell ref="Q197:Q199"/>
    <mergeCell ref="R197:R199"/>
    <mergeCell ref="Q187:Q188"/>
    <mergeCell ref="R187:R188"/>
    <mergeCell ref="O161:O163"/>
    <mergeCell ref="P161:P163"/>
    <mergeCell ref="Q161:Q163"/>
    <mergeCell ref="R161:R163"/>
    <mergeCell ref="O180:O182"/>
    <mergeCell ref="P180:P182"/>
    <mergeCell ref="Q180:Q182"/>
    <mergeCell ref="R180:R182"/>
    <mergeCell ref="O424:O426"/>
    <mergeCell ref="P424:P426"/>
    <mergeCell ref="Q424:Q426"/>
    <mergeCell ref="R424:R426"/>
    <mergeCell ref="O363:O365"/>
    <mergeCell ref="P363:P365"/>
    <mergeCell ref="Q363:Q365"/>
    <mergeCell ref="R363:R365"/>
    <mergeCell ref="O374:O376"/>
    <mergeCell ref="P374:P376"/>
    <mergeCell ref="Q374:Q376"/>
    <mergeCell ref="R374:R376"/>
    <mergeCell ref="O388:O390"/>
    <mergeCell ref="P388:P390"/>
    <mergeCell ref="Q388:Q390"/>
    <mergeCell ref="R388:R390"/>
    <mergeCell ref="O384:O386"/>
    <mergeCell ref="P384:P386"/>
    <mergeCell ref="Q384:Q386"/>
    <mergeCell ref="R384:R386"/>
    <mergeCell ref="O377:O379"/>
    <mergeCell ref="O413:O415"/>
    <mergeCell ref="P413:P415"/>
    <mergeCell ref="Q413:Q415"/>
    <mergeCell ref="O343:O345"/>
    <mergeCell ref="P343:P345"/>
    <mergeCell ref="Q343:Q345"/>
    <mergeCell ref="R343:R345"/>
    <mergeCell ref="R413:R415"/>
    <mergeCell ref="O395:O397"/>
    <mergeCell ref="P395:P397"/>
    <mergeCell ref="Q395:Q397"/>
    <mergeCell ref="R395:R397"/>
    <mergeCell ref="O404:O406"/>
    <mergeCell ref="P404:P406"/>
    <mergeCell ref="Q404:Q406"/>
    <mergeCell ref="R404:R406"/>
    <mergeCell ref="O407:O408"/>
    <mergeCell ref="P407:P408"/>
    <mergeCell ref="Q407:Q408"/>
    <mergeCell ref="R407:R408"/>
    <mergeCell ref="O142:O144"/>
    <mergeCell ref="P142:P144"/>
    <mergeCell ref="Q142:Q144"/>
    <mergeCell ref="R142:R144"/>
    <mergeCell ref="O113:O115"/>
    <mergeCell ref="P113:P115"/>
    <mergeCell ref="Q113:Q115"/>
    <mergeCell ref="R113:R115"/>
    <mergeCell ref="O254:O256"/>
    <mergeCell ref="P254:P256"/>
    <mergeCell ref="Q254:Q256"/>
    <mergeCell ref="R254:R256"/>
    <mergeCell ref="O250:O252"/>
    <mergeCell ref="P250:P252"/>
    <mergeCell ref="Q250:Q252"/>
    <mergeCell ref="R250:R252"/>
    <mergeCell ref="O211:O213"/>
    <mergeCell ref="P211:P213"/>
    <mergeCell ref="Q211:Q213"/>
    <mergeCell ref="R211:R213"/>
    <mergeCell ref="O241:O243"/>
    <mergeCell ref="P241:P243"/>
    <mergeCell ref="Q241:Q243"/>
    <mergeCell ref="R241:R243"/>
    <mergeCell ref="O87:O89"/>
    <mergeCell ref="P87:P89"/>
    <mergeCell ref="Q87:Q89"/>
    <mergeCell ref="R87:R89"/>
    <mergeCell ref="O69:O71"/>
    <mergeCell ref="P69:P71"/>
    <mergeCell ref="Q69:Q71"/>
    <mergeCell ref="R69:R71"/>
    <mergeCell ref="P81:P82"/>
    <mergeCell ref="Q81:Q82"/>
    <mergeCell ref="R81:R82"/>
    <mergeCell ref="O62:O64"/>
    <mergeCell ref="P62:P64"/>
    <mergeCell ref="Q62:Q64"/>
    <mergeCell ref="R62:R64"/>
    <mergeCell ref="O58:O60"/>
    <mergeCell ref="P58:P60"/>
    <mergeCell ref="Q58:Q60"/>
    <mergeCell ref="R58:R60"/>
    <mergeCell ref="O51:O53"/>
    <mergeCell ref="P51:P53"/>
    <mergeCell ref="O232:O234"/>
    <mergeCell ref="P232:P234"/>
    <mergeCell ref="Q232:Q234"/>
    <mergeCell ref="R232:R234"/>
    <mergeCell ref="P184:P185"/>
    <mergeCell ref="Q184:Q185"/>
    <mergeCell ref="R184:R185"/>
    <mergeCell ref="P187:P188"/>
    <mergeCell ref="O221:O223"/>
    <mergeCell ref="P221:P223"/>
    <mergeCell ref="Q221:Q223"/>
    <mergeCell ref="R221:R223"/>
    <mergeCell ref="O214:O216"/>
    <mergeCell ref="P214:P216"/>
    <mergeCell ref="Q214:Q216"/>
    <mergeCell ref="R214:R216"/>
    <mergeCell ref="O225:O227"/>
    <mergeCell ref="P225:P227"/>
    <mergeCell ref="Q225:Q227"/>
    <mergeCell ref="R225:R227"/>
    <mergeCell ref="O417:O419"/>
    <mergeCell ref="P417:P419"/>
    <mergeCell ref="Q417:Q419"/>
    <mergeCell ref="R417:R419"/>
    <mergeCell ref="P347:P348"/>
    <mergeCell ref="Q347:Q348"/>
    <mergeCell ref="R347:R348"/>
    <mergeCell ref="O350:O351"/>
    <mergeCell ref="P350:P351"/>
    <mergeCell ref="Q350:Q351"/>
    <mergeCell ref="R350:R351"/>
    <mergeCell ref="P377:P379"/>
    <mergeCell ref="Q377:Q379"/>
    <mergeCell ref="R377:R379"/>
    <mergeCell ref="O360:O362"/>
    <mergeCell ref="P360:P362"/>
    <mergeCell ref="Q360:Q362"/>
    <mergeCell ref="R360:R362"/>
    <mergeCell ref="P244:P245"/>
    <mergeCell ref="Q244:Q245"/>
    <mergeCell ref="R244:R245"/>
    <mergeCell ref="O272:O275"/>
    <mergeCell ref="P272:P275"/>
    <mergeCell ref="Q272:Q275"/>
    <mergeCell ref="R272:R275"/>
    <mergeCell ref="O487:O489"/>
    <mergeCell ref="P487:P489"/>
    <mergeCell ref="Q487:Q489"/>
    <mergeCell ref="R487:R489"/>
    <mergeCell ref="O435:O438"/>
    <mergeCell ref="P435:P438"/>
    <mergeCell ref="Q435:Q438"/>
    <mergeCell ref="R435:R438"/>
    <mergeCell ref="O477:O479"/>
    <mergeCell ref="P477:P479"/>
    <mergeCell ref="Q477:Q479"/>
    <mergeCell ref="R477:R479"/>
    <mergeCell ref="O468:O470"/>
    <mergeCell ref="P468:P470"/>
    <mergeCell ref="Q468:Q470"/>
    <mergeCell ref="R468:R470"/>
    <mergeCell ref="O457:O459"/>
    <mergeCell ref="P457:P459"/>
    <mergeCell ref="Q457:Q459"/>
    <mergeCell ref="O439:O441"/>
    <mergeCell ref="R457:R459"/>
    <mergeCell ref="P439:P441"/>
    <mergeCell ref="Q439:Q441"/>
    <mergeCell ref="R439:R441"/>
    <mergeCell ref="F151:F153"/>
    <mergeCell ref="I151:I153"/>
    <mergeCell ref="H151:H153"/>
    <mergeCell ref="G151:G153"/>
    <mergeCell ref="H395:H397"/>
    <mergeCell ref="G395:G397"/>
    <mergeCell ref="I395:I397"/>
    <mergeCell ref="F395:F397"/>
    <mergeCell ref="I384:I386"/>
    <mergeCell ref="H384:H386"/>
    <mergeCell ref="G384:G386"/>
    <mergeCell ref="F384:F386"/>
    <mergeCell ref="I388:I390"/>
    <mergeCell ref="H388:H390"/>
    <mergeCell ref="G388:G390"/>
    <mergeCell ref="F388:F390"/>
    <mergeCell ref="I363:I365"/>
    <mergeCell ref="A142:A144"/>
    <mergeCell ref="B142:B144"/>
    <mergeCell ref="C142:C144"/>
    <mergeCell ref="D142:D144"/>
    <mergeCell ref="E142:E144"/>
    <mergeCell ref="I142:I144"/>
    <mergeCell ref="H142:H144"/>
    <mergeCell ref="G142:G144"/>
    <mergeCell ref="F142:F144"/>
    <mergeCell ref="A151:A153"/>
    <mergeCell ref="B151:B153"/>
    <mergeCell ref="C151:C153"/>
    <mergeCell ref="D151:D153"/>
    <mergeCell ref="E151:E153"/>
    <mergeCell ref="B395:B397"/>
    <mergeCell ref="D395:D397"/>
    <mergeCell ref="A395:A397"/>
    <mergeCell ref="C395:C397"/>
    <mergeCell ref="A384:A386"/>
    <mergeCell ref="E395:E397"/>
    <mergeCell ref="E384:E386"/>
    <mergeCell ref="E388:E390"/>
    <mergeCell ref="D363:D365"/>
    <mergeCell ref="E314:E316"/>
    <mergeCell ref="A305:A307"/>
    <mergeCell ref="B305:B307"/>
    <mergeCell ref="C305:C307"/>
    <mergeCell ref="D305:D307"/>
    <mergeCell ref="E305:E307"/>
    <mergeCell ref="D294:D296"/>
    <mergeCell ref="C294:C296"/>
    <mergeCell ref="B294:B296"/>
    <mergeCell ref="A294:A296"/>
    <mergeCell ref="A225:A227"/>
    <mergeCell ref="B225:B227"/>
    <mergeCell ref="C225:C227"/>
    <mergeCell ref="A221:A223"/>
    <mergeCell ref="B221:B223"/>
    <mergeCell ref="C221:C223"/>
    <mergeCell ref="D388:D390"/>
    <mergeCell ref="D384:D386"/>
    <mergeCell ref="C384:C386"/>
    <mergeCell ref="C388:C390"/>
    <mergeCell ref="C363:C365"/>
    <mergeCell ref="A388:A390"/>
    <mergeCell ref="B384:B386"/>
    <mergeCell ref="B388:B390"/>
    <mergeCell ref="B350:B351"/>
    <mergeCell ref="C350:C351"/>
    <mergeCell ref="D350:D351"/>
    <mergeCell ref="D254:D256"/>
    <mergeCell ref="D244:D245"/>
    <mergeCell ref="D241:D243"/>
    <mergeCell ref="D276:D278"/>
    <mergeCell ref="A241:A243"/>
    <mergeCell ref="B241:B243"/>
    <mergeCell ref="B244:B245"/>
    <mergeCell ref="I109:I112"/>
    <mergeCell ref="G109:G112"/>
    <mergeCell ref="F109:F112"/>
    <mergeCell ref="E109:E112"/>
    <mergeCell ref="D109:D112"/>
    <mergeCell ref="C109:C112"/>
    <mergeCell ref="B109:B112"/>
    <mergeCell ref="A109:A112"/>
    <mergeCell ref="H109:H112"/>
    <mergeCell ref="I113:I115"/>
    <mergeCell ref="H113:H115"/>
    <mergeCell ref="G113:G115"/>
    <mergeCell ref="I131:I133"/>
    <mergeCell ref="H131:H133"/>
    <mergeCell ref="G131:G133"/>
    <mergeCell ref="E131:E133"/>
    <mergeCell ref="F131:F133"/>
    <mergeCell ref="A113:A115"/>
    <mergeCell ref="F113:F115"/>
    <mergeCell ref="E113:E115"/>
    <mergeCell ref="D113:D115"/>
    <mergeCell ref="C113:C115"/>
    <mergeCell ref="B113:B115"/>
    <mergeCell ref="D131:D133"/>
    <mergeCell ref="C131:C133"/>
    <mergeCell ref="B131:B133"/>
    <mergeCell ref="A131:A133"/>
    <mergeCell ref="D87:D89"/>
    <mergeCell ref="C87:C89"/>
    <mergeCell ref="B87:B89"/>
    <mergeCell ref="B91:B93"/>
    <mergeCell ref="C91:C93"/>
    <mergeCell ref="D91:D93"/>
    <mergeCell ref="I91:I93"/>
    <mergeCell ref="H91:H93"/>
    <mergeCell ref="G91:G93"/>
    <mergeCell ref="F91:F93"/>
    <mergeCell ref="D98:D100"/>
    <mergeCell ref="C98:C100"/>
    <mergeCell ref="B98:B100"/>
    <mergeCell ref="A98:A100"/>
    <mergeCell ref="A91:A93"/>
    <mergeCell ref="E91:E93"/>
    <mergeCell ref="I98:I100"/>
    <mergeCell ref="H98:H100"/>
    <mergeCell ref="G98:G100"/>
    <mergeCell ref="F98:F100"/>
    <mergeCell ref="E98:E100"/>
    <mergeCell ref="A87:A89"/>
    <mergeCell ref="G78:G80"/>
    <mergeCell ref="I78:I80"/>
    <mergeCell ref="H78:H80"/>
    <mergeCell ref="I81:I82"/>
    <mergeCell ref="H81:H82"/>
    <mergeCell ref="G81:G82"/>
    <mergeCell ref="F81:F82"/>
    <mergeCell ref="E81:E82"/>
    <mergeCell ref="D81:D82"/>
    <mergeCell ref="C81:C82"/>
    <mergeCell ref="B81:B82"/>
    <mergeCell ref="A81:A82"/>
    <mergeCell ref="A78:A80"/>
    <mergeCell ref="B78:B80"/>
    <mergeCell ref="C78:C80"/>
    <mergeCell ref="D78:D80"/>
    <mergeCell ref="F78:F80"/>
    <mergeCell ref="E78:E80"/>
    <mergeCell ref="I87:I89"/>
    <mergeCell ref="H87:H89"/>
    <mergeCell ref="G87:G89"/>
    <mergeCell ref="F87:F89"/>
    <mergeCell ref="E87:E89"/>
    <mergeCell ref="I62:I64"/>
    <mergeCell ref="H62:H64"/>
    <mergeCell ref="G62:G64"/>
    <mergeCell ref="F62:F64"/>
    <mergeCell ref="E62:E64"/>
    <mergeCell ref="D62:D64"/>
    <mergeCell ref="I69:I71"/>
    <mergeCell ref="H69:H71"/>
    <mergeCell ref="G69:G71"/>
    <mergeCell ref="F69:F71"/>
    <mergeCell ref="E69:E71"/>
    <mergeCell ref="D69:D71"/>
    <mergeCell ref="E51:E53"/>
    <mergeCell ref="E48:E50"/>
    <mergeCell ref="H48:H50"/>
    <mergeCell ref="I48:I50"/>
    <mergeCell ref="I51:I53"/>
    <mergeCell ref="H51:H53"/>
    <mergeCell ref="G51:G53"/>
    <mergeCell ref="F51:F53"/>
    <mergeCell ref="F48:F50"/>
    <mergeCell ref="G48:G50"/>
    <mergeCell ref="H58:H60"/>
    <mergeCell ref="I58:I60"/>
    <mergeCell ref="G58:G60"/>
    <mergeCell ref="A58:A60"/>
    <mergeCell ref="B58:B60"/>
    <mergeCell ref="C58:C60"/>
    <mergeCell ref="D58:D60"/>
    <mergeCell ref="F58:F60"/>
    <mergeCell ref="E58:E60"/>
    <mergeCell ref="E37:E39"/>
    <mergeCell ref="D37:D39"/>
    <mergeCell ref="B37:B39"/>
    <mergeCell ref="A37:A39"/>
    <mergeCell ref="A34:A36"/>
    <mergeCell ref="G34:G36"/>
    <mergeCell ref="I34:I36"/>
    <mergeCell ref="H34:H36"/>
    <mergeCell ref="I37:I39"/>
    <mergeCell ref="H37:H39"/>
    <mergeCell ref="G37:G39"/>
    <mergeCell ref="B34:B36"/>
    <mergeCell ref="C34:C36"/>
    <mergeCell ref="D34:D36"/>
    <mergeCell ref="E34:E36"/>
    <mergeCell ref="F34:F36"/>
    <mergeCell ref="C37:C39"/>
    <mergeCell ref="F37:F39"/>
    <mergeCell ref="F21:F22"/>
    <mergeCell ref="A21:A22"/>
    <mergeCell ref="B21:B22"/>
    <mergeCell ref="C21:C22"/>
    <mergeCell ref="D21:D22"/>
    <mergeCell ref="E21:E22"/>
    <mergeCell ref="G24:G25"/>
    <mergeCell ref="I24:I25"/>
    <mergeCell ref="H24:H25"/>
    <mergeCell ref="I21:I22"/>
    <mergeCell ref="H21:H22"/>
    <mergeCell ref="G21:G22"/>
    <mergeCell ref="A24:A25"/>
    <mergeCell ref="B24:B25"/>
    <mergeCell ref="C24:C25"/>
    <mergeCell ref="D24:D25"/>
    <mergeCell ref="E24:E25"/>
    <mergeCell ref="F24:F25"/>
    <mergeCell ref="G15:G17"/>
    <mergeCell ref="F15:F17"/>
    <mergeCell ref="E15:E17"/>
    <mergeCell ref="I18:I19"/>
    <mergeCell ref="H18:H19"/>
    <mergeCell ref="A18:A19"/>
    <mergeCell ref="B18:B19"/>
    <mergeCell ref="C18:C19"/>
    <mergeCell ref="D18:D19"/>
    <mergeCell ref="E18:E19"/>
    <mergeCell ref="F18:F19"/>
    <mergeCell ref="G18:G19"/>
    <mergeCell ref="D15:D17"/>
    <mergeCell ref="C15:C17"/>
    <mergeCell ref="B15:B17"/>
    <mergeCell ref="A15:A17"/>
    <mergeCell ref="D48:D50"/>
    <mergeCell ref="C48:C50"/>
    <mergeCell ref="B48:B50"/>
    <mergeCell ref="A48:A50"/>
    <mergeCell ref="B374:B376"/>
    <mergeCell ref="C377:C379"/>
    <mergeCell ref="C374:C376"/>
    <mergeCell ref="D374:D376"/>
    <mergeCell ref="A314:A316"/>
    <mergeCell ref="B314:B316"/>
    <mergeCell ref="C314:C316"/>
    <mergeCell ref="D314:D316"/>
    <mergeCell ref="A254:A256"/>
    <mergeCell ref="A51:A53"/>
    <mergeCell ref="B51:B53"/>
    <mergeCell ref="C51:C53"/>
    <mergeCell ref="D51:D53"/>
    <mergeCell ref="A69:A71"/>
    <mergeCell ref="B69:B71"/>
    <mergeCell ref="C69:C71"/>
    <mergeCell ref="C62:C64"/>
    <mergeCell ref="B62:B64"/>
    <mergeCell ref="A62:A64"/>
    <mergeCell ref="A350:A351"/>
    <mergeCell ref="G363:G365"/>
    <mergeCell ref="H363:H365"/>
    <mergeCell ref="I360:I362"/>
    <mergeCell ref="H360:H362"/>
    <mergeCell ref="A377:A379"/>
    <mergeCell ref="A374:A376"/>
    <mergeCell ref="G374:G376"/>
    <mergeCell ref="F374:F376"/>
    <mergeCell ref="I374:I376"/>
    <mergeCell ref="H374:H376"/>
    <mergeCell ref="I377:I379"/>
    <mergeCell ref="H377:H379"/>
    <mergeCell ref="G377:G379"/>
    <mergeCell ref="F377:F379"/>
    <mergeCell ref="E374:E376"/>
    <mergeCell ref="E377:E379"/>
    <mergeCell ref="D377:D379"/>
    <mergeCell ref="B377:B379"/>
    <mergeCell ref="E363:E365"/>
    <mergeCell ref="F363:F365"/>
    <mergeCell ref="G360:G362"/>
    <mergeCell ref="A360:A362"/>
    <mergeCell ref="A363:A365"/>
    <mergeCell ref="B363:B365"/>
    <mergeCell ref="F360:F362"/>
    <mergeCell ref="E360:E362"/>
    <mergeCell ref="D360:D362"/>
    <mergeCell ref="C360:C362"/>
    <mergeCell ref="B360:B362"/>
    <mergeCell ref="I350:I351"/>
    <mergeCell ref="H350:H351"/>
    <mergeCell ref="I343:I345"/>
    <mergeCell ref="E343:E345"/>
    <mergeCell ref="D343:D345"/>
    <mergeCell ref="F343:F345"/>
    <mergeCell ref="G343:G345"/>
    <mergeCell ref="H343:H345"/>
    <mergeCell ref="I347:I348"/>
    <mergeCell ref="H347:H348"/>
    <mergeCell ref="G347:G348"/>
    <mergeCell ref="F347:F348"/>
    <mergeCell ref="E347:E348"/>
    <mergeCell ref="D347:D348"/>
    <mergeCell ref="E350:E351"/>
    <mergeCell ref="F350:F351"/>
    <mergeCell ref="G350:G351"/>
    <mergeCell ref="I324:I326"/>
    <mergeCell ref="H324:H326"/>
    <mergeCell ref="G324:G326"/>
    <mergeCell ref="F324:F326"/>
    <mergeCell ref="B324:B326"/>
    <mergeCell ref="C347:C348"/>
    <mergeCell ref="B347:B348"/>
    <mergeCell ref="A347:A348"/>
    <mergeCell ref="A343:A345"/>
    <mergeCell ref="B343:B345"/>
    <mergeCell ref="C343:C345"/>
    <mergeCell ref="A324:A326"/>
    <mergeCell ref="C324:C326"/>
    <mergeCell ref="D324:D326"/>
    <mergeCell ref="E324:E326"/>
    <mergeCell ref="F314:F316"/>
    <mergeCell ref="G314:G316"/>
    <mergeCell ref="I314:I316"/>
    <mergeCell ref="H314:H316"/>
    <mergeCell ref="I305:I307"/>
    <mergeCell ref="H305:H307"/>
    <mergeCell ref="G305:G307"/>
    <mergeCell ref="F305:F307"/>
    <mergeCell ref="H276:H278"/>
    <mergeCell ref="G276:G278"/>
    <mergeCell ref="I276:I278"/>
    <mergeCell ref="E276:E278"/>
    <mergeCell ref="F276:F278"/>
    <mergeCell ref="A276:A278"/>
    <mergeCell ref="B276:B278"/>
    <mergeCell ref="C276:C278"/>
    <mergeCell ref="I294:I296"/>
    <mergeCell ref="H294:H296"/>
    <mergeCell ref="G294:G296"/>
    <mergeCell ref="F294:F296"/>
    <mergeCell ref="E294:E296"/>
    <mergeCell ref="F272:F275"/>
    <mergeCell ref="E272:E275"/>
    <mergeCell ref="D272:D275"/>
    <mergeCell ref="B272:B275"/>
    <mergeCell ref="A272:A275"/>
    <mergeCell ref="C272:C275"/>
    <mergeCell ref="I272:I275"/>
    <mergeCell ref="H272:H275"/>
    <mergeCell ref="G272:G275"/>
    <mergeCell ref="I261:I263"/>
    <mergeCell ref="H261:H263"/>
    <mergeCell ref="G261:G263"/>
    <mergeCell ref="A261:A263"/>
    <mergeCell ref="B261:B263"/>
    <mergeCell ref="C261:C263"/>
    <mergeCell ref="D261:D263"/>
    <mergeCell ref="E261:E263"/>
    <mergeCell ref="F261:F263"/>
    <mergeCell ref="E254:E256"/>
    <mergeCell ref="C254:C256"/>
    <mergeCell ref="D250:D252"/>
    <mergeCell ref="C250:C252"/>
    <mergeCell ref="B250:B252"/>
    <mergeCell ref="A250:A252"/>
    <mergeCell ref="I254:I256"/>
    <mergeCell ref="H254:H256"/>
    <mergeCell ref="G254:G256"/>
    <mergeCell ref="F254:F256"/>
    <mergeCell ref="B254:B256"/>
    <mergeCell ref="F250:F252"/>
    <mergeCell ref="I250:I252"/>
    <mergeCell ref="E250:E252"/>
    <mergeCell ref="G250:G252"/>
    <mergeCell ref="H250:H252"/>
    <mergeCell ref="A244:A245"/>
    <mergeCell ref="I232:I234"/>
    <mergeCell ref="H232:H234"/>
    <mergeCell ref="G232:G234"/>
    <mergeCell ref="F232:F234"/>
    <mergeCell ref="E232:E234"/>
    <mergeCell ref="I241:I243"/>
    <mergeCell ref="I244:I245"/>
    <mergeCell ref="H244:H245"/>
    <mergeCell ref="G244:G245"/>
    <mergeCell ref="F244:F245"/>
    <mergeCell ref="F241:F243"/>
    <mergeCell ref="G241:G243"/>
    <mergeCell ref="E244:E245"/>
    <mergeCell ref="D232:D234"/>
    <mergeCell ref="A232:A234"/>
    <mergeCell ref="B232:B234"/>
    <mergeCell ref="H225:H227"/>
    <mergeCell ref="G225:G227"/>
    <mergeCell ref="I225:I227"/>
    <mergeCell ref="F225:F227"/>
    <mergeCell ref="E225:E227"/>
    <mergeCell ref="D225:D227"/>
    <mergeCell ref="E241:E243"/>
    <mergeCell ref="H241:H243"/>
    <mergeCell ref="C244:C245"/>
    <mergeCell ref="C241:C243"/>
    <mergeCell ref="C232:C234"/>
    <mergeCell ref="A214:A216"/>
    <mergeCell ref="B214:B216"/>
    <mergeCell ref="C214:C216"/>
    <mergeCell ref="A211:A213"/>
    <mergeCell ref="B211:B213"/>
    <mergeCell ref="C211:C213"/>
    <mergeCell ref="D211:D213"/>
    <mergeCell ref="I214:I216"/>
    <mergeCell ref="H214:H216"/>
    <mergeCell ref="G214:G216"/>
    <mergeCell ref="F214:F216"/>
    <mergeCell ref="E214:E216"/>
    <mergeCell ref="I200:I202"/>
    <mergeCell ref="G200:G202"/>
    <mergeCell ref="F200:F202"/>
    <mergeCell ref="E200:E202"/>
    <mergeCell ref="I187:I188"/>
    <mergeCell ref="H187:H188"/>
    <mergeCell ref="G187:G188"/>
    <mergeCell ref="E211:E213"/>
    <mergeCell ref="F211:F213"/>
    <mergeCell ref="G211:G213"/>
    <mergeCell ref="I211:I213"/>
    <mergeCell ref="H211:H213"/>
    <mergeCell ref="D197:D199"/>
    <mergeCell ref="C197:C199"/>
    <mergeCell ref="H221:H223"/>
    <mergeCell ref="G221:G223"/>
    <mergeCell ref="F221:F223"/>
    <mergeCell ref="E221:E223"/>
    <mergeCell ref="D221:D223"/>
    <mergeCell ref="E187:E188"/>
    <mergeCell ref="H200:H202"/>
    <mergeCell ref="D214:D216"/>
    <mergeCell ref="I184:I185"/>
    <mergeCell ref="H184:H185"/>
    <mergeCell ref="G184:G185"/>
    <mergeCell ref="F184:F185"/>
    <mergeCell ref="E184:E185"/>
    <mergeCell ref="D184:D185"/>
    <mergeCell ref="B184:B185"/>
    <mergeCell ref="A200:A202"/>
    <mergeCell ref="B200:B202"/>
    <mergeCell ref="D200:D202"/>
    <mergeCell ref="C200:C202"/>
    <mergeCell ref="A184:A185"/>
    <mergeCell ref="A187:A188"/>
    <mergeCell ref="B187:B188"/>
    <mergeCell ref="C187:C188"/>
    <mergeCell ref="C184:C185"/>
    <mergeCell ref="D187:D188"/>
    <mergeCell ref="A197:A199"/>
    <mergeCell ref="B197:B199"/>
    <mergeCell ref="I197:I199"/>
    <mergeCell ref="H197:H199"/>
    <mergeCell ref="G197:G199"/>
    <mergeCell ref="F197:F199"/>
    <mergeCell ref="E197:E199"/>
    <mergeCell ref="A180:A182"/>
    <mergeCell ref="H161:H163"/>
    <mergeCell ref="I161:I163"/>
    <mergeCell ref="G161:G163"/>
    <mergeCell ref="F161:F163"/>
    <mergeCell ref="E161:E163"/>
    <mergeCell ref="D161:D163"/>
    <mergeCell ref="C161:C163"/>
    <mergeCell ref="B161:B163"/>
    <mergeCell ref="A161:A163"/>
    <mergeCell ref="I180:I182"/>
    <mergeCell ref="B180:B182"/>
    <mergeCell ref="C180:C182"/>
    <mergeCell ref="D180:D182"/>
    <mergeCell ref="E180:E182"/>
    <mergeCell ref="F180:F182"/>
    <mergeCell ref="G180:G182"/>
    <mergeCell ref="H180:H182"/>
    <mergeCell ref="I435:I438"/>
    <mergeCell ref="H435:H438"/>
    <mergeCell ref="A435:A438"/>
    <mergeCell ref="B435:B438"/>
    <mergeCell ref="C435:C438"/>
    <mergeCell ref="D435:D438"/>
    <mergeCell ref="E435:E438"/>
    <mergeCell ref="F435:F438"/>
    <mergeCell ref="G435:G438"/>
    <mergeCell ref="I439:I441"/>
    <mergeCell ref="H439:H441"/>
    <mergeCell ref="G439:G441"/>
    <mergeCell ref="A439:A441"/>
    <mergeCell ref="B439:B441"/>
    <mergeCell ref="C439:C441"/>
    <mergeCell ref="D439:D441"/>
    <mergeCell ref="E439:E441"/>
    <mergeCell ref="F439:F441"/>
    <mergeCell ref="A468:A470"/>
    <mergeCell ref="B468:B470"/>
    <mergeCell ref="C468:C470"/>
    <mergeCell ref="D468:D470"/>
    <mergeCell ref="E468:E470"/>
    <mergeCell ref="I457:I459"/>
    <mergeCell ref="H457:H459"/>
    <mergeCell ref="G457:G459"/>
    <mergeCell ref="F457:F459"/>
    <mergeCell ref="I468:I470"/>
    <mergeCell ref="H468:H470"/>
    <mergeCell ref="G468:G470"/>
    <mergeCell ref="F468:F470"/>
    <mergeCell ref="A457:A459"/>
    <mergeCell ref="B457:B459"/>
    <mergeCell ref="C457:C459"/>
    <mergeCell ref="D457:D459"/>
    <mergeCell ref="E457:E459"/>
    <mergeCell ref="C404:C406"/>
    <mergeCell ref="B404:B406"/>
    <mergeCell ref="A404:A406"/>
    <mergeCell ref="A407:A408"/>
    <mergeCell ref="B407:B408"/>
    <mergeCell ref="C407:C408"/>
    <mergeCell ref="I487:I489"/>
    <mergeCell ref="H487:H489"/>
    <mergeCell ref="A487:A489"/>
    <mergeCell ref="B487:B489"/>
    <mergeCell ref="C487:C489"/>
    <mergeCell ref="D487:D489"/>
    <mergeCell ref="E487:E489"/>
    <mergeCell ref="F487:F489"/>
    <mergeCell ref="G487:G489"/>
    <mergeCell ref="I477:I479"/>
    <mergeCell ref="H477:H479"/>
    <mergeCell ref="A477:A479"/>
    <mergeCell ref="B477:B479"/>
    <mergeCell ref="D477:D479"/>
    <mergeCell ref="C477:C479"/>
    <mergeCell ref="E477:E479"/>
    <mergeCell ref="F477:F479"/>
    <mergeCell ref="G477:G479"/>
    <mergeCell ref="E404:E406"/>
    <mergeCell ref="D404:D406"/>
    <mergeCell ref="D407:D408"/>
    <mergeCell ref="E407:E408"/>
    <mergeCell ref="F407:F408"/>
    <mergeCell ref="I407:I408"/>
    <mergeCell ref="H407:H408"/>
    <mergeCell ref="I404:I406"/>
    <mergeCell ref="H404:H406"/>
    <mergeCell ref="G404:G406"/>
    <mergeCell ref="G407:G408"/>
    <mergeCell ref="A424:A426"/>
    <mergeCell ref="B424:B426"/>
    <mergeCell ref="C424:C426"/>
    <mergeCell ref="D424:D426"/>
    <mergeCell ref="E424:E426"/>
    <mergeCell ref="B413:B415"/>
    <mergeCell ref="A417:A419"/>
    <mergeCell ref="A413:A415"/>
    <mergeCell ref="B417:B419"/>
    <mergeCell ref="C417:C419"/>
    <mergeCell ref="C413:C415"/>
    <mergeCell ref="E417:E419"/>
    <mergeCell ref="D417:D419"/>
    <mergeCell ref="E413:E415"/>
    <mergeCell ref="D413:D415"/>
    <mergeCell ref="I424:I426"/>
    <mergeCell ref="H424:H426"/>
    <mergeCell ref="G424:G426"/>
    <mergeCell ref="F424:F426"/>
    <mergeCell ref="O18:O19"/>
    <mergeCell ref="O21:O22"/>
    <mergeCell ref="O24:O25"/>
    <mergeCell ref="O81:O82"/>
    <mergeCell ref="O109:O112"/>
    <mergeCell ref="O184:O185"/>
    <mergeCell ref="O187:O188"/>
    <mergeCell ref="O244:O245"/>
    <mergeCell ref="O347:O348"/>
    <mergeCell ref="F417:F419"/>
    <mergeCell ref="F413:F415"/>
    <mergeCell ref="G413:G415"/>
    <mergeCell ref="I413:I415"/>
    <mergeCell ref="H413:H415"/>
    <mergeCell ref="I417:I419"/>
    <mergeCell ref="H417:H419"/>
    <mergeCell ref="G417:G419"/>
    <mergeCell ref="F404:F406"/>
    <mergeCell ref="F187:F188"/>
    <mergeCell ref="I221:I223"/>
    <mergeCell ref="P109:P112"/>
    <mergeCell ref="Q109:Q112"/>
    <mergeCell ref="R109:R112"/>
    <mergeCell ref="O131:O133"/>
    <mergeCell ref="P131:P133"/>
    <mergeCell ref="Q131:Q133"/>
    <mergeCell ref="R131:R133"/>
    <mergeCell ref="R24:R25"/>
    <mergeCell ref="O91:O93"/>
    <mergeCell ref="P91:P93"/>
    <mergeCell ref="Q91:Q93"/>
    <mergeCell ref="R91:R93"/>
    <mergeCell ref="O48:O50"/>
    <mergeCell ref="P48:P50"/>
    <mergeCell ref="Q48:Q50"/>
    <mergeCell ref="R48:R50"/>
    <mergeCell ref="O78:O80"/>
    <mergeCell ref="P78:P80"/>
    <mergeCell ref="Q78:Q80"/>
    <mergeCell ref="R78:R80"/>
    <mergeCell ref="O98:O100"/>
    <mergeCell ref="P98:P100"/>
    <mergeCell ref="Q98:Q100"/>
    <mergeCell ref="R98:R100"/>
    <mergeCell ref="O276:O278"/>
    <mergeCell ref="P276:P278"/>
    <mergeCell ref="Q276:Q278"/>
    <mergeCell ref="R276:R278"/>
    <mergeCell ref="O261:O263"/>
    <mergeCell ref="P261:P263"/>
    <mergeCell ref="Q261:Q263"/>
    <mergeCell ref="R261:R263"/>
    <mergeCell ref="O324:O326"/>
    <mergeCell ref="P324:P326"/>
    <mergeCell ref="Q324:Q326"/>
    <mergeCell ref="R324:R326"/>
    <mergeCell ref="O305:O307"/>
    <mergeCell ref="P305:P307"/>
    <mergeCell ref="Q305:Q307"/>
    <mergeCell ref="R305:R307"/>
    <mergeCell ref="O294:O296"/>
    <mergeCell ref="P294:P296"/>
    <mergeCell ref="Q294:Q296"/>
    <mergeCell ref="R294:R296"/>
    <mergeCell ref="O314:O316"/>
    <mergeCell ref="P314:P316"/>
    <mergeCell ref="Q314:Q316"/>
    <mergeCell ref="R314:R316"/>
  </mergeCells>
  <pageMargins left="0.39370078740157483" right="0.19685039370078741" top="0.78740157480314965" bottom="0.39370078740157483" header="0.31496062992125984" footer="0.31496062992125984"/>
  <pageSetup paperSize="9" scale="60" orientation="landscape" r:id="rId1"/>
  <rowBreaks count="17" manualBreakCount="17">
    <brk id="32" max="17" man="1"/>
    <brk id="61" max="16383" man="1"/>
    <brk id="95" max="16383" man="1"/>
    <brk id="125" max="16383" man="1"/>
    <brk id="148" max="16383" man="1"/>
    <brk id="177" max="16383" man="1"/>
    <brk id="205" max="16383" man="1"/>
    <brk id="235" max="16383" man="1"/>
    <brk id="270" max="16383" man="1"/>
    <brk id="298" max="16383" man="1"/>
    <brk id="322" max="16383" man="1"/>
    <brk id="351" max="17" man="1"/>
    <brk id="379" max="17" man="1"/>
    <brk id="406" max="17" man="1"/>
    <brk id="434" max="17" man="1"/>
    <brk id="459" max="17" man="1"/>
    <brk id="476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T813"/>
  <sheetViews>
    <sheetView view="pageBreakPreview" topLeftCell="A454" zoomScaleNormal="100" zoomScaleSheetLayoutView="100" workbookViewId="0">
      <selection activeCell="A2" sqref="A2:R2"/>
    </sheetView>
  </sheetViews>
  <sheetFormatPr defaultRowHeight="15"/>
  <cols>
    <col min="1" max="1" width="5.42578125" style="1" customWidth="1"/>
    <col min="2" max="2" width="11.140625" style="1" customWidth="1"/>
    <col min="3" max="3" width="35.42578125" style="1" customWidth="1"/>
    <col min="4" max="4" width="9.28515625" style="1" customWidth="1"/>
    <col min="5" max="5" width="9.5703125" style="1" customWidth="1"/>
    <col min="6" max="6" width="11.5703125" style="1" customWidth="1"/>
    <col min="7" max="7" width="10.42578125" style="1" customWidth="1"/>
    <col min="8" max="8" width="11.42578125" style="1" customWidth="1"/>
    <col min="9" max="9" width="13.85546875" style="1" customWidth="1"/>
    <col min="10" max="10" width="17.7109375" style="1" customWidth="1"/>
    <col min="11" max="11" width="7.5703125" style="1" customWidth="1"/>
    <col min="12" max="12" width="15.5703125" style="1" bestFit="1" customWidth="1"/>
    <col min="13" max="13" width="9.5703125" style="1" customWidth="1"/>
    <col min="14" max="14" width="11.28515625" style="1" customWidth="1"/>
    <col min="15" max="15" width="12.7109375" style="1" customWidth="1"/>
    <col min="16" max="16" width="10.5703125" style="1" customWidth="1"/>
    <col min="17" max="17" width="11.140625" style="4" customWidth="1"/>
    <col min="18" max="18" width="13.140625" style="1" customWidth="1"/>
    <col min="19" max="20" width="9.140625" style="1"/>
    <col min="21" max="21" width="10.85546875" style="1" bestFit="1" customWidth="1"/>
    <col min="22" max="24" width="9.140625" style="1"/>
    <col min="25" max="25" width="10.85546875" style="1" bestFit="1" customWidth="1"/>
    <col min="26" max="16384" width="9.140625" style="1"/>
  </cols>
  <sheetData>
    <row r="1" spans="1:25" ht="19.5">
      <c r="A1" s="312" t="s">
        <v>888</v>
      </c>
      <c r="B1" s="318"/>
      <c r="C1" s="312"/>
      <c r="D1" s="312"/>
      <c r="E1" s="312"/>
      <c r="F1" s="312"/>
      <c r="G1" s="312"/>
      <c r="H1" s="319"/>
      <c r="I1" s="319"/>
      <c r="J1" s="312"/>
      <c r="K1" s="312"/>
      <c r="L1" s="312"/>
      <c r="M1" s="312"/>
      <c r="N1" s="312"/>
      <c r="O1" s="319"/>
      <c r="P1" s="319"/>
      <c r="Q1" s="319"/>
      <c r="R1" s="319"/>
    </row>
    <row r="2" spans="1:25" ht="41.25" customHeight="1">
      <c r="A2" s="320" t="s">
        <v>1242</v>
      </c>
      <c r="B2" s="321"/>
      <c r="C2" s="320"/>
      <c r="D2" s="320"/>
      <c r="E2" s="320"/>
      <c r="F2" s="320"/>
      <c r="G2" s="320"/>
      <c r="H2" s="322"/>
      <c r="I2" s="322"/>
      <c r="J2" s="320"/>
      <c r="K2" s="320"/>
      <c r="L2" s="320"/>
      <c r="M2" s="320"/>
      <c r="N2" s="320"/>
      <c r="O2" s="322"/>
      <c r="P2" s="322"/>
      <c r="Q2" s="322"/>
      <c r="R2" s="322"/>
    </row>
    <row r="3" spans="1:25" ht="18">
      <c r="A3" s="316" t="s">
        <v>2</v>
      </c>
      <c r="B3" s="323" t="s">
        <v>11</v>
      </c>
      <c r="C3" s="316" t="s">
        <v>0</v>
      </c>
      <c r="D3" s="316" t="s">
        <v>3</v>
      </c>
      <c r="E3" s="316" t="s">
        <v>1</v>
      </c>
      <c r="F3" s="324" t="s">
        <v>9</v>
      </c>
      <c r="G3" s="324"/>
      <c r="H3" s="325"/>
      <c r="I3" s="325"/>
      <c r="J3" s="324"/>
      <c r="K3" s="324"/>
      <c r="L3" s="324"/>
      <c r="M3" s="324"/>
      <c r="N3" s="324"/>
      <c r="O3" s="325"/>
      <c r="P3" s="326" t="s">
        <v>4</v>
      </c>
      <c r="Q3" s="326" t="s">
        <v>10</v>
      </c>
      <c r="R3" s="326" t="s">
        <v>5</v>
      </c>
    </row>
    <row r="4" spans="1:25" ht="18">
      <c r="A4" s="316"/>
      <c r="B4" s="323"/>
      <c r="C4" s="316"/>
      <c r="D4" s="316"/>
      <c r="E4" s="316"/>
      <c r="F4" s="324" t="s">
        <v>12</v>
      </c>
      <c r="G4" s="324"/>
      <c r="H4" s="325" t="s">
        <v>13</v>
      </c>
      <c r="I4" s="325"/>
      <c r="J4" s="324" t="s">
        <v>14</v>
      </c>
      <c r="K4" s="324"/>
      <c r="L4" s="324"/>
      <c r="M4" s="324"/>
      <c r="N4" s="324"/>
      <c r="O4" s="325"/>
      <c r="P4" s="326"/>
      <c r="Q4" s="326"/>
      <c r="R4" s="326"/>
    </row>
    <row r="5" spans="1:25">
      <c r="A5" s="316"/>
      <c r="B5" s="323"/>
      <c r="C5" s="316"/>
      <c r="D5" s="316"/>
      <c r="E5" s="316"/>
      <c r="F5" s="316" t="s">
        <v>15</v>
      </c>
      <c r="G5" s="316" t="s">
        <v>16</v>
      </c>
      <c r="H5" s="326" t="s">
        <v>855</v>
      </c>
      <c r="I5" s="326" t="s">
        <v>856</v>
      </c>
      <c r="J5" s="316" t="s">
        <v>17</v>
      </c>
      <c r="K5" s="316" t="s">
        <v>18</v>
      </c>
      <c r="L5" s="316" t="s">
        <v>19</v>
      </c>
      <c r="M5" s="316" t="s">
        <v>20</v>
      </c>
      <c r="N5" s="316" t="s">
        <v>21</v>
      </c>
      <c r="O5" s="326" t="s">
        <v>22</v>
      </c>
      <c r="P5" s="326"/>
      <c r="Q5" s="326"/>
      <c r="R5" s="326"/>
    </row>
    <row r="6" spans="1:25">
      <c r="A6" s="316"/>
      <c r="B6" s="323"/>
      <c r="C6" s="316"/>
      <c r="D6" s="316"/>
      <c r="E6" s="316"/>
      <c r="F6" s="316"/>
      <c r="G6" s="316"/>
      <c r="H6" s="326"/>
      <c r="I6" s="326"/>
      <c r="J6" s="316"/>
      <c r="K6" s="316"/>
      <c r="L6" s="316"/>
      <c r="M6" s="316"/>
      <c r="N6" s="316"/>
      <c r="O6" s="326"/>
      <c r="P6" s="326"/>
      <c r="Q6" s="326"/>
      <c r="R6" s="326"/>
    </row>
    <row r="7" spans="1:25" ht="18">
      <c r="A7" s="316"/>
      <c r="B7" s="323"/>
      <c r="C7" s="316"/>
      <c r="D7" s="316"/>
      <c r="E7" s="316"/>
      <c r="F7" s="316"/>
      <c r="G7" s="316"/>
      <c r="H7" s="24">
        <v>2.4677899999999999</v>
      </c>
      <c r="I7" s="25">
        <v>3.0575999999999999</v>
      </c>
      <c r="J7" s="316"/>
      <c r="K7" s="316"/>
      <c r="L7" s="17" t="s">
        <v>857</v>
      </c>
      <c r="M7" s="316"/>
      <c r="N7" s="316"/>
      <c r="O7" s="26">
        <v>1.1666399999999999</v>
      </c>
      <c r="P7" s="326"/>
      <c r="Q7" s="326"/>
      <c r="R7" s="326"/>
    </row>
    <row r="8" spans="1:25" ht="18">
      <c r="A8" s="17">
        <v>1</v>
      </c>
      <c r="B8" s="2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8">
        <v>8</v>
      </c>
      <c r="I8" s="18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8">
        <v>15</v>
      </c>
      <c r="P8" s="18">
        <v>16</v>
      </c>
      <c r="Q8" s="18">
        <v>17</v>
      </c>
      <c r="R8" s="18">
        <v>18</v>
      </c>
    </row>
    <row r="9" spans="1:25" ht="18">
      <c r="A9" s="17"/>
      <c r="B9" s="17"/>
      <c r="C9" s="17" t="s">
        <v>779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8"/>
      <c r="R9" s="17"/>
    </row>
    <row r="10" spans="1:25" ht="18">
      <c r="A10" s="17"/>
      <c r="B10" s="17"/>
      <c r="C10" s="17" t="s">
        <v>258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R10" s="17"/>
    </row>
    <row r="11" spans="1:25" ht="54">
      <c r="A11" s="279">
        <v>1</v>
      </c>
      <c r="B11" s="279" t="s">
        <v>260</v>
      </c>
      <c r="C11" s="11" t="s">
        <v>912</v>
      </c>
      <c r="D11" s="279" t="s">
        <v>844</v>
      </c>
      <c r="E11" s="15">
        <v>0.11885</v>
      </c>
      <c r="F11" s="279">
        <v>5.92</v>
      </c>
      <c r="G11" s="279">
        <v>187.67</v>
      </c>
      <c r="H11" s="29">
        <f t="shared" ref="H11:I12" si="0">F11*H$7</f>
        <v>14.6093168</v>
      </c>
      <c r="I11" s="29">
        <f t="shared" si="0"/>
        <v>573.81979199999989</v>
      </c>
      <c r="J11" s="11"/>
      <c r="K11" s="279"/>
      <c r="L11" s="279"/>
      <c r="M11" s="279"/>
      <c r="N11" s="279"/>
      <c r="O11" s="275"/>
      <c r="P11" s="275">
        <f>H11+I11+O11</f>
        <v>588.42910879999988</v>
      </c>
      <c r="Q11" s="275"/>
      <c r="R11" s="275">
        <f>P11*E11</f>
        <v>69.934799580879982</v>
      </c>
      <c r="U11" s="4"/>
      <c r="Y11" s="4"/>
    </row>
    <row r="12" spans="1:25" ht="36">
      <c r="A12" s="279">
        <v>2</v>
      </c>
      <c r="B12" s="279" t="s">
        <v>113</v>
      </c>
      <c r="C12" s="11" t="s">
        <v>913</v>
      </c>
      <c r="D12" s="279" t="s">
        <v>845</v>
      </c>
      <c r="E12" s="279">
        <v>6.26</v>
      </c>
      <c r="F12" s="279">
        <v>1.1000000000000001</v>
      </c>
      <c r="G12" s="279"/>
      <c r="H12" s="29">
        <f t="shared" si="0"/>
        <v>2.714569</v>
      </c>
      <c r="I12" s="29"/>
      <c r="J12" s="11"/>
      <c r="K12" s="279"/>
      <c r="L12" s="279"/>
      <c r="M12" s="279"/>
      <c r="N12" s="279"/>
      <c r="O12" s="275"/>
      <c r="P12" s="275">
        <f>H12+I12+O12</f>
        <v>2.714569</v>
      </c>
      <c r="Q12" s="275"/>
      <c r="R12" s="275">
        <f>P12*E12</f>
        <v>16.993201939999999</v>
      </c>
    </row>
    <row r="13" spans="1:25" ht="18">
      <c r="A13" s="279">
        <v>3</v>
      </c>
      <c r="B13" s="13" t="s">
        <v>1251</v>
      </c>
      <c r="C13" s="11" t="s">
        <v>259</v>
      </c>
      <c r="D13" s="279" t="s">
        <v>939</v>
      </c>
      <c r="E13" s="279">
        <v>225.2</v>
      </c>
      <c r="F13" s="279"/>
      <c r="G13" s="279"/>
      <c r="H13" s="29"/>
      <c r="I13" s="281">
        <f>0.278*1.1</f>
        <v>0.30580000000000007</v>
      </c>
      <c r="J13" s="279"/>
      <c r="K13" s="279"/>
      <c r="L13" s="279"/>
      <c r="M13" s="279"/>
      <c r="N13" s="279"/>
      <c r="O13" s="275"/>
      <c r="P13" s="275">
        <f>H13+I13+O13</f>
        <v>0.30580000000000007</v>
      </c>
      <c r="Q13" s="275"/>
      <c r="R13" s="275">
        <f>P13*E13</f>
        <v>68.866160000000008</v>
      </c>
    </row>
    <row r="14" spans="1:25" ht="18">
      <c r="A14" s="279"/>
      <c r="B14" s="277"/>
      <c r="C14" s="17" t="s">
        <v>261</v>
      </c>
      <c r="D14" s="279"/>
      <c r="E14" s="279"/>
      <c r="F14" s="279"/>
      <c r="G14" s="279"/>
      <c r="H14" s="275"/>
      <c r="I14" s="275"/>
      <c r="J14" s="279"/>
      <c r="K14" s="279"/>
      <c r="L14" s="279"/>
      <c r="M14" s="279"/>
      <c r="N14" s="279"/>
      <c r="O14" s="279"/>
      <c r="P14" s="275"/>
      <c r="Q14" s="275"/>
      <c r="R14" s="275"/>
    </row>
    <row r="15" spans="1:25" ht="54">
      <c r="A15" s="324">
        <v>1</v>
      </c>
      <c r="B15" s="324" t="s">
        <v>262</v>
      </c>
      <c r="C15" s="327" t="s">
        <v>264</v>
      </c>
      <c r="D15" s="324" t="s">
        <v>248</v>
      </c>
      <c r="E15" s="324">
        <v>174.2</v>
      </c>
      <c r="F15" s="324">
        <v>0.40100000000000002</v>
      </c>
      <c r="G15" s="324">
        <v>7.1000000000000004E-3</v>
      </c>
      <c r="H15" s="317">
        <f t="shared" ref="H15:I15" si="1">F15*H$7</f>
        <v>0.98958379000000007</v>
      </c>
      <c r="I15" s="317">
        <f t="shared" si="1"/>
        <v>2.1708959999999999E-2</v>
      </c>
      <c r="J15" s="11" t="s">
        <v>263</v>
      </c>
      <c r="K15" s="279" t="s">
        <v>248</v>
      </c>
      <c r="L15" s="37" t="s">
        <v>1036</v>
      </c>
      <c r="M15" s="37">
        <v>1</v>
      </c>
      <c r="N15" s="37">
        <f>1.25*2</f>
        <v>2.5</v>
      </c>
      <c r="O15" s="330">
        <f>((N15*M15)+(N16*M16)/1.02+(N17*M17))*O$7</f>
        <v>4.2698818122352939</v>
      </c>
      <c r="P15" s="325">
        <f t="shared" ref="P15" si="2">H15+I15+O15</f>
        <v>5.2811745622352939</v>
      </c>
      <c r="Q15" s="325">
        <f t="shared" ref="Q15" si="3">O15*E15</f>
        <v>743.81341169138818</v>
      </c>
      <c r="R15" s="325">
        <f t="shared" ref="R15" si="4">P15*E15</f>
        <v>919.9806087413881</v>
      </c>
    </row>
    <row r="16" spans="1:25" ht="18">
      <c r="A16" s="324"/>
      <c r="B16" s="324"/>
      <c r="C16" s="327"/>
      <c r="D16" s="324"/>
      <c r="E16" s="324"/>
      <c r="F16" s="324"/>
      <c r="G16" s="324"/>
      <c r="H16" s="317"/>
      <c r="I16" s="317"/>
      <c r="J16" s="20" t="s">
        <v>865</v>
      </c>
      <c r="K16" s="279" t="s">
        <v>845</v>
      </c>
      <c r="L16" s="37" t="s">
        <v>114</v>
      </c>
      <c r="M16" s="279">
        <v>3.9E-2</v>
      </c>
      <c r="N16" s="37">
        <v>29.93</v>
      </c>
      <c r="O16" s="330"/>
      <c r="P16" s="325"/>
      <c r="Q16" s="325"/>
      <c r="R16" s="325"/>
    </row>
    <row r="17" spans="1:18" ht="18">
      <c r="A17" s="324"/>
      <c r="B17" s="324"/>
      <c r="C17" s="327"/>
      <c r="D17" s="324"/>
      <c r="E17" s="324"/>
      <c r="F17" s="324"/>
      <c r="G17" s="324"/>
      <c r="H17" s="317"/>
      <c r="I17" s="317"/>
      <c r="J17" s="20" t="s">
        <v>115</v>
      </c>
      <c r="K17" s="279" t="s">
        <v>845</v>
      </c>
      <c r="L17" s="38" t="s">
        <v>116</v>
      </c>
      <c r="M17" s="279">
        <v>5.9999999999999995E-4</v>
      </c>
      <c r="N17" s="37">
        <v>26</v>
      </c>
      <c r="O17" s="330"/>
      <c r="P17" s="325"/>
      <c r="Q17" s="325"/>
      <c r="R17" s="325"/>
    </row>
    <row r="18" spans="1:18" ht="54">
      <c r="A18" s="324">
        <v>2</v>
      </c>
      <c r="B18" s="324" t="s">
        <v>180</v>
      </c>
      <c r="C18" s="327" t="s">
        <v>464</v>
      </c>
      <c r="D18" s="324" t="s">
        <v>940</v>
      </c>
      <c r="E18" s="330">
        <v>1.0620000000000001</v>
      </c>
      <c r="F18" s="324">
        <v>59.2</v>
      </c>
      <c r="G18" s="324">
        <v>0.71</v>
      </c>
      <c r="H18" s="317">
        <f t="shared" ref="H18:I18" si="5">F18*H$7</f>
        <v>146.09316799999999</v>
      </c>
      <c r="I18" s="317">
        <f t="shared" si="5"/>
        <v>2.1708959999999999</v>
      </c>
      <c r="J18" s="11" t="s">
        <v>182</v>
      </c>
      <c r="K18" s="279" t="s">
        <v>248</v>
      </c>
      <c r="L18" s="37" t="s">
        <v>1035</v>
      </c>
      <c r="M18" s="37">
        <v>100</v>
      </c>
      <c r="N18" s="37">
        <v>5.75</v>
      </c>
      <c r="O18" s="330">
        <f>((N18*M18)+(N19*M19)/1.02+(N20*M20))*O$7</f>
        <v>874.61193651764688</v>
      </c>
      <c r="P18" s="325">
        <f t="shared" ref="P18" si="6">H18+I18+O18</f>
        <v>1022.8760005176468</v>
      </c>
      <c r="Q18" s="325">
        <f t="shared" ref="Q18" si="7">O18*E18</f>
        <v>928.83787658174106</v>
      </c>
      <c r="R18" s="325">
        <f t="shared" ref="R18" si="8">P18*E18</f>
        <v>1086.2943125497411</v>
      </c>
    </row>
    <row r="19" spans="1:18" ht="18">
      <c r="A19" s="324"/>
      <c r="B19" s="324"/>
      <c r="C19" s="327"/>
      <c r="D19" s="324"/>
      <c r="E19" s="330"/>
      <c r="F19" s="324"/>
      <c r="G19" s="324"/>
      <c r="H19" s="317"/>
      <c r="I19" s="317"/>
      <c r="J19" s="20" t="s">
        <v>865</v>
      </c>
      <c r="K19" s="279" t="s">
        <v>845</v>
      </c>
      <c r="L19" s="37" t="s">
        <v>114</v>
      </c>
      <c r="M19" s="279">
        <v>5.9</v>
      </c>
      <c r="N19" s="37">
        <v>29.93</v>
      </c>
      <c r="O19" s="330"/>
      <c r="P19" s="325"/>
      <c r="Q19" s="325"/>
      <c r="R19" s="325"/>
    </row>
    <row r="20" spans="1:18" ht="18">
      <c r="A20" s="324"/>
      <c r="B20" s="324"/>
      <c r="C20" s="327"/>
      <c r="D20" s="324"/>
      <c r="E20" s="330"/>
      <c r="F20" s="324"/>
      <c r="G20" s="324"/>
      <c r="H20" s="317"/>
      <c r="I20" s="317"/>
      <c r="J20" s="20" t="s">
        <v>115</v>
      </c>
      <c r="K20" s="279" t="s">
        <v>845</v>
      </c>
      <c r="L20" s="38" t="s">
        <v>116</v>
      </c>
      <c r="M20" s="279">
        <v>0.06</v>
      </c>
      <c r="N20" s="37">
        <v>26</v>
      </c>
      <c r="O20" s="330"/>
      <c r="P20" s="325"/>
      <c r="Q20" s="325"/>
      <c r="R20" s="325"/>
    </row>
    <row r="21" spans="1:18" ht="36">
      <c r="A21" s="279">
        <v>3</v>
      </c>
      <c r="B21" s="277" t="s">
        <v>266</v>
      </c>
      <c r="C21" s="11" t="s">
        <v>267</v>
      </c>
      <c r="D21" s="279" t="s">
        <v>268</v>
      </c>
      <c r="E21" s="14">
        <v>2.4</v>
      </c>
      <c r="F21" s="279">
        <v>12</v>
      </c>
      <c r="G21" s="279">
        <v>1.5</v>
      </c>
      <c r="H21" s="29">
        <f t="shared" ref="H21:I22" si="9">F21*H$7</f>
        <v>29.613479999999999</v>
      </c>
      <c r="I21" s="29">
        <f t="shared" si="9"/>
        <v>4.5863999999999994</v>
      </c>
      <c r="J21" s="20" t="s">
        <v>269</v>
      </c>
      <c r="K21" s="279" t="s">
        <v>845</v>
      </c>
      <c r="L21" s="37"/>
      <c r="M21" s="279">
        <v>9</v>
      </c>
      <c r="N21" s="37">
        <v>0.95</v>
      </c>
      <c r="O21" s="275">
        <f>N21*M21*O$7</f>
        <v>9.974771999999998</v>
      </c>
      <c r="P21" s="275">
        <f>H21+I21+O21</f>
        <v>44.174651999999995</v>
      </c>
      <c r="Q21" s="275">
        <f>O21*E21</f>
        <v>23.939452799999994</v>
      </c>
      <c r="R21" s="275">
        <f>P21*E21</f>
        <v>106.01916479999998</v>
      </c>
    </row>
    <row r="22" spans="1:18" ht="18">
      <c r="A22" s="324">
        <v>4</v>
      </c>
      <c r="B22" s="328" t="s">
        <v>270</v>
      </c>
      <c r="C22" s="327" t="s">
        <v>271</v>
      </c>
      <c r="D22" s="324" t="s">
        <v>70</v>
      </c>
      <c r="E22" s="324">
        <v>24</v>
      </c>
      <c r="F22" s="324">
        <v>0.24</v>
      </c>
      <c r="G22" s="324"/>
      <c r="H22" s="317">
        <f t="shared" si="9"/>
        <v>0.59226959999999995</v>
      </c>
      <c r="I22" s="317"/>
      <c r="J22" s="11" t="s">
        <v>272</v>
      </c>
      <c r="K22" s="279" t="s">
        <v>70</v>
      </c>
      <c r="L22" s="142"/>
      <c r="M22" s="279">
        <v>1</v>
      </c>
      <c r="N22" s="37">
        <v>1.5</v>
      </c>
      <c r="O22" s="325">
        <f>((N22*M22)+(N23*M23))*O$7</f>
        <v>1.7732927999999999</v>
      </c>
      <c r="P22" s="325">
        <f t="shared" ref="P22" si="10">H22+I22+O22</f>
        <v>2.3655624</v>
      </c>
      <c r="Q22" s="325">
        <f t="shared" ref="Q22" si="11">O22*E22</f>
        <v>42.559027199999996</v>
      </c>
      <c r="R22" s="325">
        <f t="shared" ref="R22" si="12">P22*E22</f>
        <v>56.773497599999999</v>
      </c>
    </row>
    <row r="23" spans="1:18" ht="18">
      <c r="A23" s="324"/>
      <c r="B23" s="328"/>
      <c r="C23" s="327"/>
      <c r="D23" s="324"/>
      <c r="E23" s="324"/>
      <c r="F23" s="324"/>
      <c r="G23" s="324"/>
      <c r="H23" s="317"/>
      <c r="I23" s="317"/>
      <c r="J23" s="11" t="s">
        <v>117</v>
      </c>
      <c r="K23" s="279" t="s">
        <v>845</v>
      </c>
      <c r="L23" s="142"/>
      <c r="M23" s="37">
        <v>0.1</v>
      </c>
      <c r="N23" s="37">
        <v>0.2</v>
      </c>
      <c r="O23" s="325"/>
      <c r="P23" s="325"/>
      <c r="Q23" s="325"/>
      <c r="R23" s="325"/>
    </row>
    <row r="24" spans="1:18" ht="54">
      <c r="A24" s="279">
        <v>5</v>
      </c>
      <c r="B24" s="277" t="s">
        <v>273</v>
      </c>
      <c r="C24" s="11" t="s">
        <v>274</v>
      </c>
      <c r="D24" s="279" t="s">
        <v>268</v>
      </c>
      <c r="E24" s="14">
        <v>2</v>
      </c>
      <c r="F24" s="279">
        <v>2.48</v>
      </c>
      <c r="G24" s="279">
        <v>0.35</v>
      </c>
      <c r="H24" s="29">
        <f t="shared" ref="H24:I25" si="13">F24*H$7</f>
        <v>6.1201191999999995</v>
      </c>
      <c r="I24" s="29">
        <f t="shared" si="13"/>
        <v>1.0701599999999998</v>
      </c>
      <c r="J24" s="20" t="s">
        <v>269</v>
      </c>
      <c r="K24" s="279" t="s">
        <v>845</v>
      </c>
      <c r="L24" s="37"/>
      <c r="M24" s="279">
        <v>1.9</v>
      </c>
      <c r="N24" s="37">
        <v>0.95</v>
      </c>
      <c r="O24" s="275">
        <f>N24*M24*O$7</f>
        <v>2.1057851999999997</v>
      </c>
      <c r="P24" s="275">
        <f>H24+I24+O24</f>
        <v>9.2960643999999988</v>
      </c>
      <c r="Q24" s="275">
        <f>O24*E24</f>
        <v>4.2115703999999994</v>
      </c>
      <c r="R24" s="275">
        <f>P24*E24</f>
        <v>18.592128799999998</v>
      </c>
    </row>
    <row r="25" spans="1:18" ht="36">
      <c r="A25" s="324">
        <v>6</v>
      </c>
      <c r="B25" s="328" t="s">
        <v>275</v>
      </c>
      <c r="C25" s="327" t="s">
        <v>276</v>
      </c>
      <c r="D25" s="324" t="s">
        <v>70</v>
      </c>
      <c r="E25" s="324">
        <v>20</v>
      </c>
      <c r="F25" s="324">
        <v>8.3000000000000004E-2</v>
      </c>
      <c r="G25" s="324"/>
      <c r="H25" s="317">
        <f t="shared" si="13"/>
        <v>0.20482657000000001</v>
      </c>
      <c r="I25" s="317"/>
      <c r="J25" s="11" t="s">
        <v>277</v>
      </c>
      <c r="K25" s="279" t="s">
        <v>70</v>
      </c>
      <c r="L25" s="142"/>
      <c r="M25" s="279">
        <v>1</v>
      </c>
      <c r="N25" s="37">
        <v>1.02</v>
      </c>
      <c r="O25" s="325">
        <f>((N25*M25)+(N26*M26))*O$7</f>
        <v>1.1983726080000001</v>
      </c>
      <c r="P25" s="325">
        <f t="shared" ref="P25" si="14">H25+I25+O25</f>
        <v>1.4031991780000002</v>
      </c>
      <c r="Q25" s="325">
        <f t="shared" ref="Q25" si="15">O25*E25</f>
        <v>23.967452160000001</v>
      </c>
      <c r="R25" s="325">
        <f t="shared" ref="R25" si="16">P25*E25</f>
        <v>28.063983560000004</v>
      </c>
    </row>
    <row r="26" spans="1:18" ht="18">
      <c r="A26" s="324"/>
      <c r="B26" s="328"/>
      <c r="C26" s="327"/>
      <c r="D26" s="324"/>
      <c r="E26" s="324"/>
      <c r="F26" s="324"/>
      <c r="G26" s="324"/>
      <c r="H26" s="317"/>
      <c r="I26" s="317"/>
      <c r="J26" s="11" t="s">
        <v>117</v>
      </c>
      <c r="K26" s="279" t="s">
        <v>845</v>
      </c>
      <c r="L26" s="142"/>
      <c r="M26" s="37">
        <v>3.5999999999999997E-2</v>
      </c>
      <c r="N26" s="37">
        <v>0.2</v>
      </c>
      <c r="O26" s="325"/>
      <c r="P26" s="325"/>
      <c r="Q26" s="325"/>
      <c r="R26" s="325"/>
    </row>
    <row r="27" spans="1:18" ht="36">
      <c r="A27" s="279">
        <v>7</v>
      </c>
      <c r="B27" s="278" t="s">
        <v>119</v>
      </c>
      <c r="C27" s="11" t="s">
        <v>278</v>
      </c>
      <c r="D27" s="279" t="s">
        <v>70</v>
      </c>
      <c r="E27" s="279">
        <v>6</v>
      </c>
      <c r="F27" s="279"/>
      <c r="G27" s="279"/>
      <c r="H27" s="275"/>
      <c r="I27" s="275"/>
      <c r="J27" s="11" t="s">
        <v>279</v>
      </c>
      <c r="K27" s="279" t="s">
        <v>70</v>
      </c>
      <c r="L27" s="142" t="s">
        <v>1052</v>
      </c>
      <c r="M27" s="279">
        <v>1</v>
      </c>
      <c r="N27" s="37">
        <v>65</v>
      </c>
      <c r="O27" s="275">
        <f>N27*M27*O$7</f>
        <v>75.831599999999995</v>
      </c>
      <c r="P27" s="275">
        <f>H27+I27+O27</f>
        <v>75.831599999999995</v>
      </c>
      <c r="Q27" s="275">
        <f>O27*E27</f>
        <v>454.9896</v>
      </c>
      <c r="R27" s="275">
        <f>P27*E27</f>
        <v>454.9896</v>
      </c>
    </row>
    <row r="28" spans="1:18" ht="36">
      <c r="A28" s="279">
        <v>8</v>
      </c>
      <c r="B28" s="278" t="s">
        <v>119</v>
      </c>
      <c r="C28" s="11" t="s">
        <v>190</v>
      </c>
      <c r="D28" s="279" t="s">
        <v>70</v>
      </c>
      <c r="E28" s="279">
        <v>6</v>
      </c>
      <c r="F28" s="279"/>
      <c r="G28" s="279"/>
      <c r="H28" s="275"/>
      <c r="I28" s="275"/>
      <c r="J28" s="11" t="s">
        <v>120</v>
      </c>
      <c r="K28" s="279" t="s">
        <v>70</v>
      </c>
      <c r="L28" s="142" t="s">
        <v>1052</v>
      </c>
      <c r="M28" s="279">
        <v>1</v>
      </c>
      <c r="N28" s="37">
        <v>25.83</v>
      </c>
      <c r="O28" s="275">
        <f>N28*M28*O$7</f>
        <v>30.134311199999996</v>
      </c>
      <c r="P28" s="275">
        <f>H28+I28+O28</f>
        <v>30.134311199999996</v>
      </c>
      <c r="Q28" s="275">
        <f>O28*E28</f>
        <v>180.80586719999997</v>
      </c>
      <c r="R28" s="275">
        <f>P28*E28</f>
        <v>180.80586719999997</v>
      </c>
    </row>
    <row r="29" spans="1:18" ht="18">
      <c r="A29" s="279"/>
      <c r="B29" s="13"/>
      <c r="C29" s="17" t="s">
        <v>280</v>
      </c>
      <c r="D29" s="279"/>
      <c r="E29" s="14"/>
      <c r="F29" s="279"/>
      <c r="G29" s="279"/>
      <c r="H29" s="275"/>
      <c r="I29" s="275"/>
      <c r="J29" s="11"/>
      <c r="K29" s="279"/>
      <c r="L29" s="40"/>
      <c r="M29" s="37"/>
      <c r="N29" s="37"/>
      <c r="O29" s="275"/>
      <c r="P29" s="275"/>
      <c r="Q29" s="275"/>
      <c r="R29" s="275"/>
    </row>
    <row r="30" spans="1:18" ht="18">
      <c r="A30" s="279">
        <v>1</v>
      </c>
      <c r="B30" s="13" t="s">
        <v>121</v>
      </c>
      <c r="C30" s="11" t="s">
        <v>416</v>
      </c>
      <c r="D30" s="279" t="s">
        <v>847</v>
      </c>
      <c r="E30" s="276">
        <v>7.4379999999999997</v>
      </c>
      <c r="F30" s="279">
        <v>3.57</v>
      </c>
      <c r="G30" s="279">
        <v>0.99</v>
      </c>
      <c r="H30" s="29">
        <f t="shared" ref="H30:I34" si="17">F30*H$7</f>
        <v>8.8100103000000001</v>
      </c>
      <c r="I30" s="29">
        <f t="shared" si="17"/>
        <v>3.0270239999999999</v>
      </c>
      <c r="J30" s="11"/>
      <c r="K30" s="279"/>
      <c r="L30" s="37"/>
      <c r="M30" s="37"/>
      <c r="N30" s="37"/>
      <c r="O30" s="275"/>
      <c r="P30" s="275">
        <f>H30+I30+O30</f>
        <v>11.837034299999999</v>
      </c>
      <c r="Q30" s="275"/>
      <c r="R30" s="275">
        <f>P30*E30</f>
        <v>88.043861123399992</v>
      </c>
    </row>
    <row r="31" spans="1:18" ht="36">
      <c r="A31" s="279">
        <v>2</v>
      </c>
      <c r="B31" s="13" t="s">
        <v>282</v>
      </c>
      <c r="C31" s="11" t="s">
        <v>283</v>
      </c>
      <c r="D31" s="279" t="s">
        <v>845</v>
      </c>
      <c r="E31" s="279">
        <v>55.67</v>
      </c>
      <c r="F31" s="279">
        <v>1.67</v>
      </c>
      <c r="G31" s="279"/>
      <c r="H31" s="29">
        <f t="shared" si="17"/>
        <v>4.1212092999999994</v>
      </c>
      <c r="I31" s="29"/>
      <c r="J31" s="11" t="s">
        <v>168</v>
      </c>
      <c r="K31" s="279" t="s">
        <v>845</v>
      </c>
      <c r="L31" s="37" t="s">
        <v>1026</v>
      </c>
      <c r="M31" s="279">
        <v>1.25</v>
      </c>
      <c r="N31" s="37">
        <v>6</v>
      </c>
      <c r="O31" s="275">
        <f>N31*M31*O$7</f>
        <v>8.7497999999999987</v>
      </c>
      <c r="P31" s="275">
        <f>H31+I31+O31</f>
        <v>12.871009299999997</v>
      </c>
      <c r="Q31" s="275">
        <f>O31*E31</f>
        <v>487.10136599999993</v>
      </c>
      <c r="R31" s="275">
        <f>P31*E31</f>
        <v>716.52908773099989</v>
      </c>
    </row>
    <row r="32" spans="1:18" ht="36">
      <c r="A32" s="279">
        <v>3</v>
      </c>
      <c r="B32" s="13" t="s">
        <v>284</v>
      </c>
      <c r="C32" s="11" t="s">
        <v>286</v>
      </c>
      <c r="D32" s="279" t="s">
        <v>845</v>
      </c>
      <c r="E32" s="279">
        <v>89.26</v>
      </c>
      <c r="F32" s="279">
        <v>1.621</v>
      </c>
      <c r="G32" s="279"/>
      <c r="H32" s="29">
        <f t="shared" si="17"/>
        <v>4.0002875900000001</v>
      </c>
      <c r="I32" s="29"/>
      <c r="J32" s="11" t="s">
        <v>292</v>
      </c>
      <c r="K32" s="279" t="s">
        <v>845</v>
      </c>
      <c r="L32" s="37" t="s">
        <v>285</v>
      </c>
      <c r="M32" s="37">
        <v>1.1200000000000001</v>
      </c>
      <c r="N32" s="37">
        <v>5.84</v>
      </c>
      <c r="O32" s="275">
        <f>N32*M32*O$7</f>
        <v>7.6307589120000001</v>
      </c>
      <c r="P32" s="275">
        <f>H32+I32+O32</f>
        <v>11.631046502</v>
      </c>
      <c r="Q32" s="275">
        <f>O32*E32</f>
        <v>681.12154048512002</v>
      </c>
      <c r="R32" s="275">
        <f>P32*E32</f>
        <v>1038.1872107685201</v>
      </c>
    </row>
    <row r="33" spans="1:18" ht="36">
      <c r="A33" s="279">
        <v>4</v>
      </c>
      <c r="B33" s="13" t="s">
        <v>287</v>
      </c>
      <c r="C33" s="11" t="s">
        <v>288</v>
      </c>
      <c r="D33" s="279" t="s">
        <v>846</v>
      </c>
      <c r="E33" s="279">
        <v>292.39999999999998</v>
      </c>
      <c r="F33" s="279">
        <v>0.221</v>
      </c>
      <c r="G33" s="279"/>
      <c r="H33" s="29">
        <f t="shared" si="17"/>
        <v>0.54538158999999997</v>
      </c>
      <c r="I33" s="29"/>
      <c r="J33" s="11"/>
      <c r="K33" s="279"/>
      <c r="L33" s="37"/>
      <c r="M33" s="37"/>
      <c r="N33" s="37"/>
      <c r="O33" s="275"/>
      <c r="P33" s="275">
        <f>H33+I33+O33</f>
        <v>0.54538158999999997</v>
      </c>
      <c r="Q33" s="275"/>
      <c r="R33" s="275">
        <f>P33*E33</f>
        <v>159.46957691599997</v>
      </c>
    </row>
    <row r="34" spans="1:18" ht="36">
      <c r="A34" s="279">
        <v>5</v>
      </c>
      <c r="B34" s="13" t="s">
        <v>289</v>
      </c>
      <c r="C34" s="11" t="s">
        <v>293</v>
      </c>
      <c r="D34" s="279" t="s">
        <v>847</v>
      </c>
      <c r="E34" s="279">
        <v>1.871</v>
      </c>
      <c r="F34" s="279">
        <v>0.96</v>
      </c>
      <c r="G34" s="279">
        <v>17.899999999999999</v>
      </c>
      <c r="H34" s="29">
        <f t="shared" si="17"/>
        <v>2.3690783999999998</v>
      </c>
      <c r="I34" s="29">
        <f t="shared" si="17"/>
        <v>54.731039999999993</v>
      </c>
      <c r="J34" s="11" t="s">
        <v>290</v>
      </c>
      <c r="K34" s="279" t="s">
        <v>845</v>
      </c>
      <c r="L34" s="37"/>
      <c r="M34" s="279">
        <v>1.7</v>
      </c>
      <c r="N34" s="37">
        <v>18.260000000000002</v>
      </c>
      <c r="O34" s="275">
        <f>N34*M34*O$7</f>
        <v>36.214838880000002</v>
      </c>
      <c r="P34" s="275">
        <f>H34+I34+O34</f>
        <v>93.314957279999987</v>
      </c>
      <c r="Q34" s="275">
        <f>O34*E34</f>
        <v>67.757963544480006</v>
      </c>
      <c r="R34" s="275">
        <f>P34*E34</f>
        <v>174.59228507087997</v>
      </c>
    </row>
    <row r="35" spans="1:18" ht="54">
      <c r="A35" s="324">
        <v>6</v>
      </c>
      <c r="B35" s="328" t="s">
        <v>291</v>
      </c>
      <c r="C35" s="327" t="s">
        <v>419</v>
      </c>
      <c r="D35" s="324" t="s">
        <v>847</v>
      </c>
      <c r="E35" s="330">
        <v>1.871</v>
      </c>
      <c r="F35" s="324">
        <v>21.2</v>
      </c>
      <c r="G35" s="324">
        <v>12.9</v>
      </c>
      <c r="H35" s="317">
        <f t="shared" ref="H35" si="18">F35*H$7</f>
        <v>52.317147999999996</v>
      </c>
      <c r="I35" s="317">
        <f t="shared" ref="I35" si="19">G35*I$7</f>
        <v>39.443039999999996</v>
      </c>
      <c r="J35" s="11" t="s">
        <v>445</v>
      </c>
      <c r="K35" s="279" t="s">
        <v>846</v>
      </c>
      <c r="L35" s="39" t="s">
        <v>1037</v>
      </c>
      <c r="M35" s="37">
        <v>100</v>
      </c>
      <c r="N35" s="37">
        <v>4.58</v>
      </c>
      <c r="O35" s="330">
        <f>((N35*M35)+(N36*M36)+(N37*M37))*O$7</f>
        <v>542.42926799999998</v>
      </c>
      <c r="P35" s="325">
        <f t="shared" ref="P35" si="20">H35+I35+O35</f>
        <v>634.18945599999995</v>
      </c>
      <c r="Q35" s="325">
        <f t="shared" ref="Q35" si="21">O35*E35</f>
        <v>1014.8851604279999</v>
      </c>
      <c r="R35" s="325">
        <f t="shared" ref="R35" si="22">P35*E35</f>
        <v>1186.5684721759999</v>
      </c>
    </row>
    <row r="36" spans="1:18" ht="18">
      <c r="A36" s="324"/>
      <c r="B36" s="328"/>
      <c r="C36" s="327"/>
      <c r="D36" s="324"/>
      <c r="E36" s="330"/>
      <c r="F36" s="324"/>
      <c r="G36" s="324"/>
      <c r="H36" s="317"/>
      <c r="I36" s="317"/>
      <c r="J36" s="11" t="s">
        <v>292</v>
      </c>
      <c r="K36" s="279" t="s">
        <v>845</v>
      </c>
      <c r="L36" s="37" t="s">
        <v>1027</v>
      </c>
      <c r="M36" s="279">
        <v>0.05</v>
      </c>
      <c r="N36" s="37">
        <v>4</v>
      </c>
      <c r="O36" s="330"/>
      <c r="P36" s="325"/>
      <c r="Q36" s="325"/>
      <c r="R36" s="325"/>
    </row>
    <row r="37" spans="1:18" ht="18">
      <c r="A37" s="324"/>
      <c r="B37" s="328"/>
      <c r="C37" s="327"/>
      <c r="D37" s="324"/>
      <c r="E37" s="330"/>
      <c r="F37" s="324"/>
      <c r="G37" s="324"/>
      <c r="H37" s="317"/>
      <c r="I37" s="317"/>
      <c r="J37" s="11" t="s">
        <v>420</v>
      </c>
      <c r="K37" s="279" t="s">
        <v>72</v>
      </c>
      <c r="L37" s="37" t="s">
        <v>1064</v>
      </c>
      <c r="M37" s="279">
        <v>0.15</v>
      </c>
      <c r="N37" s="37">
        <v>45</v>
      </c>
      <c r="O37" s="330"/>
      <c r="P37" s="325"/>
      <c r="Q37" s="325"/>
      <c r="R37" s="325"/>
    </row>
    <row r="38" spans="1:18" ht="18">
      <c r="A38" s="324">
        <v>7</v>
      </c>
      <c r="B38" s="328" t="s">
        <v>219</v>
      </c>
      <c r="C38" s="327" t="s">
        <v>885</v>
      </c>
      <c r="D38" s="324" t="s">
        <v>845</v>
      </c>
      <c r="E38" s="324">
        <v>26.43</v>
      </c>
      <c r="F38" s="324">
        <v>0.52</v>
      </c>
      <c r="G38" s="324">
        <v>0.34</v>
      </c>
      <c r="H38" s="317">
        <f t="shared" ref="H38" si="23">F38*H$7</f>
        <v>1.2832508</v>
      </c>
      <c r="I38" s="317">
        <f t="shared" ref="I38" si="24">G38*I$7</f>
        <v>1.0395840000000001</v>
      </c>
      <c r="J38" s="11" t="s">
        <v>865</v>
      </c>
      <c r="K38" s="279" t="s">
        <v>845</v>
      </c>
      <c r="L38" s="37" t="s">
        <v>114</v>
      </c>
      <c r="M38" s="279">
        <v>1.02</v>
      </c>
      <c r="N38" s="37">
        <v>29.93</v>
      </c>
      <c r="O38" s="330">
        <f>((N38*M38)/1.02+(N39*M39)+(N40*M40))*O$7</f>
        <v>35.342075496</v>
      </c>
      <c r="P38" s="325">
        <f t="shared" ref="P38" si="25">H38+I38+O38</f>
        <v>37.664910296000002</v>
      </c>
      <c r="Q38" s="325">
        <f t="shared" ref="Q38" si="26">O38*E38</f>
        <v>934.09105535927995</v>
      </c>
      <c r="R38" s="325">
        <f t="shared" ref="R38" si="27">P38*E38</f>
        <v>995.48357912328004</v>
      </c>
    </row>
    <row r="39" spans="1:18" ht="18">
      <c r="A39" s="324"/>
      <c r="B39" s="328"/>
      <c r="C39" s="327"/>
      <c r="D39" s="324"/>
      <c r="E39" s="324"/>
      <c r="F39" s="324"/>
      <c r="G39" s="324"/>
      <c r="H39" s="317"/>
      <c r="I39" s="317"/>
      <c r="J39" s="11" t="s">
        <v>79</v>
      </c>
      <c r="K39" s="279" t="s">
        <v>846</v>
      </c>
      <c r="L39" s="37"/>
      <c r="M39" s="279">
        <v>7.5399999999999995E-2</v>
      </c>
      <c r="N39" s="37">
        <v>3.5</v>
      </c>
      <c r="O39" s="330"/>
      <c r="P39" s="325"/>
      <c r="Q39" s="325"/>
      <c r="R39" s="325"/>
    </row>
    <row r="40" spans="1:18" ht="18">
      <c r="A40" s="324"/>
      <c r="B40" s="328"/>
      <c r="C40" s="327"/>
      <c r="D40" s="324"/>
      <c r="E40" s="324"/>
      <c r="F40" s="324"/>
      <c r="G40" s="324"/>
      <c r="H40" s="317"/>
      <c r="I40" s="317"/>
      <c r="J40" s="20" t="s">
        <v>80</v>
      </c>
      <c r="K40" s="279" t="s">
        <v>845</v>
      </c>
      <c r="L40" s="40" t="s">
        <v>978</v>
      </c>
      <c r="M40" s="279">
        <v>8.0000000000000004E-4</v>
      </c>
      <c r="N40" s="37">
        <v>125</v>
      </c>
      <c r="O40" s="330"/>
      <c r="P40" s="325"/>
      <c r="Q40" s="325"/>
      <c r="R40" s="325"/>
    </row>
    <row r="41" spans="1:18" ht="36">
      <c r="A41" s="279">
        <v>8</v>
      </c>
      <c r="B41" s="13" t="s">
        <v>71</v>
      </c>
      <c r="C41" s="11" t="s">
        <v>870</v>
      </c>
      <c r="D41" s="279" t="s">
        <v>846</v>
      </c>
      <c r="E41" s="14">
        <v>264.3</v>
      </c>
      <c r="F41" s="279"/>
      <c r="G41" s="279"/>
      <c r="H41" s="275"/>
      <c r="I41" s="275"/>
      <c r="J41" s="11" t="s">
        <v>321</v>
      </c>
      <c r="K41" s="279" t="s">
        <v>846</v>
      </c>
      <c r="L41" s="40" t="s">
        <v>1065</v>
      </c>
      <c r="M41" s="279">
        <v>1</v>
      </c>
      <c r="N41" s="37">
        <v>0.42</v>
      </c>
      <c r="O41" s="275">
        <f>N41*M41*O$7</f>
        <v>0.48998879999999995</v>
      </c>
      <c r="P41" s="275">
        <f>H41+I41+O41</f>
        <v>0.48998879999999995</v>
      </c>
      <c r="Q41" s="275">
        <f>O41*E41</f>
        <v>129.50403983999999</v>
      </c>
      <c r="R41" s="275">
        <f>P41*E41</f>
        <v>129.50403983999999</v>
      </c>
    </row>
    <row r="42" spans="1:18" ht="36">
      <c r="A42" s="279">
        <v>9</v>
      </c>
      <c r="B42" s="278" t="s">
        <v>139</v>
      </c>
      <c r="C42" s="11" t="s">
        <v>294</v>
      </c>
      <c r="D42" s="279" t="s">
        <v>847</v>
      </c>
      <c r="E42" s="276">
        <v>2.6429999999999998</v>
      </c>
      <c r="F42" s="279">
        <v>10.199999999999999</v>
      </c>
      <c r="G42" s="279">
        <v>1.41</v>
      </c>
      <c r="H42" s="29">
        <f t="shared" ref="H42:H43" si="28">F42*H$7</f>
        <v>25.171457999999998</v>
      </c>
      <c r="I42" s="29">
        <f t="shared" ref="I42:I43" si="29">G42*I$7</f>
        <v>4.3112159999999999</v>
      </c>
      <c r="J42" s="11" t="s">
        <v>115</v>
      </c>
      <c r="K42" s="279" t="s">
        <v>845</v>
      </c>
      <c r="L42" s="38" t="s">
        <v>116</v>
      </c>
      <c r="M42" s="279">
        <v>3.06</v>
      </c>
      <c r="N42" s="37">
        <v>26</v>
      </c>
      <c r="O42" s="275">
        <f>N42*M42*O$7</f>
        <v>92.817878399999998</v>
      </c>
      <c r="P42" s="275">
        <f>H42+I42+O42</f>
        <v>122.30055239999999</v>
      </c>
      <c r="Q42" s="275">
        <f>O42*E42</f>
        <v>245.31765261119997</v>
      </c>
      <c r="R42" s="275">
        <f>P42*E42</f>
        <v>323.24035999319995</v>
      </c>
    </row>
    <row r="43" spans="1:18" ht="72">
      <c r="A43" s="279">
        <v>10</v>
      </c>
      <c r="B43" s="13" t="s">
        <v>295</v>
      </c>
      <c r="C43" s="11" t="s">
        <v>297</v>
      </c>
      <c r="D43" s="279" t="s">
        <v>846</v>
      </c>
      <c r="E43" s="14">
        <v>264.3</v>
      </c>
      <c r="F43" s="279">
        <v>0.436</v>
      </c>
      <c r="G43" s="279">
        <v>7.4999999999999997E-3</v>
      </c>
      <c r="H43" s="29">
        <f t="shared" si="28"/>
        <v>1.0759564399999999</v>
      </c>
      <c r="I43" s="29">
        <f t="shared" si="29"/>
        <v>2.2931999999999998E-2</v>
      </c>
      <c r="J43" s="11" t="s">
        <v>296</v>
      </c>
      <c r="K43" s="279" t="s">
        <v>846</v>
      </c>
      <c r="L43" s="37"/>
      <c r="M43" s="37">
        <v>1.02</v>
      </c>
      <c r="N43" s="37">
        <v>25.1</v>
      </c>
      <c r="O43" s="275">
        <f>N43*M43*O$7</f>
        <v>29.868317279999999</v>
      </c>
      <c r="P43" s="275">
        <f t="shared" ref="P43" si="30">H43+I43+O43</f>
        <v>30.967205719999999</v>
      </c>
      <c r="Q43" s="275">
        <f t="shared" ref="Q43" si="31">O43*E43</f>
        <v>7894.1962571040003</v>
      </c>
      <c r="R43" s="275">
        <f t="shared" ref="R43" si="32">P43*E43</f>
        <v>8184.6324717959997</v>
      </c>
    </row>
    <row r="44" spans="1:18" ht="18">
      <c r="A44" s="186"/>
      <c r="B44" s="13"/>
      <c r="C44" s="17" t="s">
        <v>382</v>
      </c>
      <c r="D44" s="279"/>
      <c r="E44" s="279"/>
      <c r="F44" s="279"/>
      <c r="G44" s="279"/>
      <c r="H44" s="275"/>
      <c r="I44" s="275"/>
      <c r="J44" s="11"/>
      <c r="K44" s="279"/>
      <c r="L44" s="38"/>
      <c r="M44" s="37"/>
      <c r="N44" s="37"/>
      <c r="O44" s="275"/>
      <c r="P44" s="275"/>
      <c r="Q44" s="275"/>
      <c r="R44" s="275"/>
    </row>
    <row r="45" spans="1:18" ht="36">
      <c r="A45" s="279">
        <v>1</v>
      </c>
      <c r="B45" s="279" t="s">
        <v>113</v>
      </c>
      <c r="C45" s="11" t="s">
        <v>360</v>
      </c>
      <c r="D45" s="279" t="s">
        <v>845</v>
      </c>
      <c r="E45" s="279">
        <f>1.5</f>
        <v>1.5</v>
      </c>
      <c r="F45" s="279">
        <v>1.1000000000000001</v>
      </c>
      <c r="G45" s="279"/>
      <c r="H45" s="29">
        <f t="shared" ref="H45:H49" si="33">F45*H$7</f>
        <v>2.714569</v>
      </c>
      <c r="I45" s="29"/>
      <c r="J45" s="11"/>
      <c r="K45" s="279"/>
      <c r="L45" s="37"/>
      <c r="M45" s="37"/>
      <c r="N45" s="37"/>
      <c r="O45" s="275"/>
      <c r="P45" s="275">
        <f>H45+I45+O45</f>
        <v>2.714569</v>
      </c>
      <c r="Q45" s="275"/>
      <c r="R45" s="275">
        <f>P45*E45</f>
        <v>4.0718534999999996</v>
      </c>
    </row>
    <row r="46" spans="1:18" ht="18">
      <c r="A46" s="279">
        <v>2</v>
      </c>
      <c r="B46" s="279" t="s">
        <v>77</v>
      </c>
      <c r="C46" s="11" t="s">
        <v>78</v>
      </c>
      <c r="D46" s="279" t="s">
        <v>845</v>
      </c>
      <c r="E46" s="279">
        <f>0.17</f>
        <v>0.17</v>
      </c>
      <c r="F46" s="279">
        <v>0.56200000000000006</v>
      </c>
      <c r="G46" s="279"/>
      <c r="H46" s="29">
        <f t="shared" si="33"/>
        <v>1.3868979800000001</v>
      </c>
      <c r="I46" s="29"/>
      <c r="J46" s="11"/>
      <c r="K46" s="279"/>
      <c r="L46" s="37"/>
      <c r="M46" s="37"/>
      <c r="N46" s="37"/>
      <c r="O46" s="275"/>
      <c r="P46" s="275">
        <f>H46+I46+O46</f>
        <v>1.3868979800000001</v>
      </c>
      <c r="Q46" s="275"/>
      <c r="R46" s="275">
        <f>P46*E46</f>
        <v>0.23577265660000002</v>
      </c>
    </row>
    <row r="47" spans="1:18" ht="36">
      <c r="A47" s="279">
        <v>3</v>
      </c>
      <c r="B47" s="13" t="s">
        <v>121</v>
      </c>
      <c r="C47" s="11" t="s">
        <v>281</v>
      </c>
      <c r="D47" s="279" t="s">
        <v>847</v>
      </c>
      <c r="E47" s="12">
        <f>0.0216</f>
        <v>2.1600000000000001E-2</v>
      </c>
      <c r="F47" s="279">
        <v>3.57</v>
      </c>
      <c r="G47" s="279">
        <v>0.99</v>
      </c>
      <c r="H47" s="29">
        <f t="shared" si="33"/>
        <v>8.8100103000000001</v>
      </c>
      <c r="I47" s="29">
        <f t="shared" ref="I47:I49" si="34">G47*I$7</f>
        <v>3.0270239999999999</v>
      </c>
      <c r="J47" s="11" t="s">
        <v>130</v>
      </c>
      <c r="K47" s="279" t="s">
        <v>845</v>
      </c>
      <c r="L47" s="37" t="s">
        <v>131</v>
      </c>
      <c r="M47" s="37">
        <v>4.08</v>
      </c>
      <c r="N47" s="37">
        <v>4</v>
      </c>
      <c r="O47" s="275">
        <f>N47*M47*O$7</f>
        <v>19.039564799999997</v>
      </c>
      <c r="P47" s="275">
        <f>H47+I47+O47</f>
        <v>30.876599099999996</v>
      </c>
      <c r="Q47" s="275">
        <f>O47*E47</f>
        <v>0.41125459967999994</v>
      </c>
      <c r="R47" s="275">
        <f>P47*E47</f>
        <v>0.66693454056000001</v>
      </c>
    </row>
    <row r="48" spans="1:18" ht="18">
      <c r="A48" s="279">
        <v>4</v>
      </c>
      <c r="B48" s="279" t="s">
        <v>77</v>
      </c>
      <c r="C48" s="11" t="s">
        <v>236</v>
      </c>
      <c r="D48" s="279" t="s">
        <v>845</v>
      </c>
      <c r="E48" s="279">
        <f>1.3</f>
        <v>1.3</v>
      </c>
      <c r="F48" s="279">
        <v>0.56200000000000006</v>
      </c>
      <c r="G48" s="279"/>
      <c r="H48" s="29">
        <f t="shared" si="33"/>
        <v>1.3868979800000001</v>
      </c>
      <c r="I48" s="29"/>
      <c r="J48" s="11"/>
      <c r="K48" s="279"/>
      <c r="L48" s="37"/>
      <c r="M48" s="37"/>
      <c r="N48" s="37"/>
      <c r="O48" s="275"/>
      <c r="P48" s="275">
        <f>H48+I48+O48</f>
        <v>1.3868979800000001</v>
      </c>
      <c r="Q48" s="275"/>
      <c r="R48" s="275">
        <f>P48*E48</f>
        <v>1.8029673740000001</v>
      </c>
    </row>
    <row r="49" spans="1:18" ht="18">
      <c r="A49" s="324">
        <v>5</v>
      </c>
      <c r="B49" s="328" t="s">
        <v>331</v>
      </c>
      <c r="C49" s="327" t="s">
        <v>884</v>
      </c>
      <c r="D49" s="324" t="s">
        <v>845</v>
      </c>
      <c r="E49" s="324">
        <f>1.3</f>
        <v>1.3</v>
      </c>
      <c r="F49" s="324">
        <v>1.55</v>
      </c>
      <c r="G49" s="324">
        <v>0.76</v>
      </c>
      <c r="H49" s="317">
        <f t="shared" si="33"/>
        <v>3.8250744999999999</v>
      </c>
      <c r="I49" s="317">
        <f t="shared" si="34"/>
        <v>2.3237760000000001</v>
      </c>
      <c r="J49" s="11" t="s">
        <v>854</v>
      </c>
      <c r="K49" s="279" t="s">
        <v>845</v>
      </c>
      <c r="L49" s="37" t="s">
        <v>132</v>
      </c>
      <c r="M49" s="279">
        <v>1.02</v>
      </c>
      <c r="N49" s="37">
        <v>22.5</v>
      </c>
      <c r="O49" s="330">
        <f>((N49*M49)/1.02+(N50*M50)+(N51*M51))*O$7</f>
        <v>30.096978719999999</v>
      </c>
      <c r="P49" s="325">
        <f t="shared" ref="P49" si="35">H49+I49+O49</f>
        <v>36.245829219999997</v>
      </c>
      <c r="Q49" s="325">
        <f t="shared" ref="Q49" si="36">O49*E49</f>
        <v>39.126072336</v>
      </c>
      <c r="R49" s="325">
        <f t="shared" ref="R49" si="37">P49*E49</f>
        <v>47.119577985999996</v>
      </c>
    </row>
    <row r="50" spans="1:18" ht="18">
      <c r="A50" s="324"/>
      <c r="B50" s="328"/>
      <c r="C50" s="327"/>
      <c r="D50" s="324"/>
      <c r="E50" s="324"/>
      <c r="F50" s="324"/>
      <c r="G50" s="324"/>
      <c r="H50" s="317"/>
      <c r="I50" s="317"/>
      <c r="J50" s="11" t="s">
        <v>79</v>
      </c>
      <c r="K50" s="279" t="s">
        <v>846</v>
      </c>
      <c r="L50" s="37"/>
      <c r="M50" s="279">
        <v>0.80300000000000005</v>
      </c>
      <c r="N50" s="37">
        <v>3.5</v>
      </c>
      <c r="O50" s="330"/>
      <c r="P50" s="325"/>
      <c r="Q50" s="325"/>
      <c r="R50" s="325"/>
    </row>
    <row r="51" spans="1:18" ht="18">
      <c r="A51" s="324"/>
      <c r="B51" s="328"/>
      <c r="C51" s="327"/>
      <c r="D51" s="324"/>
      <c r="E51" s="324"/>
      <c r="F51" s="324"/>
      <c r="G51" s="324"/>
      <c r="H51" s="317"/>
      <c r="I51" s="317"/>
      <c r="J51" s="11" t="s">
        <v>80</v>
      </c>
      <c r="K51" s="279" t="s">
        <v>845</v>
      </c>
      <c r="L51" s="40" t="s">
        <v>978</v>
      </c>
      <c r="M51" s="279">
        <v>3.8999999999999998E-3</v>
      </c>
      <c r="N51" s="37">
        <v>125</v>
      </c>
      <c r="O51" s="330"/>
      <c r="P51" s="325"/>
      <c r="Q51" s="325"/>
      <c r="R51" s="325"/>
    </row>
    <row r="52" spans="1:18" ht="36">
      <c r="A52" s="324">
        <v>6</v>
      </c>
      <c r="B52" s="323" t="s">
        <v>332</v>
      </c>
      <c r="C52" s="327" t="s">
        <v>333</v>
      </c>
      <c r="D52" s="324" t="s">
        <v>939</v>
      </c>
      <c r="E52" s="331">
        <f>0.57416</f>
        <v>0.57416</v>
      </c>
      <c r="F52" s="324">
        <v>10.3</v>
      </c>
      <c r="G52" s="324">
        <v>10.8</v>
      </c>
      <c r="H52" s="317">
        <f t="shared" ref="H52" si="38">F52*H$7</f>
        <v>25.418237000000001</v>
      </c>
      <c r="I52" s="317">
        <f t="shared" ref="I52" si="39">G52*I$7</f>
        <v>33.022080000000003</v>
      </c>
      <c r="J52" s="11" t="s">
        <v>133</v>
      </c>
      <c r="K52" s="279" t="s">
        <v>124</v>
      </c>
      <c r="L52" s="37" t="s">
        <v>1020</v>
      </c>
      <c r="M52" s="279">
        <v>1</v>
      </c>
      <c r="N52" s="37">
        <v>0.33300000000000002</v>
      </c>
      <c r="O52" s="330">
        <f>((N52*M52)+(N53*M53)+(N54*M54))*O$7</f>
        <v>5.9766967199999996</v>
      </c>
      <c r="P52" s="325">
        <f t="shared" ref="P52" si="40">H52+I52+O52</f>
        <v>64.41701372</v>
      </c>
      <c r="Q52" s="325">
        <f t="shared" ref="Q52" si="41">O52*E52</f>
        <v>3.4315801887551998</v>
      </c>
      <c r="R52" s="325">
        <f t="shared" ref="R52" si="42">P52*E52</f>
        <v>36.985672597475201</v>
      </c>
    </row>
    <row r="53" spans="1:18" ht="18">
      <c r="A53" s="324"/>
      <c r="B53" s="323"/>
      <c r="C53" s="327"/>
      <c r="D53" s="324"/>
      <c r="E53" s="331"/>
      <c r="F53" s="324"/>
      <c r="G53" s="324"/>
      <c r="H53" s="317"/>
      <c r="I53" s="317"/>
      <c r="J53" s="11" t="s">
        <v>134</v>
      </c>
      <c r="K53" s="279" t="s">
        <v>124</v>
      </c>
      <c r="L53" s="40" t="s">
        <v>1019</v>
      </c>
      <c r="M53" s="279">
        <v>2</v>
      </c>
      <c r="N53" s="37">
        <v>1</v>
      </c>
      <c r="O53" s="330"/>
      <c r="P53" s="325"/>
      <c r="Q53" s="325"/>
      <c r="R53" s="325"/>
    </row>
    <row r="54" spans="1:18" ht="18">
      <c r="A54" s="324"/>
      <c r="B54" s="323"/>
      <c r="C54" s="327"/>
      <c r="D54" s="324"/>
      <c r="E54" s="331"/>
      <c r="F54" s="324"/>
      <c r="G54" s="324"/>
      <c r="H54" s="317"/>
      <c r="I54" s="317"/>
      <c r="J54" s="11" t="s">
        <v>135</v>
      </c>
      <c r="K54" s="279" t="s">
        <v>124</v>
      </c>
      <c r="L54" s="37" t="s">
        <v>1018</v>
      </c>
      <c r="M54" s="279">
        <v>3</v>
      </c>
      <c r="N54" s="37">
        <v>0.93</v>
      </c>
      <c r="O54" s="330"/>
      <c r="P54" s="325"/>
      <c r="Q54" s="325"/>
      <c r="R54" s="325"/>
    </row>
    <row r="55" spans="1:18" ht="36">
      <c r="A55" s="279">
        <v>7</v>
      </c>
      <c r="B55" s="13" t="s">
        <v>71</v>
      </c>
      <c r="C55" s="11" t="s">
        <v>334</v>
      </c>
      <c r="D55" s="279" t="s">
        <v>248</v>
      </c>
      <c r="E55" s="14">
        <f>22.8</f>
        <v>22.8</v>
      </c>
      <c r="F55" s="279"/>
      <c r="G55" s="279"/>
      <c r="H55" s="275"/>
      <c r="I55" s="275"/>
      <c r="J55" s="11" t="s">
        <v>335</v>
      </c>
      <c r="K55" s="279" t="s">
        <v>248</v>
      </c>
      <c r="L55" s="40" t="s">
        <v>1066</v>
      </c>
      <c r="M55" s="279">
        <v>1</v>
      </c>
      <c r="N55" s="37">
        <v>3.05</v>
      </c>
      <c r="O55" s="275">
        <f>N55*M55*O$7</f>
        <v>3.5582519999999995</v>
      </c>
      <c r="P55" s="275">
        <f>H55+I55+O55</f>
        <v>3.5582519999999995</v>
      </c>
      <c r="Q55" s="275">
        <f>O55*E55</f>
        <v>81.128145599999996</v>
      </c>
      <c r="R55" s="275">
        <f>P55*E55</f>
        <v>81.128145599999996</v>
      </c>
    </row>
    <row r="56" spans="1:18" ht="36">
      <c r="A56" s="279">
        <v>8</v>
      </c>
      <c r="B56" s="13" t="s">
        <v>71</v>
      </c>
      <c r="C56" s="11" t="s">
        <v>336</v>
      </c>
      <c r="D56" s="279" t="s">
        <v>248</v>
      </c>
      <c r="E56" s="14">
        <f>10.2</f>
        <v>10.199999999999999</v>
      </c>
      <c r="F56" s="279"/>
      <c r="G56" s="279"/>
      <c r="H56" s="275"/>
      <c r="I56" s="275"/>
      <c r="J56" s="11" t="s">
        <v>337</v>
      </c>
      <c r="K56" s="279" t="s">
        <v>248</v>
      </c>
      <c r="L56" s="40"/>
      <c r="M56" s="279">
        <v>1</v>
      </c>
      <c r="N56" s="37">
        <v>2.95</v>
      </c>
      <c r="O56" s="275">
        <f>N56*M56*O$7</f>
        <v>3.4415879999999999</v>
      </c>
      <c r="P56" s="275">
        <f>H56+I56+O56</f>
        <v>3.4415879999999999</v>
      </c>
      <c r="Q56" s="275">
        <f>O56*E56</f>
        <v>35.104197599999999</v>
      </c>
      <c r="R56" s="275">
        <f>P56*E56</f>
        <v>35.104197599999999</v>
      </c>
    </row>
    <row r="57" spans="1:18" ht="36">
      <c r="A57" s="279">
        <v>9</v>
      </c>
      <c r="B57" s="13" t="s">
        <v>71</v>
      </c>
      <c r="C57" s="11" t="s">
        <v>338</v>
      </c>
      <c r="D57" s="279" t="s">
        <v>248</v>
      </c>
      <c r="E57" s="14">
        <f>9.6</f>
        <v>9.6</v>
      </c>
      <c r="F57" s="279"/>
      <c r="G57" s="279"/>
      <c r="H57" s="275"/>
      <c r="I57" s="275"/>
      <c r="J57" s="11" t="s">
        <v>339</v>
      </c>
      <c r="K57" s="279" t="s">
        <v>248</v>
      </c>
      <c r="L57" s="40"/>
      <c r="M57" s="279">
        <v>1</v>
      </c>
      <c r="N57" s="37">
        <v>2.83</v>
      </c>
      <c r="O57" s="275">
        <f>N57*M57*O$7</f>
        <v>3.3015911999999998</v>
      </c>
      <c r="P57" s="275">
        <f>H57+I57+O57</f>
        <v>3.3015911999999998</v>
      </c>
      <c r="Q57" s="275">
        <f>O57*E57</f>
        <v>31.695275519999996</v>
      </c>
      <c r="R57" s="275">
        <f>P57*E57</f>
        <v>31.695275519999996</v>
      </c>
    </row>
    <row r="58" spans="1:18" ht="36">
      <c r="A58" s="279">
        <v>10</v>
      </c>
      <c r="B58" s="13" t="s">
        <v>71</v>
      </c>
      <c r="C58" s="11" t="s">
        <v>340</v>
      </c>
      <c r="D58" s="279" t="s">
        <v>248</v>
      </c>
      <c r="E58" s="14">
        <f>57.6</f>
        <v>57.6</v>
      </c>
      <c r="F58" s="279"/>
      <c r="G58" s="279"/>
      <c r="H58" s="275"/>
      <c r="I58" s="275"/>
      <c r="J58" s="11" t="s">
        <v>341</v>
      </c>
      <c r="K58" s="279" t="s">
        <v>248</v>
      </c>
      <c r="L58" s="40" t="s">
        <v>1067</v>
      </c>
      <c r="M58" s="279">
        <v>1</v>
      </c>
      <c r="N58" s="37">
        <v>0.5</v>
      </c>
      <c r="O58" s="275">
        <f>N58*M58*O$7</f>
        <v>0.58331999999999995</v>
      </c>
      <c r="P58" s="275">
        <f>H58+I58+O58</f>
        <v>0.58331999999999995</v>
      </c>
      <c r="Q58" s="275">
        <f>O58*E58</f>
        <v>33.599232000000001</v>
      </c>
      <c r="R58" s="275">
        <f>P58*E58</f>
        <v>33.599232000000001</v>
      </c>
    </row>
    <row r="59" spans="1:18" ht="72">
      <c r="A59" s="324">
        <v>11</v>
      </c>
      <c r="B59" s="328" t="s">
        <v>342</v>
      </c>
      <c r="C59" s="327" t="s">
        <v>343</v>
      </c>
      <c r="D59" s="324" t="s">
        <v>847</v>
      </c>
      <c r="E59" s="325">
        <f>0.16</f>
        <v>0.16</v>
      </c>
      <c r="F59" s="324">
        <v>18.100000000000001</v>
      </c>
      <c r="G59" s="324">
        <v>15.3</v>
      </c>
      <c r="H59" s="317">
        <f t="shared" ref="H59" si="43">F59*H$7</f>
        <v>44.666999000000004</v>
      </c>
      <c r="I59" s="317">
        <f t="shared" ref="I59" si="44">G59*I$7</f>
        <v>46.781280000000002</v>
      </c>
      <c r="J59" s="11" t="s">
        <v>344</v>
      </c>
      <c r="K59" s="279" t="s">
        <v>846</v>
      </c>
      <c r="L59" s="37" t="s">
        <v>1091</v>
      </c>
      <c r="M59" s="37">
        <v>101.5</v>
      </c>
      <c r="N59" s="37">
        <v>2.1800000000000002</v>
      </c>
      <c r="O59" s="330">
        <f>((N59*M59)+(N60*M60)+(N61*M61))*O$7</f>
        <v>262.41816839999996</v>
      </c>
      <c r="P59" s="325">
        <f t="shared" ref="P59" si="45">H59+I59+O59</f>
        <v>353.86644739999997</v>
      </c>
      <c r="Q59" s="325">
        <f t="shared" ref="Q59" si="46">O59*E59</f>
        <v>41.98690694399999</v>
      </c>
      <c r="R59" s="325">
        <f t="shared" ref="R59" si="47">P59*E59</f>
        <v>56.618631583999999</v>
      </c>
    </row>
    <row r="60" spans="1:18" ht="18">
      <c r="A60" s="324"/>
      <c r="B60" s="328"/>
      <c r="C60" s="327"/>
      <c r="D60" s="324"/>
      <c r="E60" s="325"/>
      <c r="F60" s="324"/>
      <c r="G60" s="324"/>
      <c r="H60" s="317"/>
      <c r="I60" s="317"/>
      <c r="J60" s="20" t="s">
        <v>345</v>
      </c>
      <c r="K60" s="279" t="s">
        <v>124</v>
      </c>
      <c r="L60" s="37" t="s">
        <v>1020</v>
      </c>
      <c r="M60" s="37">
        <v>5</v>
      </c>
      <c r="N60" s="37">
        <v>0.33300000000000002</v>
      </c>
      <c r="O60" s="330"/>
      <c r="P60" s="325"/>
      <c r="Q60" s="325"/>
      <c r="R60" s="325"/>
    </row>
    <row r="61" spans="1:18" ht="18">
      <c r="A61" s="324"/>
      <c r="B61" s="328"/>
      <c r="C61" s="327"/>
      <c r="D61" s="324"/>
      <c r="E61" s="325"/>
      <c r="F61" s="324"/>
      <c r="G61" s="324"/>
      <c r="H61" s="317"/>
      <c r="I61" s="317"/>
      <c r="J61" s="20" t="s">
        <v>346</v>
      </c>
      <c r="K61" s="279" t="s">
        <v>124</v>
      </c>
      <c r="L61" s="40" t="s">
        <v>1019</v>
      </c>
      <c r="M61" s="37">
        <v>2</v>
      </c>
      <c r="N61" s="37">
        <v>1</v>
      </c>
      <c r="O61" s="330"/>
      <c r="P61" s="325"/>
      <c r="Q61" s="325"/>
      <c r="R61" s="325"/>
    </row>
    <row r="62" spans="1:18" ht="36">
      <c r="A62" s="279">
        <v>12</v>
      </c>
      <c r="B62" s="279" t="s">
        <v>347</v>
      </c>
      <c r="C62" s="11" t="s">
        <v>348</v>
      </c>
      <c r="D62" s="279" t="s">
        <v>847</v>
      </c>
      <c r="E62" s="279">
        <f>0.039</f>
        <v>3.9E-2</v>
      </c>
      <c r="F62" s="279">
        <v>45.89</v>
      </c>
      <c r="G62" s="279">
        <v>0.41</v>
      </c>
      <c r="H62" s="29">
        <f t="shared" ref="H62:H63" si="48">F62*H$7</f>
        <v>113.24688310000001</v>
      </c>
      <c r="I62" s="29">
        <f t="shared" ref="I62:I63" si="49">G62*I$7</f>
        <v>1.2536159999999998</v>
      </c>
      <c r="J62" s="11" t="s">
        <v>349</v>
      </c>
      <c r="K62" s="279" t="s">
        <v>846</v>
      </c>
      <c r="L62" s="37" t="s">
        <v>1090</v>
      </c>
      <c r="M62" s="37">
        <v>101.5</v>
      </c>
      <c r="N62" s="37">
        <v>1.8</v>
      </c>
      <c r="O62" s="275">
        <f>N62*M62*O$7</f>
        <v>213.145128</v>
      </c>
      <c r="P62" s="275">
        <f>H62+I62+O62</f>
        <v>327.64562710000001</v>
      </c>
      <c r="Q62" s="275">
        <f>O62*E62</f>
        <v>8.3126599920000004</v>
      </c>
      <c r="R62" s="275">
        <f>P62*E62</f>
        <v>12.7781794569</v>
      </c>
    </row>
    <row r="63" spans="1:18" ht="36">
      <c r="A63" s="324">
        <v>13</v>
      </c>
      <c r="B63" s="328" t="s">
        <v>350</v>
      </c>
      <c r="C63" s="327" t="s">
        <v>351</v>
      </c>
      <c r="D63" s="324" t="s">
        <v>939</v>
      </c>
      <c r="E63" s="324">
        <f>0.389812</f>
        <v>0.38981199999999999</v>
      </c>
      <c r="F63" s="324">
        <v>10.6</v>
      </c>
      <c r="G63" s="324">
        <v>14.5</v>
      </c>
      <c r="H63" s="317">
        <f t="shared" si="48"/>
        <v>26.158573999999998</v>
      </c>
      <c r="I63" s="317">
        <f t="shared" si="49"/>
        <v>44.3352</v>
      </c>
      <c r="J63" s="11" t="s">
        <v>133</v>
      </c>
      <c r="K63" s="279" t="s">
        <v>124</v>
      </c>
      <c r="L63" s="37" t="s">
        <v>1020</v>
      </c>
      <c r="M63" s="279">
        <v>4.5</v>
      </c>
      <c r="N63" s="37">
        <v>0.33300000000000002</v>
      </c>
      <c r="O63" s="330">
        <f>((N63*M63)+(N64*M64)+(N65*M65))*O$7</f>
        <v>5.3997932400000002</v>
      </c>
      <c r="P63" s="325">
        <f t="shared" ref="P63" si="50">H63+I63+O63</f>
        <v>75.893567239999996</v>
      </c>
      <c r="Q63" s="325">
        <f t="shared" ref="Q63" si="51">O63*E63</f>
        <v>2.1049042024708799</v>
      </c>
      <c r="R63" s="325">
        <f t="shared" ref="R63" si="52">P63*E63</f>
        <v>29.584223232958877</v>
      </c>
    </row>
    <row r="64" spans="1:18" ht="18">
      <c r="A64" s="324"/>
      <c r="B64" s="328"/>
      <c r="C64" s="327"/>
      <c r="D64" s="324"/>
      <c r="E64" s="324"/>
      <c r="F64" s="324"/>
      <c r="G64" s="324"/>
      <c r="H64" s="317"/>
      <c r="I64" s="317"/>
      <c r="J64" s="11" t="s">
        <v>135</v>
      </c>
      <c r="K64" s="279" t="s">
        <v>124</v>
      </c>
      <c r="L64" s="37" t="s">
        <v>1018</v>
      </c>
      <c r="M64" s="279">
        <v>1</v>
      </c>
      <c r="N64" s="37">
        <v>0.93</v>
      </c>
      <c r="O64" s="330"/>
      <c r="P64" s="325"/>
      <c r="Q64" s="325"/>
      <c r="R64" s="325"/>
    </row>
    <row r="65" spans="1:18" ht="18">
      <c r="A65" s="324"/>
      <c r="B65" s="328"/>
      <c r="C65" s="327"/>
      <c r="D65" s="324"/>
      <c r="E65" s="324"/>
      <c r="F65" s="324"/>
      <c r="G65" s="324"/>
      <c r="H65" s="317"/>
      <c r="I65" s="317"/>
      <c r="J65" s="11" t="s">
        <v>134</v>
      </c>
      <c r="K65" s="279" t="s">
        <v>124</v>
      </c>
      <c r="L65" s="40" t="s">
        <v>1019</v>
      </c>
      <c r="M65" s="279">
        <v>2.2000000000000002</v>
      </c>
      <c r="N65" s="37">
        <v>1</v>
      </c>
      <c r="O65" s="330"/>
      <c r="P65" s="325"/>
      <c r="Q65" s="325"/>
      <c r="R65" s="325"/>
    </row>
    <row r="66" spans="1:18" ht="36">
      <c r="A66" s="279">
        <v>14</v>
      </c>
      <c r="B66" s="13" t="s">
        <v>71</v>
      </c>
      <c r="C66" s="11" t="s">
        <v>352</v>
      </c>
      <c r="D66" s="279" t="s">
        <v>248</v>
      </c>
      <c r="E66" s="14">
        <f>15.6</f>
        <v>15.6</v>
      </c>
      <c r="F66" s="279"/>
      <c r="G66" s="279"/>
      <c r="H66" s="275"/>
      <c r="I66" s="275"/>
      <c r="J66" s="11" t="s">
        <v>353</v>
      </c>
      <c r="K66" s="279" t="s">
        <v>248</v>
      </c>
      <c r="L66" s="40" t="s">
        <v>1068</v>
      </c>
      <c r="M66" s="279">
        <v>1</v>
      </c>
      <c r="N66" s="37">
        <v>3.82</v>
      </c>
      <c r="O66" s="275">
        <f>N66*M66*O$7</f>
        <v>4.4565647999999998</v>
      </c>
      <c r="P66" s="275">
        <f>H66+I66+O66</f>
        <v>4.4565647999999998</v>
      </c>
      <c r="Q66" s="275">
        <f>O66*E66</f>
        <v>69.522410879999995</v>
      </c>
      <c r="R66" s="275">
        <f>P66*E66</f>
        <v>69.522410879999995</v>
      </c>
    </row>
    <row r="67" spans="1:18" ht="36">
      <c r="A67" s="279">
        <v>15</v>
      </c>
      <c r="B67" s="13" t="s">
        <v>71</v>
      </c>
      <c r="C67" s="11" t="s">
        <v>354</v>
      </c>
      <c r="D67" s="279" t="s">
        <v>248</v>
      </c>
      <c r="E67" s="14">
        <f>18.4</f>
        <v>18.399999999999999</v>
      </c>
      <c r="F67" s="279"/>
      <c r="G67" s="279"/>
      <c r="H67" s="275"/>
      <c r="I67" s="275"/>
      <c r="J67" s="11" t="s">
        <v>339</v>
      </c>
      <c r="K67" s="279" t="s">
        <v>248</v>
      </c>
      <c r="L67" s="40"/>
      <c r="M67" s="279">
        <v>1</v>
      </c>
      <c r="N67" s="37">
        <v>2.83</v>
      </c>
      <c r="O67" s="275">
        <f>N67*M67*O$7</f>
        <v>3.3015911999999998</v>
      </c>
      <c r="P67" s="275">
        <f>H67+I67+O67</f>
        <v>3.3015911999999998</v>
      </c>
      <c r="Q67" s="275">
        <f>O67*E67</f>
        <v>60.749278079999989</v>
      </c>
      <c r="R67" s="275">
        <f>P67*E67</f>
        <v>60.749278079999989</v>
      </c>
    </row>
    <row r="68" spans="1:18" ht="36">
      <c r="A68" s="279">
        <v>16</v>
      </c>
      <c r="B68" s="13" t="s">
        <v>71</v>
      </c>
      <c r="C68" s="11" t="s">
        <v>89</v>
      </c>
      <c r="D68" s="279" t="s">
        <v>939</v>
      </c>
      <c r="E68" s="15">
        <f>0.05012</f>
        <v>5.0119999999999998E-2</v>
      </c>
      <c r="F68" s="279"/>
      <c r="G68" s="279"/>
      <c r="H68" s="275"/>
      <c r="I68" s="275"/>
      <c r="J68" s="11" t="s">
        <v>89</v>
      </c>
      <c r="K68" s="279" t="s">
        <v>939</v>
      </c>
      <c r="L68" s="40" t="s">
        <v>1056</v>
      </c>
      <c r="M68" s="279">
        <v>1</v>
      </c>
      <c r="N68" s="37">
        <v>479.17</v>
      </c>
      <c r="O68" s="275">
        <f>N68*M68*O$7</f>
        <v>559.01888880000001</v>
      </c>
      <c r="P68" s="275">
        <f>H68+I68+O68</f>
        <v>559.01888880000001</v>
      </c>
      <c r="Q68" s="275">
        <f>O68*E68</f>
        <v>28.018026706655998</v>
      </c>
      <c r="R68" s="275">
        <f>P68*E68</f>
        <v>28.018026706655998</v>
      </c>
    </row>
    <row r="69" spans="1:18" ht="18">
      <c r="A69" s="279">
        <v>17</v>
      </c>
      <c r="B69" s="13" t="s">
        <v>71</v>
      </c>
      <c r="C69" s="11" t="s">
        <v>355</v>
      </c>
      <c r="D69" s="279" t="s">
        <v>939</v>
      </c>
      <c r="E69" s="12">
        <f>0.0096</f>
        <v>9.5999999999999992E-3</v>
      </c>
      <c r="F69" s="279"/>
      <c r="G69" s="279"/>
      <c r="H69" s="275"/>
      <c r="I69" s="275"/>
      <c r="J69" s="11" t="s">
        <v>136</v>
      </c>
      <c r="K69" s="279" t="s">
        <v>939</v>
      </c>
      <c r="L69" s="40" t="s">
        <v>962</v>
      </c>
      <c r="M69" s="279">
        <v>1</v>
      </c>
      <c r="N69" s="37">
        <v>282.5</v>
      </c>
      <c r="O69" s="275">
        <f>N69*M69*O$7</f>
        <v>329.57579999999996</v>
      </c>
      <c r="P69" s="275">
        <f>H69+I69+O69</f>
        <v>329.57579999999996</v>
      </c>
      <c r="Q69" s="275">
        <f>O69*E69</f>
        <v>3.1639276799999991</v>
      </c>
      <c r="R69" s="275">
        <f>P69*E69</f>
        <v>3.1639276799999991</v>
      </c>
    </row>
    <row r="70" spans="1:18" ht="18">
      <c r="A70" s="324">
        <v>18</v>
      </c>
      <c r="B70" s="324" t="s">
        <v>128</v>
      </c>
      <c r="C70" s="327" t="s">
        <v>356</v>
      </c>
      <c r="D70" s="324" t="s">
        <v>847</v>
      </c>
      <c r="E70" s="324">
        <f>0.31</f>
        <v>0.31</v>
      </c>
      <c r="F70" s="324">
        <v>38.4</v>
      </c>
      <c r="G70" s="324">
        <v>0.03</v>
      </c>
      <c r="H70" s="317">
        <f t="shared" ref="H70" si="53">F70*H$7</f>
        <v>94.763135999999989</v>
      </c>
      <c r="I70" s="317">
        <f t="shared" ref="I70" si="54">G70*I$7</f>
        <v>9.172799999999999E-2</v>
      </c>
      <c r="J70" s="20" t="s">
        <v>126</v>
      </c>
      <c r="K70" s="279" t="s">
        <v>124</v>
      </c>
      <c r="L70" s="37" t="s">
        <v>965</v>
      </c>
      <c r="M70" s="279">
        <v>24.4</v>
      </c>
      <c r="N70" s="37">
        <v>0.8</v>
      </c>
      <c r="O70" s="330">
        <f>((N70*M70)+(N71*M71)+(N72*M72))*O$7</f>
        <v>25.817159879999998</v>
      </c>
      <c r="P70" s="325">
        <f t="shared" ref="P70" si="55">H70+I70+O70</f>
        <v>120.67202387999998</v>
      </c>
      <c r="Q70" s="325">
        <f t="shared" ref="Q70" si="56">O70*E70</f>
        <v>8.0033195627999998</v>
      </c>
      <c r="R70" s="325">
        <f t="shared" ref="R70" si="57">P70*E70</f>
        <v>37.408327402799998</v>
      </c>
    </row>
    <row r="71" spans="1:18" ht="18">
      <c r="A71" s="324"/>
      <c r="B71" s="324"/>
      <c r="C71" s="327"/>
      <c r="D71" s="324"/>
      <c r="E71" s="324"/>
      <c r="F71" s="324"/>
      <c r="G71" s="324"/>
      <c r="H71" s="317"/>
      <c r="I71" s="317"/>
      <c r="J71" s="20" t="s">
        <v>129</v>
      </c>
      <c r="K71" s="279" t="s">
        <v>124</v>
      </c>
      <c r="L71" s="37" t="s">
        <v>966</v>
      </c>
      <c r="M71" s="279">
        <v>0.2</v>
      </c>
      <c r="N71" s="37">
        <v>0.28999999999999998</v>
      </c>
      <c r="O71" s="330"/>
      <c r="P71" s="325"/>
      <c r="Q71" s="325"/>
      <c r="R71" s="325"/>
    </row>
    <row r="72" spans="1:18" ht="18">
      <c r="A72" s="324"/>
      <c r="B72" s="324"/>
      <c r="C72" s="327"/>
      <c r="D72" s="324"/>
      <c r="E72" s="324"/>
      <c r="F72" s="324"/>
      <c r="G72" s="324"/>
      <c r="H72" s="317"/>
      <c r="I72" s="317"/>
      <c r="J72" s="20" t="s">
        <v>127</v>
      </c>
      <c r="K72" s="279" t="s">
        <v>124</v>
      </c>
      <c r="L72" s="37"/>
      <c r="M72" s="279">
        <v>2.7</v>
      </c>
      <c r="N72" s="37">
        <v>0.94499999999999995</v>
      </c>
      <c r="O72" s="330"/>
      <c r="P72" s="325"/>
      <c r="Q72" s="325"/>
      <c r="R72" s="325"/>
    </row>
    <row r="73" spans="1:18" ht="54">
      <c r="A73" s="279">
        <v>19</v>
      </c>
      <c r="B73" s="13" t="s">
        <v>357</v>
      </c>
      <c r="C73" s="11" t="s">
        <v>358</v>
      </c>
      <c r="D73" s="279" t="s">
        <v>846</v>
      </c>
      <c r="E73" s="279">
        <f>6</f>
        <v>6</v>
      </c>
      <c r="F73" s="279">
        <v>0.66</v>
      </c>
      <c r="G73" s="279">
        <v>0.16</v>
      </c>
      <c r="H73" s="29">
        <f t="shared" ref="H73" si="58">F73*H$7</f>
        <v>1.6287414</v>
      </c>
      <c r="I73" s="29">
        <f t="shared" ref="I73" si="59">G73*I$7</f>
        <v>0.48921599999999998</v>
      </c>
      <c r="J73" s="11" t="s">
        <v>359</v>
      </c>
      <c r="K73" s="279" t="s">
        <v>846</v>
      </c>
      <c r="L73" s="38" t="s">
        <v>1071</v>
      </c>
      <c r="M73" s="37">
        <v>1</v>
      </c>
      <c r="N73" s="37">
        <v>4.63</v>
      </c>
      <c r="O73" s="275">
        <f>N73*M73*O$7</f>
        <v>5.401543199999999</v>
      </c>
      <c r="P73" s="275">
        <f>H73+I73+O73</f>
        <v>7.5195005999999989</v>
      </c>
      <c r="Q73" s="275">
        <f>O73*E73</f>
        <v>32.409259199999994</v>
      </c>
      <c r="R73" s="275">
        <f>P73*E73</f>
        <v>45.11700359999999</v>
      </c>
    </row>
    <row r="74" spans="1:18" ht="18">
      <c r="A74" s="279"/>
      <c r="B74" s="13"/>
      <c r="C74" s="289" t="s">
        <v>378</v>
      </c>
      <c r="D74" s="279"/>
      <c r="E74" s="279"/>
      <c r="F74" s="279"/>
      <c r="G74" s="279"/>
      <c r="H74" s="275"/>
      <c r="I74" s="275"/>
      <c r="J74" s="11"/>
      <c r="K74" s="279"/>
      <c r="L74" s="38"/>
      <c r="M74" s="37"/>
      <c r="N74" s="37"/>
      <c r="O74" s="275"/>
      <c r="P74" s="275"/>
      <c r="Q74" s="275"/>
      <c r="R74" s="275"/>
    </row>
    <row r="75" spans="1:18" ht="36">
      <c r="A75" s="279">
        <v>1</v>
      </c>
      <c r="B75" s="279" t="s">
        <v>113</v>
      </c>
      <c r="C75" s="11" t="s">
        <v>360</v>
      </c>
      <c r="D75" s="279" t="s">
        <v>845</v>
      </c>
      <c r="E75" s="279">
        <f>0.33*2</f>
        <v>0.66</v>
      </c>
      <c r="F75" s="279">
        <v>1.1000000000000001</v>
      </c>
      <c r="G75" s="279"/>
      <c r="H75" s="29">
        <f t="shared" ref="H75:H79" si="60">F75*H$7</f>
        <v>2.714569</v>
      </c>
      <c r="I75" s="29"/>
      <c r="J75" s="11"/>
      <c r="K75" s="279"/>
      <c r="L75" s="37"/>
      <c r="M75" s="37"/>
      <c r="N75" s="37"/>
      <c r="O75" s="275"/>
      <c r="P75" s="275">
        <f>H75+I75+O75</f>
        <v>2.714569</v>
      </c>
      <c r="Q75" s="275"/>
      <c r="R75" s="275">
        <f>P75*E75</f>
        <v>1.79161554</v>
      </c>
    </row>
    <row r="76" spans="1:18" ht="18">
      <c r="A76" s="279">
        <v>2</v>
      </c>
      <c r="B76" s="279" t="s">
        <v>77</v>
      </c>
      <c r="C76" s="11" t="s">
        <v>78</v>
      </c>
      <c r="D76" s="279" t="s">
        <v>845</v>
      </c>
      <c r="E76" s="279">
        <f>0.03*2</f>
        <v>0.06</v>
      </c>
      <c r="F76" s="279">
        <v>0.56200000000000006</v>
      </c>
      <c r="G76" s="279"/>
      <c r="H76" s="29">
        <f t="shared" si="60"/>
        <v>1.3868979800000001</v>
      </c>
      <c r="I76" s="29"/>
      <c r="J76" s="11"/>
      <c r="K76" s="279"/>
      <c r="L76" s="37"/>
      <c r="M76" s="37"/>
      <c r="N76" s="37"/>
      <c r="O76" s="275"/>
      <c r="P76" s="275">
        <f>H76+I76+O76</f>
        <v>1.3868979800000001</v>
      </c>
      <c r="Q76" s="275"/>
      <c r="R76" s="275">
        <f>P76*E76</f>
        <v>8.3213878800000002E-2</v>
      </c>
    </row>
    <row r="77" spans="1:18" ht="18">
      <c r="A77" s="279">
        <v>3</v>
      </c>
      <c r="B77" s="13" t="s">
        <v>121</v>
      </c>
      <c r="C77" s="11" t="s">
        <v>281</v>
      </c>
      <c r="D77" s="279" t="s">
        <v>847</v>
      </c>
      <c r="E77" s="12">
        <f>0.0033*2</f>
        <v>6.6E-3</v>
      </c>
      <c r="F77" s="279">
        <v>3.57</v>
      </c>
      <c r="G77" s="279">
        <v>0.99</v>
      </c>
      <c r="H77" s="29">
        <f t="shared" si="60"/>
        <v>8.8100103000000001</v>
      </c>
      <c r="I77" s="29">
        <f t="shared" ref="I77:I79" si="61">G77*I$7</f>
        <v>3.0270239999999999</v>
      </c>
      <c r="J77" s="11" t="s">
        <v>122</v>
      </c>
      <c r="K77" s="279" t="s">
        <v>845</v>
      </c>
      <c r="L77" s="37" t="s">
        <v>123</v>
      </c>
      <c r="M77" s="37">
        <v>4.08</v>
      </c>
      <c r="N77" s="37">
        <v>4</v>
      </c>
      <c r="O77" s="275">
        <f>N77*M77*O$7</f>
        <v>19.039564799999997</v>
      </c>
      <c r="P77" s="275">
        <f>H77+I77+O77</f>
        <v>30.876599099999996</v>
      </c>
      <c r="Q77" s="275">
        <f>O77*E77</f>
        <v>0.12566112767999998</v>
      </c>
      <c r="R77" s="275">
        <f>P77*E77</f>
        <v>0.20378555405999998</v>
      </c>
    </row>
    <row r="78" spans="1:18" ht="18">
      <c r="A78" s="279">
        <v>4</v>
      </c>
      <c r="B78" s="279" t="s">
        <v>77</v>
      </c>
      <c r="C78" s="11" t="s">
        <v>236</v>
      </c>
      <c r="D78" s="279" t="s">
        <v>845</v>
      </c>
      <c r="E78" s="279">
        <f>0.33*2</f>
        <v>0.66</v>
      </c>
      <c r="F78" s="279">
        <v>0.56200000000000006</v>
      </c>
      <c r="G78" s="279"/>
      <c r="H78" s="29">
        <f t="shared" si="60"/>
        <v>1.3868979800000001</v>
      </c>
      <c r="I78" s="29"/>
      <c r="J78" s="11"/>
      <c r="K78" s="279"/>
      <c r="L78" s="37"/>
      <c r="M78" s="37"/>
      <c r="N78" s="37"/>
      <c r="O78" s="275"/>
      <c r="P78" s="275">
        <f>H78+I78+O78</f>
        <v>1.3868979800000001</v>
      </c>
      <c r="Q78" s="275"/>
      <c r="R78" s="275">
        <f>P78*E78</f>
        <v>0.91535266680000005</v>
      </c>
    </row>
    <row r="79" spans="1:18" ht="18">
      <c r="A79" s="324">
        <v>5</v>
      </c>
      <c r="B79" s="328" t="s">
        <v>331</v>
      </c>
      <c r="C79" s="327" t="s">
        <v>883</v>
      </c>
      <c r="D79" s="324" t="s">
        <v>845</v>
      </c>
      <c r="E79" s="324">
        <f>0.504*2</f>
        <v>1.008</v>
      </c>
      <c r="F79" s="324">
        <v>1.55</v>
      </c>
      <c r="G79" s="324">
        <v>0.76</v>
      </c>
      <c r="H79" s="317">
        <f t="shared" si="60"/>
        <v>3.8250744999999999</v>
      </c>
      <c r="I79" s="317">
        <f t="shared" si="61"/>
        <v>2.3237760000000001</v>
      </c>
      <c r="J79" s="11" t="s">
        <v>854</v>
      </c>
      <c r="K79" s="279" t="s">
        <v>845</v>
      </c>
      <c r="L79" s="37" t="s">
        <v>132</v>
      </c>
      <c r="M79" s="279">
        <v>1.02</v>
      </c>
      <c r="N79" s="37">
        <v>22.5</v>
      </c>
      <c r="O79" s="330">
        <f>((N79*M79)/1.02+(N80*M80)+(N81*M81))*O$7</f>
        <v>30.096978719999999</v>
      </c>
      <c r="P79" s="325">
        <f t="shared" ref="P79" si="62">H79+I79+O79</f>
        <v>36.245829219999997</v>
      </c>
      <c r="Q79" s="325">
        <f t="shared" ref="Q79" si="63">O79*E79</f>
        <v>30.33775454976</v>
      </c>
      <c r="R79" s="325">
        <f t="shared" ref="R79" si="64">P79*E79</f>
        <v>36.53579585376</v>
      </c>
    </row>
    <row r="80" spans="1:18" ht="18">
      <c r="A80" s="324"/>
      <c r="B80" s="328"/>
      <c r="C80" s="327"/>
      <c r="D80" s="324"/>
      <c r="E80" s="324"/>
      <c r="F80" s="324"/>
      <c r="G80" s="324"/>
      <c r="H80" s="317"/>
      <c r="I80" s="317"/>
      <c r="J80" s="11" t="s">
        <v>79</v>
      </c>
      <c r="K80" s="279" t="s">
        <v>846</v>
      </c>
      <c r="L80" s="37"/>
      <c r="M80" s="279">
        <v>0.80300000000000005</v>
      </c>
      <c r="N80" s="37">
        <v>3.5</v>
      </c>
      <c r="O80" s="330"/>
      <c r="P80" s="325"/>
      <c r="Q80" s="325"/>
      <c r="R80" s="325"/>
    </row>
    <row r="81" spans="1:18" ht="18">
      <c r="A81" s="324"/>
      <c r="B81" s="328"/>
      <c r="C81" s="327"/>
      <c r="D81" s="324"/>
      <c r="E81" s="324"/>
      <c r="F81" s="324"/>
      <c r="G81" s="324"/>
      <c r="H81" s="317"/>
      <c r="I81" s="317"/>
      <c r="J81" s="11" t="s">
        <v>80</v>
      </c>
      <c r="K81" s="279" t="s">
        <v>845</v>
      </c>
      <c r="L81" s="40" t="s">
        <v>978</v>
      </c>
      <c r="M81" s="279">
        <v>3.8999999999999998E-3</v>
      </c>
      <c r="N81" s="37">
        <v>125</v>
      </c>
      <c r="O81" s="330"/>
      <c r="P81" s="325"/>
      <c r="Q81" s="325"/>
      <c r="R81" s="325"/>
    </row>
    <row r="82" spans="1:18" ht="18">
      <c r="A82" s="324">
        <v>6</v>
      </c>
      <c r="B82" s="328" t="s">
        <v>361</v>
      </c>
      <c r="C82" s="327" t="s">
        <v>362</v>
      </c>
      <c r="D82" s="324" t="s">
        <v>845</v>
      </c>
      <c r="E82" s="330">
        <f>0.047*2</f>
        <v>9.4E-2</v>
      </c>
      <c r="F82" s="324">
        <v>9.3000000000000007</v>
      </c>
      <c r="G82" s="324">
        <v>1.3</v>
      </c>
      <c r="H82" s="317">
        <f t="shared" ref="H82" si="65">F82*H$7</f>
        <v>22.950447</v>
      </c>
      <c r="I82" s="317">
        <f t="shared" ref="I82" si="66">G82*I$7</f>
        <v>3.9748800000000002</v>
      </c>
      <c r="J82" s="11" t="s">
        <v>363</v>
      </c>
      <c r="K82" s="279" t="s">
        <v>845</v>
      </c>
      <c r="L82" s="40" t="s">
        <v>978</v>
      </c>
      <c r="M82" s="279">
        <v>1</v>
      </c>
      <c r="N82" s="37">
        <v>125</v>
      </c>
      <c r="O82" s="325">
        <f>((N82*M82)+(N83*M83))*O$7</f>
        <v>158.07971999999998</v>
      </c>
      <c r="P82" s="325">
        <f t="shared" ref="P82" si="67">H82+I82+O82</f>
        <v>185.00504699999999</v>
      </c>
      <c r="Q82" s="325">
        <f t="shared" ref="Q82" si="68">O82*E82</f>
        <v>14.859493679999998</v>
      </c>
      <c r="R82" s="325">
        <f t="shared" ref="R82" si="69">P82*E82</f>
        <v>17.390474418</v>
      </c>
    </row>
    <row r="83" spans="1:18" ht="36">
      <c r="A83" s="324"/>
      <c r="B83" s="328"/>
      <c r="C83" s="327"/>
      <c r="D83" s="324"/>
      <c r="E83" s="330"/>
      <c r="F83" s="324"/>
      <c r="G83" s="324"/>
      <c r="H83" s="317"/>
      <c r="I83" s="317"/>
      <c r="J83" s="11" t="s">
        <v>364</v>
      </c>
      <c r="K83" s="279" t="s">
        <v>124</v>
      </c>
      <c r="L83" s="40"/>
      <c r="M83" s="37">
        <v>10.5</v>
      </c>
      <c r="N83" s="265">
        <v>1</v>
      </c>
      <c r="O83" s="325"/>
      <c r="P83" s="325"/>
      <c r="Q83" s="325"/>
      <c r="R83" s="325"/>
    </row>
    <row r="84" spans="1:18" ht="36">
      <c r="A84" s="279">
        <v>7</v>
      </c>
      <c r="B84" s="13" t="s">
        <v>71</v>
      </c>
      <c r="C84" s="11" t="s">
        <v>365</v>
      </c>
      <c r="D84" s="279" t="s">
        <v>248</v>
      </c>
      <c r="E84" s="279">
        <f>4.2*2</f>
        <v>8.4</v>
      </c>
      <c r="F84" s="279"/>
      <c r="G84" s="279"/>
      <c r="H84" s="275"/>
      <c r="I84" s="275"/>
      <c r="J84" s="11" t="s">
        <v>365</v>
      </c>
      <c r="K84" s="279" t="s">
        <v>248</v>
      </c>
      <c r="L84" s="40"/>
      <c r="M84" s="37">
        <v>1</v>
      </c>
      <c r="N84" s="37">
        <v>1.5</v>
      </c>
      <c r="O84" s="275">
        <f>N84*M84*O$7</f>
        <v>1.7499599999999997</v>
      </c>
      <c r="P84" s="275">
        <f>H84+I84+O84</f>
        <v>1.7499599999999997</v>
      </c>
      <c r="Q84" s="275">
        <f>O84*E84</f>
        <v>14.699663999999999</v>
      </c>
      <c r="R84" s="275">
        <f>P84*E84</f>
        <v>14.699663999999999</v>
      </c>
    </row>
    <row r="85" spans="1:18" ht="18">
      <c r="A85" s="279">
        <v>8</v>
      </c>
      <c r="B85" s="13" t="s">
        <v>71</v>
      </c>
      <c r="C85" s="11" t="s">
        <v>1033</v>
      </c>
      <c r="D85" s="279" t="s">
        <v>124</v>
      </c>
      <c r="E85" s="279">
        <f>2.25*2</f>
        <v>4.5</v>
      </c>
      <c r="F85" s="279"/>
      <c r="G85" s="279"/>
      <c r="H85" s="275"/>
      <c r="I85" s="275"/>
      <c r="J85" s="11" t="s">
        <v>134</v>
      </c>
      <c r="K85" s="279" t="s">
        <v>124</v>
      </c>
      <c r="L85" s="40" t="s">
        <v>1019</v>
      </c>
      <c r="M85" s="279">
        <v>1</v>
      </c>
      <c r="N85" s="37">
        <v>1</v>
      </c>
      <c r="O85" s="275">
        <f>N85*M85*O$7</f>
        <v>1.1666399999999999</v>
      </c>
      <c r="P85" s="275">
        <f>H85+I85+O85</f>
        <v>1.1666399999999999</v>
      </c>
      <c r="Q85" s="275">
        <f>O85*E85</f>
        <v>5.2498799999999992</v>
      </c>
      <c r="R85" s="275">
        <f>P85*E85</f>
        <v>5.2498799999999992</v>
      </c>
    </row>
    <row r="86" spans="1:18" ht="36">
      <c r="A86" s="279">
        <v>9</v>
      </c>
      <c r="B86" s="13" t="s">
        <v>71</v>
      </c>
      <c r="C86" s="11" t="s">
        <v>367</v>
      </c>
      <c r="D86" s="279" t="s">
        <v>846</v>
      </c>
      <c r="E86" s="279">
        <f>0.08*2</f>
        <v>0.16</v>
      </c>
      <c r="F86" s="279"/>
      <c r="G86" s="279"/>
      <c r="H86" s="275"/>
      <c r="I86" s="275"/>
      <c r="J86" s="11" t="s">
        <v>368</v>
      </c>
      <c r="K86" s="279" t="s">
        <v>846</v>
      </c>
      <c r="L86" s="38" t="s">
        <v>949</v>
      </c>
      <c r="M86" s="37">
        <v>1</v>
      </c>
      <c r="N86" s="37">
        <v>14.25</v>
      </c>
      <c r="O86" s="275">
        <f>N86*M86*O$7</f>
        <v>16.62462</v>
      </c>
      <c r="P86" s="275">
        <f>H86+I86+O86</f>
        <v>16.62462</v>
      </c>
      <c r="Q86" s="275">
        <f>O86*E86</f>
        <v>2.6599392000000002</v>
      </c>
      <c r="R86" s="275">
        <f>P86*E86</f>
        <v>2.6599392000000002</v>
      </c>
    </row>
    <row r="87" spans="1:18" ht="54">
      <c r="A87" s="279">
        <v>10</v>
      </c>
      <c r="B87" s="279" t="s">
        <v>369</v>
      </c>
      <c r="C87" s="11" t="s">
        <v>370</v>
      </c>
      <c r="D87" s="279" t="s">
        <v>847</v>
      </c>
      <c r="E87" s="279">
        <f>0.025*2</f>
        <v>0.05</v>
      </c>
      <c r="F87" s="279">
        <v>13.68</v>
      </c>
      <c r="G87" s="279"/>
      <c r="H87" s="29">
        <f t="shared" ref="H87:H88" si="70">F87*H$7</f>
        <v>33.7593672</v>
      </c>
      <c r="I87" s="29"/>
      <c r="J87" s="20" t="s">
        <v>137</v>
      </c>
      <c r="K87" s="279" t="s">
        <v>124</v>
      </c>
      <c r="L87" s="37" t="s">
        <v>1062</v>
      </c>
      <c r="M87" s="279">
        <v>11</v>
      </c>
      <c r="N87" s="37">
        <v>2.13</v>
      </c>
      <c r="O87" s="275">
        <f>N87*M87*O$7</f>
        <v>27.334375199999997</v>
      </c>
      <c r="P87" s="275">
        <f>H87+I87+O87</f>
        <v>61.093742399999996</v>
      </c>
      <c r="Q87" s="275">
        <f>O87*E87</f>
        <v>1.3667187599999999</v>
      </c>
      <c r="R87" s="275">
        <f>P87*E87</f>
        <v>3.0546871200000001</v>
      </c>
    </row>
    <row r="88" spans="1:18" ht="18">
      <c r="A88" s="324">
        <v>11</v>
      </c>
      <c r="B88" s="328" t="s">
        <v>128</v>
      </c>
      <c r="C88" s="327" t="s">
        <v>371</v>
      </c>
      <c r="D88" s="324" t="s">
        <v>847</v>
      </c>
      <c r="E88" s="324">
        <f>0.009*2</f>
        <v>1.7999999999999999E-2</v>
      </c>
      <c r="F88" s="324">
        <v>38.4</v>
      </c>
      <c r="G88" s="324">
        <v>0.03</v>
      </c>
      <c r="H88" s="317">
        <f t="shared" si="70"/>
        <v>94.763135999999989</v>
      </c>
      <c r="I88" s="317">
        <f t="shared" ref="I88" si="71">G88*I$7</f>
        <v>9.172799999999999E-2</v>
      </c>
      <c r="J88" s="20" t="s">
        <v>126</v>
      </c>
      <c r="K88" s="279" t="s">
        <v>124</v>
      </c>
      <c r="L88" s="37" t="s">
        <v>965</v>
      </c>
      <c r="M88" s="279">
        <v>24.4</v>
      </c>
      <c r="N88" s="37">
        <v>0.8</v>
      </c>
      <c r="O88" s="330">
        <f>((N88*M88)+(N89*M89)+(N90*M90))*O$7</f>
        <v>25.817159879999998</v>
      </c>
      <c r="P88" s="325">
        <f t="shared" ref="P88" si="72">H88+I88+O88</f>
        <v>120.67202387999998</v>
      </c>
      <c r="Q88" s="325">
        <f t="shared" ref="Q88" si="73">O88*E88</f>
        <v>0.46470887783999992</v>
      </c>
      <c r="R88" s="325">
        <f t="shared" ref="R88" si="74">P88*E88</f>
        <v>2.1720964298399994</v>
      </c>
    </row>
    <row r="89" spans="1:18" ht="18">
      <c r="A89" s="324"/>
      <c r="B89" s="328"/>
      <c r="C89" s="327"/>
      <c r="D89" s="324"/>
      <c r="E89" s="324"/>
      <c r="F89" s="324"/>
      <c r="G89" s="324"/>
      <c r="H89" s="317"/>
      <c r="I89" s="317"/>
      <c r="J89" s="20" t="s">
        <v>129</v>
      </c>
      <c r="K89" s="279" t="s">
        <v>124</v>
      </c>
      <c r="L89" s="37" t="s">
        <v>966</v>
      </c>
      <c r="M89" s="279">
        <v>0.2</v>
      </c>
      <c r="N89" s="37">
        <v>0.28999999999999998</v>
      </c>
      <c r="O89" s="330"/>
      <c r="P89" s="325"/>
      <c r="Q89" s="325"/>
      <c r="R89" s="325"/>
    </row>
    <row r="90" spans="1:18" ht="18">
      <c r="A90" s="324"/>
      <c r="B90" s="328"/>
      <c r="C90" s="327"/>
      <c r="D90" s="324"/>
      <c r="E90" s="324"/>
      <c r="F90" s="324"/>
      <c r="G90" s="324"/>
      <c r="H90" s="317"/>
      <c r="I90" s="317"/>
      <c r="J90" s="20" t="s">
        <v>127</v>
      </c>
      <c r="K90" s="279" t="s">
        <v>124</v>
      </c>
      <c r="L90" s="37"/>
      <c r="M90" s="279">
        <v>2.7</v>
      </c>
      <c r="N90" s="37">
        <v>0.94499999999999995</v>
      </c>
      <c r="O90" s="330"/>
      <c r="P90" s="325"/>
      <c r="Q90" s="325"/>
      <c r="R90" s="325"/>
    </row>
    <row r="91" spans="1:18" ht="18">
      <c r="A91" s="279"/>
      <c r="B91" s="13"/>
      <c r="C91" s="17" t="s">
        <v>379</v>
      </c>
      <c r="D91" s="279"/>
      <c r="E91" s="279"/>
      <c r="F91" s="279"/>
      <c r="G91" s="279"/>
      <c r="H91" s="275"/>
      <c r="I91" s="275"/>
      <c r="J91" s="20"/>
      <c r="K91" s="279"/>
      <c r="L91" s="40"/>
      <c r="M91" s="37"/>
      <c r="N91" s="37"/>
      <c r="O91" s="275"/>
      <c r="P91" s="275"/>
      <c r="Q91" s="275"/>
      <c r="R91" s="275"/>
    </row>
    <row r="92" spans="1:18" ht="36">
      <c r="A92" s="324">
        <v>1</v>
      </c>
      <c r="B92" s="328" t="s">
        <v>350</v>
      </c>
      <c r="C92" s="327" t="s">
        <v>372</v>
      </c>
      <c r="D92" s="324" t="s">
        <v>939</v>
      </c>
      <c r="E92" s="324">
        <f>0.05897</f>
        <v>5.8970000000000002E-2</v>
      </c>
      <c r="F92" s="324">
        <v>10.6</v>
      </c>
      <c r="G92" s="324">
        <v>14.5</v>
      </c>
      <c r="H92" s="317">
        <f t="shared" ref="H92" si="75">F92*H$7</f>
        <v>26.158573999999998</v>
      </c>
      <c r="I92" s="317">
        <f t="shared" ref="I92" si="76">G92*I$7</f>
        <v>44.3352</v>
      </c>
      <c r="J92" s="11" t="s">
        <v>133</v>
      </c>
      <c r="K92" s="279" t="s">
        <v>124</v>
      </c>
      <c r="L92" s="37" t="s">
        <v>1020</v>
      </c>
      <c r="M92" s="279">
        <v>4.5</v>
      </c>
      <c r="N92" s="37">
        <v>0.33300000000000002</v>
      </c>
      <c r="O92" s="330">
        <f>((N92*M92)+(N93*M93)+(N94*M94))*O$7</f>
        <v>5.3997932400000002</v>
      </c>
      <c r="P92" s="325">
        <f t="shared" ref="P92" si="77">H92+I92+O92</f>
        <v>75.893567239999996</v>
      </c>
      <c r="Q92" s="325">
        <f t="shared" ref="Q92" si="78">O92*E92</f>
        <v>0.31842580736280002</v>
      </c>
      <c r="R92" s="325">
        <f t="shared" ref="R92" si="79">P92*E92</f>
        <v>4.4754436601428003</v>
      </c>
    </row>
    <row r="93" spans="1:18" ht="18">
      <c r="A93" s="324"/>
      <c r="B93" s="328"/>
      <c r="C93" s="327"/>
      <c r="D93" s="324"/>
      <c r="E93" s="324"/>
      <c r="F93" s="324"/>
      <c r="G93" s="324"/>
      <c r="H93" s="317"/>
      <c r="I93" s="317"/>
      <c r="J93" s="11" t="s">
        <v>135</v>
      </c>
      <c r="K93" s="279" t="s">
        <v>124</v>
      </c>
      <c r="L93" s="37" t="s">
        <v>1018</v>
      </c>
      <c r="M93" s="279">
        <v>1</v>
      </c>
      <c r="N93" s="37">
        <v>0.93</v>
      </c>
      <c r="O93" s="330"/>
      <c r="P93" s="325"/>
      <c r="Q93" s="325"/>
      <c r="R93" s="325"/>
    </row>
    <row r="94" spans="1:18" ht="18">
      <c r="A94" s="324"/>
      <c r="B94" s="328"/>
      <c r="C94" s="327"/>
      <c r="D94" s="324"/>
      <c r="E94" s="324"/>
      <c r="F94" s="324"/>
      <c r="G94" s="324"/>
      <c r="H94" s="317"/>
      <c r="I94" s="317"/>
      <c r="J94" s="11" t="s">
        <v>134</v>
      </c>
      <c r="K94" s="279" t="s">
        <v>124</v>
      </c>
      <c r="L94" s="40" t="s">
        <v>1019</v>
      </c>
      <c r="M94" s="279">
        <v>2.2000000000000002</v>
      </c>
      <c r="N94" s="37">
        <v>1</v>
      </c>
      <c r="O94" s="330"/>
      <c r="P94" s="325"/>
      <c r="Q94" s="325"/>
      <c r="R94" s="325"/>
    </row>
    <row r="95" spans="1:18" ht="36">
      <c r="A95" s="279">
        <v>2</v>
      </c>
      <c r="B95" s="13" t="s">
        <v>71</v>
      </c>
      <c r="C95" s="11" t="s">
        <v>373</v>
      </c>
      <c r="D95" s="279" t="s">
        <v>248</v>
      </c>
      <c r="E95" s="275">
        <f>15.59</f>
        <v>15.59</v>
      </c>
      <c r="F95" s="279"/>
      <c r="G95" s="279"/>
      <c r="H95" s="275"/>
      <c r="I95" s="275"/>
      <c r="J95" s="11" t="s">
        <v>374</v>
      </c>
      <c r="K95" s="279" t="s">
        <v>248</v>
      </c>
      <c r="L95" s="40"/>
      <c r="M95" s="279">
        <v>1</v>
      </c>
      <c r="N95" s="37">
        <v>0.98</v>
      </c>
      <c r="O95" s="275">
        <f>N95*M95*O$7</f>
        <v>1.1433072</v>
      </c>
      <c r="P95" s="275">
        <f>H95+I95+O95</f>
        <v>1.1433072</v>
      </c>
      <c r="Q95" s="275">
        <f>O95*E95</f>
        <v>17.824159248000001</v>
      </c>
      <c r="R95" s="275">
        <f>P95*E95</f>
        <v>17.824159248000001</v>
      </c>
    </row>
    <row r="96" spans="1:18" ht="36">
      <c r="A96" s="279">
        <v>3</v>
      </c>
      <c r="B96" s="13" t="s">
        <v>71</v>
      </c>
      <c r="C96" s="11" t="s">
        <v>536</v>
      </c>
      <c r="D96" s="279" t="s">
        <v>70</v>
      </c>
      <c r="E96" s="16">
        <f>29</f>
        <v>29</v>
      </c>
      <c r="F96" s="279"/>
      <c r="G96" s="279"/>
      <c r="H96" s="275"/>
      <c r="I96" s="275"/>
      <c r="J96" s="11" t="s">
        <v>536</v>
      </c>
      <c r="K96" s="279" t="s">
        <v>70</v>
      </c>
      <c r="L96" s="40"/>
      <c r="M96" s="279">
        <v>1</v>
      </c>
      <c r="N96" s="37">
        <v>0.05</v>
      </c>
      <c r="O96" s="275">
        <f>N96*M96*O$7</f>
        <v>5.8331999999999995E-2</v>
      </c>
      <c r="P96" s="275">
        <f>H96+I96+O96</f>
        <v>5.8331999999999995E-2</v>
      </c>
      <c r="Q96" s="275">
        <f>O96*E96</f>
        <v>1.6916279999999999</v>
      </c>
      <c r="R96" s="275">
        <f>P96*E96</f>
        <v>1.6916279999999999</v>
      </c>
    </row>
    <row r="97" spans="1:18" ht="36">
      <c r="A97" s="279">
        <v>4</v>
      </c>
      <c r="B97" s="13" t="s">
        <v>71</v>
      </c>
      <c r="C97" s="11" t="s">
        <v>380</v>
      </c>
      <c r="D97" s="279" t="s">
        <v>845</v>
      </c>
      <c r="E97" s="276">
        <f>0.112</f>
        <v>0.112</v>
      </c>
      <c r="F97" s="279"/>
      <c r="G97" s="279"/>
      <c r="H97" s="275"/>
      <c r="I97" s="275"/>
      <c r="J97" s="11" t="s">
        <v>376</v>
      </c>
      <c r="K97" s="279" t="s">
        <v>845</v>
      </c>
      <c r="L97" s="40" t="s">
        <v>978</v>
      </c>
      <c r="M97" s="279">
        <v>1</v>
      </c>
      <c r="N97" s="37">
        <v>125</v>
      </c>
      <c r="O97" s="275">
        <f>N97*M97*O$7</f>
        <v>145.82999999999998</v>
      </c>
      <c r="P97" s="275">
        <f>H97+I97+O97</f>
        <v>145.82999999999998</v>
      </c>
      <c r="Q97" s="275">
        <f>O97*E97</f>
        <v>16.33296</v>
      </c>
      <c r="R97" s="275">
        <f>P97*E97</f>
        <v>16.33296</v>
      </c>
    </row>
    <row r="98" spans="1:18" ht="36">
      <c r="A98" s="279">
        <v>5</v>
      </c>
      <c r="B98" s="279" t="s">
        <v>369</v>
      </c>
      <c r="C98" s="11" t="s">
        <v>377</v>
      </c>
      <c r="D98" s="279" t="s">
        <v>847</v>
      </c>
      <c r="E98" s="279">
        <f>0.06</f>
        <v>0.06</v>
      </c>
      <c r="F98" s="279">
        <v>13.68</v>
      </c>
      <c r="G98" s="279"/>
      <c r="H98" s="29">
        <f t="shared" ref="H98:H99" si="80">F98*H$7</f>
        <v>33.7593672</v>
      </c>
      <c r="I98" s="29"/>
      <c r="J98" s="20" t="s">
        <v>137</v>
      </c>
      <c r="K98" s="279" t="s">
        <v>124</v>
      </c>
      <c r="L98" s="37" t="s">
        <v>1062</v>
      </c>
      <c r="M98" s="279">
        <v>11</v>
      </c>
      <c r="N98" s="37">
        <v>2.13</v>
      </c>
      <c r="O98" s="275">
        <f>N98*M98*O$7</f>
        <v>27.334375199999997</v>
      </c>
      <c r="P98" s="275">
        <f>H98+I98+O98</f>
        <v>61.093742399999996</v>
      </c>
      <c r="Q98" s="275">
        <f>O98*E98</f>
        <v>1.6400625119999996</v>
      </c>
      <c r="R98" s="275">
        <f>P98*E98</f>
        <v>3.6656245439999995</v>
      </c>
    </row>
    <row r="99" spans="1:18" ht="18">
      <c r="A99" s="324">
        <v>6</v>
      </c>
      <c r="B99" s="328" t="s">
        <v>128</v>
      </c>
      <c r="C99" s="327" t="s">
        <v>371</v>
      </c>
      <c r="D99" s="324" t="s">
        <v>847</v>
      </c>
      <c r="E99" s="324">
        <f>0.025</f>
        <v>2.5000000000000001E-2</v>
      </c>
      <c r="F99" s="324">
        <v>38.4</v>
      </c>
      <c r="G99" s="324">
        <v>0.03</v>
      </c>
      <c r="H99" s="317">
        <f t="shared" si="80"/>
        <v>94.763135999999989</v>
      </c>
      <c r="I99" s="317">
        <f t="shared" ref="I99" si="81">G99*I$7</f>
        <v>9.172799999999999E-2</v>
      </c>
      <c r="J99" s="20" t="s">
        <v>126</v>
      </c>
      <c r="K99" s="279" t="s">
        <v>124</v>
      </c>
      <c r="L99" s="37" t="s">
        <v>965</v>
      </c>
      <c r="M99" s="279">
        <v>24.4</v>
      </c>
      <c r="N99" s="37">
        <v>0.8</v>
      </c>
      <c r="O99" s="330">
        <f>((N99*M99)+(N100*M100)+(N101*M101))*O$7</f>
        <v>25.817159879999998</v>
      </c>
      <c r="P99" s="325">
        <f t="shared" ref="P99" si="82">H99+I99+O99</f>
        <v>120.67202387999998</v>
      </c>
      <c r="Q99" s="325">
        <f t="shared" ref="Q99" si="83">O99*E99</f>
        <v>0.645428997</v>
      </c>
      <c r="R99" s="325">
        <f t="shared" ref="R99" si="84">P99*E99</f>
        <v>3.0168005969999996</v>
      </c>
    </row>
    <row r="100" spans="1:18" ht="18">
      <c r="A100" s="324"/>
      <c r="B100" s="328"/>
      <c r="C100" s="327"/>
      <c r="D100" s="324"/>
      <c r="E100" s="324"/>
      <c r="F100" s="324"/>
      <c r="G100" s="324"/>
      <c r="H100" s="317"/>
      <c r="I100" s="317"/>
      <c r="J100" s="20" t="s">
        <v>129</v>
      </c>
      <c r="K100" s="279" t="s">
        <v>124</v>
      </c>
      <c r="L100" s="37" t="s">
        <v>966</v>
      </c>
      <c r="M100" s="279">
        <v>0.2</v>
      </c>
      <c r="N100" s="37">
        <v>0.28999999999999998</v>
      </c>
      <c r="O100" s="330"/>
      <c r="P100" s="325"/>
      <c r="Q100" s="325"/>
      <c r="R100" s="325"/>
    </row>
    <row r="101" spans="1:18" ht="18">
      <c r="A101" s="324"/>
      <c r="B101" s="328"/>
      <c r="C101" s="327"/>
      <c r="D101" s="324"/>
      <c r="E101" s="324"/>
      <c r="F101" s="324"/>
      <c r="G101" s="324"/>
      <c r="H101" s="317"/>
      <c r="I101" s="317"/>
      <c r="J101" s="20" t="s">
        <v>127</v>
      </c>
      <c r="K101" s="279" t="s">
        <v>124</v>
      </c>
      <c r="L101" s="37"/>
      <c r="M101" s="279">
        <v>2.7</v>
      </c>
      <c r="N101" s="37">
        <v>0.94499999999999995</v>
      </c>
      <c r="O101" s="330"/>
      <c r="P101" s="325"/>
      <c r="Q101" s="325"/>
      <c r="R101" s="325"/>
    </row>
    <row r="102" spans="1:18" ht="18">
      <c r="A102" s="279"/>
      <c r="B102" s="279"/>
      <c r="C102" s="50" t="s">
        <v>446</v>
      </c>
      <c r="D102" s="279"/>
      <c r="E102" s="279"/>
      <c r="F102" s="279"/>
      <c r="G102" s="279"/>
      <c r="H102" s="275"/>
      <c r="I102" s="275"/>
      <c r="J102" s="20"/>
      <c r="K102" s="279"/>
      <c r="L102" s="40"/>
      <c r="M102" s="37"/>
      <c r="N102" s="37"/>
      <c r="O102" s="275"/>
      <c r="P102" s="275"/>
      <c r="Q102" s="275"/>
      <c r="R102" s="275"/>
    </row>
    <row r="103" spans="1:18" ht="36">
      <c r="A103" s="279">
        <v>1</v>
      </c>
      <c r="B103" s="278" t="s">
        <v>305</v>
      </c>
      <c r="C103" s="11" t="s">
        <v>306</v>
      </c>
      <c r="D103" s="279" t="s">
        <v>70</v>
      </c>
      <c r="E103" s="279">
        <f>1</f>
        <v>1</v>
      </c>
      <c r="F103" s="279">
        <v>5.82</v>
      </c>
      <c r="G103" s="279">
        <v>0.09</v>
      </c>
      <c r="H103" s="29">
        <f t="shared" ref="H103" si="85">F103*H$7</f>
        <v>14.3625378</v>
      </c>
      <c r="I103" s="29">
        <f t="shared" ref="I103" si="86">G103*I$7</f>
        <v>0.27518399999999998</v>
      </c>
      <c r="J103" s="11" t="s">
        <v>307</v>
      </c>
      <c r="K103" s="279" t="s">
        <v>124</v>
      </c>
      <c r="L103" s="40" t="s">
        <v>1059</v>
      </c>
      <c r="M103" s="279">
        <v>0.73</v>
      </c>
      <c r="N103" s="37">
        <v>0.57999999999999996</v>
      </c>
      <c r="O103" s="275">
        <f t="shared" ref="O103:O109" si="87">N103*M103*O$7</f>
        <v>0.49395537599999989</v>
      </c>
      <c r="P103" s="275">
        <f t="shared" ref="P103:P110" si="88">H103+I103+O103</f>
        <v>15.131677176</v>
      </c>
      <c r="Q103" s="275">
        <f t="shared" ref="Q103:Q109" si="89">O103*E103</f>
        <v>0.49395537599999989</v>
      </c>
      <c r="R103" s="275">
        <f t="shared" ref="R103:R110" si="90">P103*E103</f>
        <v>15.131677176</v>
      </c>
    </row>
    <row r="104" spans="1:18" ht="18">
      <c r="A104" s="279">
        <v>2</v>
      </c>
      <c r="B104" s="13" t="s">
        <v>71</v>
      </c>
      <c r="C104" s="11" t="s">
        <v>308</v>
      </c>
      <c r="D104" s="279" t="s">
        <v>845</v>
      </c>
      <c r="E104" s="279">
        <f>0.083</f>
        <v>8.3000000000000004E-2</v>
      </c>
      <c r="F104" s="279"/>
      <c r="G104" s="279"/>
      <c r="H104" s="275"/>
      <c r="I104" s="275"/>
      <c r="J104" s="20" t="s">
        <v>309</v>
      </c>
      <c r="K104" s="279" t="s">
        <v>845</v>
      </c>
      <c r="L104" s="40" t="s">
        <v>978</v>
      </c>
      <c r="M104" s="279">
        <v>1</v>
      </c>
      <c r="N104" s="37">
        <v>125</v>
      </c>
      <c r="O104" s="275">
        <f t="shared" si="87"/>
        <v>145.82999999999998</v>
      </c>
      <c r="P104" s="275">
        <f t="shared" si="88"/>
        <v>145.82999999999998</v>
      </c>
      <c r="Q104" s="275">
        <f t="shared" si="89"/>
        <v>12.10389</v>
      </c>
      <c r="R104" s="275">
        <f t="shared" si="90"/>
        <v>12.10389</v>
      </c>
    </row>
    <row r="105" spans="1:18" ht="36">
      <c r="A105" s="279">
        <v>3</v>
      </c>
      <c r="B105" s="13" t="s">
        <v>71</v>
      </c>
      <c r="C105" s="11" t="s">
        <v>310</v>
      </c>
      <c r="D105" s="279" t="s">
        <v>248</v>
      </c>
      <c r="E105" s="14">
        <f>2.4</f>
        <v>2.4</v>
      </c>
      <c r="F105" s="279"/>
      <c r="G105" s="279"/>
      <c r="H105" s="275"/>
      <c r="I105" s="275"/>
      <c r="J105" s="11" t="s">
        <v>311</v>
      </c>
      <c r="K105" s="279" t="s">
        <v>248</v>
      </c>
      <c r="L105" s="40"/>
      <c r="M105" s="279">
        <v>1</v>
      </c>
      <c r="N105" s="37">
        <v>5.3</v>
      </c>
      <c r="O105" s="275">
        <f t="shared" si="87"/>
        <v>6.1831919999999991</v>
      </c>
      <c r="P105" s="275">
        <f t="shared" si="88"/>
        <v>6.1831919999999991</v>
      </c>
      <c r="Q105" s="275">
        <f t="shared" si="89"/>
        <v>14.839660799999997</v>
      </c>
      <c r="R105" s="275">
        <f t="shared" si="90"/>
        <v>14.839660799999997</v>
      </c>
    </row>
    <row r="106" spans="1:18" ht="36">
      <c r="A106" s="279">
        <v>4</v>
      </c>
      <c r="B106" s="13" t="s">
        <v>71</v>
      </c>
      <c r="C106" s="11" t="s">
        <v>312</v>
      </c>
      <c r="D106" s="279" t="s">
        <v>70</v>
      </c>
      <c r="E106" s="279">
        <f>80</f>
        <v>80</v>
      </c>
      <c r="F106" s="279"/>
      <c r="G106" s="279"/>
      <c r="H106" s="275"/>
      <c r="I106" s="275"/>
      <c r="J106" s="11" t="s">
        <v>312</v>
      </c>
      <c r="K106" s="279" t="s">
        <v>70</v>
      </c>
      <c r="L106" s="38"/>
      <c r="M106" s="279">
        <v>1</v>
      </c>
      <c r="N106" s="37">
        <v>0.03</v>
      </c>
      <c r="O106" s="275">
        <f t="shared" si="87"/>
        <v>3.4999199999999994E-2</v>
      </c>
      <c r="P106" s="275">
        <f t="shared" si="88"/>
        <v>3.4999199999999994E-2</v>
      </c>
      <c r="Q106" s="275">
        <f t="shared" si="89"/>
        <v>2.7999359999999998</v>
      </c>
      <c r="R106" s="275">
        <f t="shared" si="90"/>
        <v>2.7999359999999998</v>
      </c>
    </row>
    <row r="107" spans="1:18" ht="18">
      <c r="A107" s="279">
        <v>5</v>
      </c>
      <c r="B107" s="13" t="s">
        <v>71</v>
      </c>
      <c r="C107" s="11" t="s">
        <v>319</v>
      </c>
      <c r="D107" s="279" t="s">
        <v>70</v>
      </c>
      <c r="E107" s="279">
        <f>16</f>
        <v>16</v>
      </c>
      <c r="F107" s="279"/>
      <c r="G107" s="279"/>
      <c r="H107" s="275"/>
      <c r="I107" s="275"/>
      <c r="J107" s="11" t="s">
        <v>319</v>
      </c>
      <c r="K107" s="279" t="s">
        <v>70</v>
      </c>
      <c r="L107" s="38"/>
      <c r="M107" s="279">
        <v>1</v>
      </c>
      <c r="N107" s="37">
        <v>0.05</v>
      </c>
      <c r="O107" s="275">
        <f t="shared" si="87"/>
        <v>5.8331999999999995E-2</v>
      </c>
      <c r="P107" s="275">
        <f t="shared" si="88"/>
        <v>5.8331999999999995E-2</v>
      </c>
      <c r="Q107" s="275">
        <f t="shared" si="89"/>
        <v>0.93331199999999992</v>
      </c>
      <c r="R107" s="275">
        <f t="shared" si="90"/>
        <v>0.93331199999999992</v>
      </c>
    </row>
    <row r="108" spans="1:18" ht="18">
      <c r="A108" s="279">
        <v>6</v>
      </c>
      <c r="B108" s="13" t="s">
        <v>71</v>
      </c>
      <c r="C108" s="11" t="s">
        <v>313</v>
      </c>
      <c r="D108" s="279" t="s">
        <v>70</v>
      </c>
      <c r="E108" s="279">
        <f>27</f>
        <v>27</v>
      </c>
      <c r="F108" s="279"/>
      <c r="G108" s="279"/>
      <c r="H108" s="275"/>
      <c r="I108" s="275"/>
      <c r="J108" s="11" t="s">
        <v>313</v>
      </c>
      <c r="K108" s="279" t="s">
        <v>70</v>
      </c>
      <c r="L108" s="38"/>
      <c r="M108" s="279">
        <v>1</v>
      </c>
      <c r="N108" s="37">
        <v>0.04</v>
      </c>
      <c r="O108" s="275">
        <f t="shared" si="87"/>
        <v>4.6665599999999995E-2</v>
      </c>
      <c r="P108" s="275">
        <f t="shared" si="88"/>
        <v>4.6665599999999995E-2</v>
      </c>
      <c r="Q108" s="275">
        <f t="shared" si="89"/>
        <v>1.2599711999999998</v>
      </c>
      <c r="R108" s="275">
        <f t="shared" si="90"/>
        <v>1.2599711999999998</v>
      </c>
    </row>
    <row r="109" spans="1:18" ht="36">
      <c r="A109" s="279">
        <v>7</v>
      </c>
      <c r="B109" s="13" t="s">
        <v>71</v>
      </c>
      <c r="C109" s="11" t="s">
        <v>314</v>
      </c>
      <c r="D109" s="279" t="s">
        <v>845</v>
      </c>
      <c r="E109" s="279">
        <f>0.8</f>
        <v>0.8</v>
      </c>
      <c r="F109" s="279"/>
      <c r="G109" s="279"/>
      <c r="H109" s="275"/>
      <c r="I109" s="275"/>
      <c r="J109" s="11" t="s">
        <v>314</v>
      </c>
      <c r="K109" s="279" t="s">
        <v>845</v>
      </c>
      <c r="L109" s="37" t="s">
        <v>322</v>
      </c>
      <c r="M109" s="37">
        <v>1</v>
      </c>
      <c r="N109" s="37">
        <v>7</v>
      </c>
      <c r="O109" s="275">
        <f t="shared" si="87"/>
        <v>8.16648</v>
      </c>
      <c r="P109" s="275">
        <f t="shared" si="88"/>
        <v>8.16648</v>
      </c>
      <c r="Q109" s="275">
        <f t="shared" si="89"/>
        <v>6.5331840000000003</v>
      </c>
      <c r="R109" s="275">
        <f t="shared" si="90"/>
        <v>6.5331840000000003</v>
      </c>
    </row>
    <row r="110" spans="1:18" ht="18">
      <c r="A110" s="324">
        <v>8</v>
      </c>
      <c r="B110" s="328" t="s">
        <v>315</v>
      </c>
      <c r="C110" s="327" t="s">
        <v>125</v>
      </c>
      <c r="D110" s="324" t="s">
        <v>847</v>
      </c>
      <c r="E110" s="324">
        <f>0.063</f>
        <v>6.3E-2</v>
      </c>
      <c r="F110" s="324">
        <v>27.8</v>
      </c>
      <c r="G110" s="324">
        <v>0.8</v>
      </c>
      <c r="H110" s="317">
        <f t="shared" ref="H110" si="91">F110*H$7</f>
        <v>68.604562000000001</v>
      </c>
      <c r="I110" s="317">
        <f t="shared" ref="I110" si="92">G110*I$7</f>
        <v>2.4460800000000003</v>
      </c>
      <c r="J110" s="11" t="s">
        <v>126</v>
      </c>
      <c r="K110" s="279" t="s">
        <v>124</v>
      </c>
      <c r="L110" s="37" t="s">
        <v>965</v>
      </c>
      <c r="M110" s="279">
        <v>24.1</v>
      </c>
      <c r="N110" s="37">
        <v>0.8</v>
      </c>
      <c r="O110" s="325">
        <f>((N110*M110)+(N111*M111)+(N112*M112)+(N113*M113))*O$7</f>
        <v>87.24483911999998</v>
      </c>
      <c r="P110" s="325">
        <f t="shared" si="88"/>
        <v>158.29548111999998</v>
      </c>
      <c r="Q110" s="325">
        <f t="shared" ref="Q110" si="93">O110*E110</f>
        <v>5.4964248645599989</v>
      </c>
      <c r="R110" s="325">
        <f t="shared" si="90"/>
        <v>9.9726153105599984</v>
      </c>
    </row>
    <row r="111" spans="1:18" ht="18">
      <c r="A111" s="324"/>
      <c r="B111" s="328"/>
      <c r="C111" s="327"/>
      <c r="D111" s="324"/>
      <c r="E111" s="324"/>
      <c r="F111" s="324"/>
      <c r="G111" s="324"/>
      <c r="H111" s="317"/>
      <c r="I111" s="317"/>
      <c r="J111" s="11" t="s">
        <v>316</v>
      </c>
      <c r="K111" s="279" t="s">
        <v>124</v>
      </c>
      <c r="L111" s="40"/>
      <c r="M111" s="279">
        <v>54</v>
      </c>
      <c r="N111" s="37">
        <v>0.82</v>
      </c>
      <c r="O111" s="325"/>
      <c r="P111" s="325"/>
      <c r="Q111" s="325"/>
      <c r="R111" s="325"/>
    </row>
    <row r="112" spans="1:18" ht="18">
      <c r="A112" s="324"/>
      <c r="B112" s="328"/>
      <c r="C112" s="327"/>
      <c r="D112" s="324"/>
      <c r="E112" s="324"/>
      <c r="F112" s="324"/>
      <c r="G112" s="324"/>
      <c r="H112" s="317"/>
      <c r="I112" s="317"/>
      <c r="J112" s="11" t="s">
        <v>127</v>
      </c>
      <c r="K112" s="279" t="s">
        <v>124</v>
      </c>
      <c r="L112" s="40"/>
      <c r="M112" s="279">
        <v>11.6</v>
      </c>
      <c r="N112" s="37">
        <v>0.94499999999999995</v>
      </c>
      <c r="O112" s="325"/>
      <c r="P112" s="325"/>
      <c r="Q112" s="325"/>
      <c r="R112" s="325"/>
    </row>
    <row r="113" spans="1:18" ht="18">
      <c r="A113" s="324"/>
      <c r="B113" s="328"/>
      <c r="C113" s="327"/>
      <c r="D113" s="324"/>
      <c r="E113" s="324"/>
      <c r="F113" s="324"/>
      <c r="G113" s="324"/>
      <c r="H113" s="317"/>
      <c r="I113" s="317"/>
      <c r="J113" s="11" t="s">
        <v>317</v>
      </c>
      <c r="K113" s="279" t="s">
        <v>124</v>
      </c>
      <c r="L113" s="37" t="s">
        <v>966</v>
      </c>
      <c r="M113" s="279">
        <v>0.9</v>
      </c>
      <c r="N113" s="37">
        <v>0.28999999999999998</v>
      </c>
      <c r="O113" s="325"/>
      <c r="P113" s="325"/>
      <c r="Q113" s="325"/>
      <c r="R113" s="325"/>
    </row>
    <row r="114" spans="1:18" ht="18">
      <c r="A114" s="324">
        <v>9</v>
      </c>
      <c r="B114" s="324" t="s">
        <v>128</v>
      </c>
      <c r="C114" s="327" t="s">
        <v>318</v>
      </c>
      <c r="D114" s="324" t="s">
        <v>847</v>
      </c>
      <c r="E114" s="324">
        <f>0.01</f>
        <v>0.01</v>
      </c>
      <c r="F114" s="324">
        <v>38.4</v>
      </c>
      <c r="G114" s="324">
        <v>0.03</v>
      </c>
      <c r="H114" s="317">
        <f t="shared" ref="H114" si="94">F114*H$7</f>
        <v>94.763135999999989</v>
      </c>
      <c r="I114" s="317">
        <f t="shared" ref="I114" si="95">G114*I$7</f>
        <v>9.172799999999999E-2</v>
      </c>
      <c r="J114" s="20" t="s">
        <v>126</v>
      </c>
      <c r="K114" s="279" t="s">
        <v>124</v>
      </c>
      <c r="L114" s="37" t="s">
        <v>965</v>
      </c>
      <c r="M114" s="279">
        <v>24.4</v>
      </c>
      <c r="N114" s="37">
        <v>0.8</v>
      </c>
      <c r="O114" s="330">
        <f>((N114*M114)+(N115*M115)+(N116*M116))*O$7</f>
        <v>25.817159879999998</v>
      </c>
      <c r="P114" s="325">
        <f t="shared" ref="P114" si="96">H114+I114+O114</f>
        <v>120.67202387999998</v>
      </c>
      <c r="Q114" s="325">
        <f t="shared" ref="Q114" si="97">O114*E114</f>
        <v>0.25817159880000001</v>
      </c>
      <c r="R114" s="325">
        <f t="shared" ref="R114" si="98">P114*E114</f>
        <v>1.2067202387999998</v>
      </c>
    </row>
    <row r="115" spans="1:18" ht="18">
      <c r="A115" s="324"/>
      <c r="B115" s="324"/>
      <c r="C115" s="327"/>
      <c r="D115" s="324"/>
      <c r="E115" s="324"/>
      <c r="F115" s="324"/>
      <c r="G115" s="324"/>
      <c r="H115" s="317"/>
      <c r="I115" s="317"/>
      <c r="J115" s="20" t="s">
        <v>129</v>
      </c>
      <c r="K115" s="279" t="s">
        <v>124</v>
      </c>
      <c r="L115" s="37" t="s">
        <v>966</v>
      </c>
      <c r="M115" s="279">
        <v>0.2</v>
      </c>
      <c r="N115" s="37">
        <v>0.28999999999999998</v>
      </c>
      <c r="O115" s="330"/>
      <c r="P115" s="325"/>
      <c r="Q115" s="325"/>
      <c r="R115" s="325"/>
    </row>
    <row r="116" spans="1:18" ht="18">
      <c r="A116" s="324"/>
      <c r="B116" s="324"/>
      <c r="C116" s="327"/>
      <c r="D116" s="324"/>
      <c r="E116" s="324"/>
      <c r="F116" s="324"/>
      <c r="G116" s="324"/>
      <c r="H116" s="317"/>
      <c r="I116" s="317"/>
      <c r="J116" s="20" t="s">
        <v>127</v>
      </c>
      <c r="K116" s="279" t="s">
        <v>124</v>
      </c>
      <c r="L116" s="37"/>
      <c r="M116" s="279">
        <v>2.7</v>
      </c>
      <c r="N116" s="37">
        <v>0.94499999999999995</v>
      </c>
      <c r="O116" s="330"/>
      <c r="P116" s="325"/>
      <c r="Q116" s="325"/>
      <c r="R116" s="325"/>
    </row>
    <row r="117" spans="1:18" ht="18">
      <c r="A117" s="17"/>
      <c r="B117" s="17"/>
      <c r="C117" s="17" t="s">
        <v>383</v>
      </c>
      <c r="D117" s="17"/>
      <c r="E117" s="17"/>
      <c r="F117" s="17"/>
      <c r="G117" s="17"/>
      <c r="H117" s="17"/>
      <c r="I117" s="17"/>
      <c r="J117" s="17"/>
      <c r="K117" s="17"/>
      <c r="L117" s="25"/>
      <c r="M117" s="25"/>
      <c r="N117" s="25"/>
      <c r="O117" s="17"/>
      <c r="P117" s="17"/>
      <c r="Q117" s="17"/>
      <c r="R117" s="17"/>
    </row>
    <row r="118" spans="1:18" ht="36">
      <c r="A118" s="279">
        <v>1</v>
      </c>
      <c r="B118" s="279" t="s">
        <v>82</v>
      </c>
      <c r="C118" s="11" t="s">
        <v>914</v>
      </c>
      <c r="D118" s="279" t="s">
        <v>844</v>
      </c>
      <c r="E118" s="276">
        <v>0.06</v>
      </c>
      <c r="F118" s="279">
        <v>10.6</v>
      </c>
      <c r="G118" s="279">
        <v>224.4</v>
      </c>
      <c r="H118" s="29">
        <f t="shared" ref="H118:H120" si="99">F118*H$7</f>
        <v>26.158573999999998</v>
      </c>
      <c r="I118" s="29">
        <f t="shared" ref="I118" si="100">G118*I$7</f>
        <v>686.12544000000003</v>
      </c>
      <c r="J118" s="11"/>
      <c r="K118" s="279"/>
      <c r="L118" s="37"/>
      <c r="M118" s="37"/>
      <c r="N118" s="37"/>
      <c r="O118" s="275"/>
      <c r="P118" s="275">
        <f>H118+I118+O118</f>
        <v>712.28401400000007</v>
      </c>
      <c r="Q118" s="275"/>
      <c r="R118" s="275">
        <f>P118*E118</f>
        <v>42.737040840000006</v>
      </c>
    </row>
    <row r="119" spans="1:18" ht="72">
      <c r="A119" s="279">
        <v>2</v>
      </c>
      <c r="B119" s="13" t="s">
        <v>77</v>
      </c>
      <c r="C119" s="11" t="s">
        <v>384</v>
      </c>
      <c r="D119" s="279" t="s">
        <v>845</v>
      </c>
      <c r="E119" s="16">
        <v>15</v>
      </c>
      <c r="F119" s="279">
        <v>0.56200000000000006</v>
      </c>
      <c r="G119" s="279"/>
      <c r="H119" s="29">
        <f t="shared" si="99"/>
        <v>1.3868979800000001</v>
      </c>
      <c r="I119" s="29"/>
      <c r="J119" s="11"/>
      <c r="K119" s="279"/>
      <c r="L119" s="37"/>
      <c r="M119" s="37"/>
      <c r="N119" s="37"/>
      <c r="O119" s="275"/>
      <c r="P119" s="275">
        <f>H119+I119+O119</f>
        <v>1.3868979800000001</v>
      </c>
      <c r="Q119" s="275"/>
      <c r="R119" s="275">
        <f>P119*E119</f>
        <v>20.803469700000001</v>
      </c>
    </row>
    <row r="120" spans="1:18" ht="18">
      <c r="A120" s="279">
        <v>3</v>
      </c>
      <c r="B120" s="13" t="s">
        <v>77</v>
      </c>
      <c r="C120" s="11" t="s">
        <v>385</v>
      </c>
      <c r="D120" s="279" t="s">
        <v>845</v>
      </c>
      <c r="E120" s="16">
        <v>45</v>
      </c>
      <c r="F120" s="279">
        <v>0.56200000000000006</v>
      </c>
      <c r="G120" s="279"/>
      <c r="H120" s="29">
        <f t="shared" si="99"/>
        <v>1.3868979800000001</v>
      </c>
      <c r="I120" s="29"/>
      <c r="J120" s="11"/>
      <c r="K120" s="279"/>
      <c r="L120" s="37"/>
      <c r="M120" s="37"/>
      <c r="N120" s="37"/>
      <c r="O120" s="275"/>
      <c r="P120" s="275">
        <f>H120+I120+O120</f>
        <v>1.3868979800000001</v>
      </c>
      <c r="Q120" s="275"/>
      <c r="R120" s="275">
        <f>P120*E120</f>
        <v>62.410409100000003</v>
      </c>
    </row>
    <row r="121" spans="1:18" ht="36">
      <c r="A121" s="279">
        <v>4</v>
      </c>
      <c r="B121" s="13" t="s">
        <v>71</v>
      </c>
      <c r="C121" s="11" t="s">
        <v>90</v>
      </c>
      <c r="D121" s="279" t="s">
        <v>248</v>
      </c>
      <c r="E121" s="16">
        <v>150</v>
      </c>
      <c r="F121" s="279"/>
      <c r="G121" s="279"/>
      <c r="H121" s="275"/>
      <c r="I121" s="275"/>
      <c r="J121" s="11" t="s">
        <v>90</v>
      </c>
      <c r="K121" s="279" t="s">
        <v>248</v>
      </c>
      <c r="L121" s="40"/>
      <c r="M121" s="279">
        <v>1</v>
      </c>
      <c r="N121" s="37">
        <v>5.7000000000000002E-2</v>
      </c>
      <c r="O121" s="275">
        <f>N121*M121*O$7</f>
        <v>6.6498479999999999E-2</v>
      </c>
      <c r="P121" s="275">
        <f>H121+I121+O121</f>
        <v>6.6498479999999999E-2</v>
      </c>
      <c r="Q121" s="275">
        <f>O121*E121</f>
        <v>9.9747719999999997</v>
      </c>
      <c r="R121" s="275">
        <f>P121*E121</f>
        <v>9.9747719999999997</v>
      </c>
    </row>
    <row r="122" spans="1:18" ht="18">
      <c r="A122" s="279"/>
      <c r="B122" s="13"/>
      <c r="C122" s="17" t="s">
        <v>391</v>
      </c>
      <c r="D122" s="279"/>
      <c r="E122" s="275"/>
      <c r="F122" s="279"/>
      <c r="G122" s="279"/>
      <c r="H122" s="275"/>
      <c r="I122" s="275"/>
      <c r="J122" s="11"/>
      <c r="K122" s="279"/>
      <c r="L122" s="37"/>
      <c r="M122" s="37"/>
      <c r="N122" s="37"/>
      <c r="O122" s="275"/>
      <c r="P122" s="275"/>
      <c r="Q122" s="275"/>
      <c r="R122" s="275"/>
    </row>
    <row r="123" spans="1:18" ht="54">
      <c r="A123" s="279">
        <v>5</v>
      </c>
      <c r="B123" s="277" t="s">
        <v>91</v>
      </c>
      <c r="C123" s="11" t="s">
        <v>893</v>
      </c>
      <c r="D123" s="279" t="s">
        <v>940</v>
      </c>
      <c r="E123" s="275">
        <v>1</v>
      </c>
      <c r="F123" s="279">
        <v>18.2</v>
      </c>
      <c r="G123" s="279">
        <v>12.7</v>
      </c>
      <c r="H123" s="29">
        <f t="shared" ref="H123:H125" si="101">F123*H$7</f>
        <v>44.913777999999994</v>
      </c>
      <c r="I123" s="29">
        <f t="shared" ref="I123:I125" si="102">G123*I$7</f>
        <v>38.831519999999998</v>
      </c>
      <c r="J123" s="11" t="s">
        <v>896</v>
      </c>
      <c r="K123" s="279" t="s">
        <v>248</v>
      </c>
      <c r="L123" s="40"/>
      <c r="M123" s="279">
        <v>100</v>
      </c>
      <c r="N123" s="37">
        <v>0.69</v>
      </c>
      <c r="O123" s="275">
        <f t="shared" ref="O123:O129" si="103">N123*M123*O$7</f>
        <v>80.498159999999999</v>
      </c>
      <c r="P123" s="275">
        <f t="shared" ref="P123:P129" si="104">H123+I123+O123</f>
        <v>164.24345799999998</v>
      </c>
      <c r="Q123" s="275">
        <f t="shared" ref="Q123:Q129" si="105">O123*E123</f>
        <v>80.498159999999999</v>
      </c>
      <c r="R123" s="275">
        <f t="shared" ref="R123:R129" si="106">P123*E123</f>
        <v>164.24345799999998</v>
      </c>
    </row>
    <row r="124" spans="1:18" ht="54">
      <c r="A124" s="279">
        <v>6</v>
      </c>
      <c r="B124" s="277" t="s">
        <v>91</v>
      </c>
      <c r="C124" s="11" t="s">
        <v>892</v>
      </c>
      <c r="D124" s="279" t="s">
        <v>940</v>
      </c>
      <c r="E124" s="275">
        <v>1.6</v>
      </c>
      <c r="F124" s="279">
        <v>18.2</v>
      </c>
      <c r="G124" s="279">
        <v>12.7</v>
      </c>
      <c r="H124" s="29">
        <f t="shared" si="101"/>
        <v>44.913777999999994</v>
      </c>
      <c r="I124" s="29">
        <f t="shared" si="102"/>
        <v>38.831519999999998</v>
      </c>
      <c r="J124" s="11" t="s">
        <v>897</v>
      </c>
      <c r="K124" s="279" t="s">
        <v>248</v>
      </c>
      <c r="L124" s="40"/>
      <c r="M124" s="279">
        <v>100</v>
      </c>
      <c r="N124" s="37">
        <v>0.32</v>
      </c>
      <c r="O124" s="275">
        <f t="shared" si="103"/>
        <v>37.332479999999997</v>
      </c>
      <c r="P124" s="275">
        <f t="shared" si="104"/>
        <v>121.077778</v>
      </c>
      <c r="Q124" s="275">
        <f t="shared" si="105"/>
        <v>59.731967999999995</v>
      </c>
      <c r="R124" s="275">
        <f t="shared" si="106"/>
        <v>193.72444480000001</v>
      </c>
    </row>
    <row r="125" spans="1:18" ht="54">
      <c r="A125" s="279">
        <v>7</v>
      </c>
      <c r="B125" s="277" t="s">
        <v>91</v>
      </c>
      <c r="C125" s="11" t="s">
        <v>895</v>
      </c>
      <c r="D125" s="279" t="s">
        <v>940</v>
      </c>
      <c r="E125" s="275">
        <v>0.24</v>
      </c>
      <c r="F125" s="279">
        <v>18.2</v>
      </c>
      <c r="G125" s="279">
        <v>12.7</v>
      </c>
      <c r="H125" s="29">
        <f t="shared" si="101"/>
        <v>44.913777999999994</v>
      </c>
      <c r="I125" s="29">
        <f t="shared" si="102"/>
        <v>38.831519999999998</v>
      </c>
      <c r="J125" s="11" t="s">
        <v>899</v>
      </c>
      <c r="K125" s="279" t="s">
        <v>248</v>
      </c>
      <c r="L125" s="40"/>
      <c r="M125" s="279">
        <v>100</v>
      </c>
      <c r="N125" s="37">
        <v>0.12</v>
      </c>
      <c r="O125" s="275">
        <f t="shared" si="103"/>
        <v>13.999679999999998</v>
      </c>
      <c r="P125" s="275">
        <f t="shared" si="104"/>
        <v>97.744977999999989</v>
      </c>
      <c r="Q125" s="275">
        <f t="shared" si="105"/>
        <v>3.3599231999999994</v>
      </c>
      <c r="R125" s="275">
        <f t="shared" si="106"/>
        <v>23.458794719999997</v>
      </c>
    </row>
    <row r="126" spans="1:18" ht="36">
      <c r="A126" s="279">
        <v>8</v>
      </c>
      <c r="B126" s="279" t="s">
        <v>71</v>
      </c>
      <c r="C126" s="11" t="s">
        <v>386</v>
      </c>
      <c r="D126" s="279" t="s">
        <v>248</v>
      </c>
      <c r="E126" s="279">
        <v>150</v>
      </c>
      <c r="F126" s="279"/>
      <c r="G126" s="279"/>
      <c r="H126" s="275"/>
      <c r="I126" s="275"/>
      <c r="J126" s="11" t="s">
        <v>386</v>
      </c>
      <c r="K126" s="279" t="s">
        <v>248</v>
      </c>
      <c r="L126" s="40"/>
      <c r="M126" s="279">
        <v>1</v>
      </c>
      <c r="N126" s="37">
        <v>0.57999999999999996</v>
      </c>
      <c r="O126" s="275">
        <f t="shared" si="103"/>
        <v>0.6766511999999999</v>
      </c>
      <c r="P126" s="275">
        <f t="shared" si="104"/>
        <v>0.6766511999999999</v>
      </c>
      <c r="Q126" s="275">
        <f t="shared" si="105"/>
        <v>101.49767999999999</v>
      </c>
      <c r="R126" s="275">
        <f t="shared" si="106"/>
        <v>101.49767999999999</v>
      </c>
    </row>
    <row r="127" spans="1:18" ht="36">
      <c r="A127" s="279">
        <v>9</v>
      </c>
      <c r="B127" s="13" t="s">
        <v>71</v>
      </c>
      <c r="C127" s="11" t="s">
        <v>387</v>
      </c>
      <c r="D127" s="279" t="s">
        <v>248</v>
      </c>
      <c r="E127" s="16">
        <v>30</v>
      </c>
      <c r="F127" s="279"/>
      <c r="G127" s="279"/>
      <c r="H127" s="275"/>
      <c r="I127" s="275"/>
      <c r="J127" s="11" t="s">
        <v>387</v>
      </c>
      <c r="K127" s="279" t="s">
        <v>248</v>
      </c>
      <c r="L127" s="40"/>
      <c r="M127" s="279">
        <v>1</v>
      </c>
      <c r="N127" s="37">
        <v>0.18</v>
      </c>
      <c r="O127" s="275">
        <f t="shared" si="103"/>
        <v>0.20999519999999997</v>
      </c>
      <c r="P127" s="275">
        <f t="shared" si="104"/>
        <v>0.20999519999999997</v>
      </c>
      <c r="Q127" s="275">
        <f t="shared" si="105"/>
        <v>6.2998559999999992</v>
      </c>
      <c r="R127" s="275">
        <f t="shared" si="106"/>
        <v>6.2998559999999992</v>
      </c>
    </row>
    <row r="128" spans="1:18" ht="54">
      <c r="A128" s="279">
        <v>10</v>
      </c>
      <c r="B128" s="277" t="s">
        <v>388</v>
      </c>
      <c r="C128" s="11" t="s">
        <v>389</v>
      </c>
      <c r="D128" s="277" t="s">
        <v>70</v>
      </c>
      <c r="E128" s="279">
        <v>1</v>
      </c>
      <c r="F128" s="279">
        <v>2.02</v>
      </c>
      <c r="G128" s="279">
        <v>0.06</v>
      </c>
      <c r="H128" s="29">
        <f t="shared" ref="H128:H129" si="107">F128*H$7</f>
        <v>4.9849357999999997</v>
      </c>
      <c r="I128" s="29">
        <f t="shared" ref="I128:I129" si="108">G128*I$7</f>
        <v>0.18345599999999998</v>
      </c>
      <c r="J128" s="11" t="s">
        <v>390</v>
      </c>
      <c r="K128" s="277" t="s">
        <v>70</v>
      </c>
      <c r="L128" s="40"/>
      <c r="M128" s="37">
        <v>1</v>
      </c>
      <c r="N128" s="37">
        <v>48.5</v>
      </c>
      <c r="O128" s="275">
        <f t="shared" si="103"/>
        <v>56.582039999999992</v>
      </c>
      <c r="P128" s="275">
        <f t="shared" si="104"/>
        <v>61.750431799999994</v>
      </c>
      <c r="Q128" s="275">
        <f t="shared" si="105"/>
        <v>56.582039999999992</v>
      </c>
      <c r="R128" s="275">
        <f t="shared" si="106"/>
        <v>61.750431799999994</v>
      </c>
    </row>
    <row r="129" spans="1:18" ht="108">
      <c r="A129" s="279">
        <v>11</v>
      </c>
      <c r="B129" s="278" t="s">
        <v>397</v>
      </c>
      <c r="C129" s="11" t="s">
        <v>1006</v>
      </c>
      <c r="D129" s="277" t="s">
        <v>84</v>
      </c>
      <c r="E129" s="279">
        <v>1</v>
      </c>
      <c r="F129" s="279">
        <f>0.79*0.3</f>
        <v>0.23699999999999999</v>
      </c>
      <c r="G129" s="279">
        <f>1.16*0.3</f>
        <v>0.34799999999999998</v>
      </c>
      <c r="H129" s="29">
        <f t="shared" si="107"/>
        <v>0.58486622999999993</v>
      </c>
      <c r="I129" s="29">
        <f t="shared" si="108"/>
        <v>1.0640447999999998</v>
      </c>
      <c r="J129" s="11" t="s">
        <v>424</v>
      </c>
      <c r="K129" s="279" t="s">
        <v>398</v>
      </c>
      <c r="L129" s="37"/>
      <c r="M129" s="148">
        <v>1.0149999999999999</v>
      </c>
      <c r="N129" s="37">
        <v>6.8</v>
      </c>
      <c r="O129" s="275">
        <f t="shared" si="103"/>
        <v>8.0521492799999983</v>
      </c>
      <c r="P129" s="275">
        <f t="shared" si="104"/>
        <v>9.701060309999999</v>
      </c>
      <c r="Q129" s="275">
        <f t="shared" si="105"/>
        <v>8.0521492799999983</v>
      </c>
      <c r="R129" s="275">
        <f t="shared" si="106"/>
        <v>9.701060309999999</v>
      </c>
    </row>
    <row r="130" spans="1:18" ht="18">
      <c r="A130" s="17"/>
      <c r="B130" s="17"/>
      <c r="C130" s="17" t="s">
        <v>88</v>
      </c>
      <c r="D130" s="17"/>
      <c r="E130" s="17"/>
      <c r="F130" s="17"/>
      <c r="G130" s="17"/>
      <c r="H130" s="17"/>
      <c r="I130" s="17"/>
      <c r="J130" s="17"/>
      <c r="K130" s="17"/>
      <c r="L130" s="25"/>
      <c r="M130" s="25"/>
      <c r="N130" s="25"/>
      <c r="O130" s="17"/>
      <c r="P130" s="17"/>
      <c r="Q130" s="17"/>
      <c r="R130" s="17"/>
    </row>
    <row r="131" spans="1:18" ht="36">
      <c r="A131" s="279">
        <v>12</v>
      </c>
      <c r="B131" s="13" t="s">
        <v>399</v>
      </c>
      <c r="C131" s="11" t="s">
        <v>780</v>
      </c>
      <c r="D131" s="279" t="s">
        <v>845</v>
      </c>
      <c r="E131" s="279">
        <v>5.9</v>
      </c>
      <c r="F131" s="279">
        <v>1.94</v>
      </c>
      <c r="G131" s="279"/>
      <c r="H131" s="29">
        <f t="shared" ref="H131:H134" si="109">F131*H$7</f>
        <v>4.7875125999999995</v>
      </c>
      <c r="I131" s="29"/>
      <c r="J131" s="11"/>
      <c r="K131" s="279"/>
      <c r="L131" s="37"/>
      <c r="M131" s="37"/>
      <c r="N131" s="37"/>
      <c r="O131" s="275"/>
      <c r="P131" s="275">
        <f>H131+I131+O131</f>
        <v>4.7875125999999995</v>
      </c>
      <c r="Q131" s="275"/>
      <c r="R131" s="275">
        <f>P131*E131</f>
        <v>28.246324339999997</v>
      </c>
    </row>
    <row r="132" spans="1:18" ht="36">
      <c r="A132" s="279">
        <v>13</v>
      </c>
      <c r="B132" s="13" t="s">
        <v>142</v>
      </c>
      <c r="C132" s="11" t="s">
        <v>417</v>
      </c>
      <c r="D132" s="279" t="s">
        <v>845</v>
      </c>
      <c r="E132" s="279">
        <v>0.5</v>
      </c>
      <c r="F132" s="279">
        <v>1.82</v>
      </c>
      <c r="G132" s="279">
        <v>1.06</v>
      </c>
      <c r="H132" s="29">
        <f t="shared" si="109"/>
        <v>4.4913778000000004</v>
      </c>
      <c r="I132" s="29">
        <f t="shared" ref="I132:I134" si="110">G132*I$7</f>
        <v>3.2410559999999999</v>
      </c>
      <c r="J132" s="11" t="s">
        <v>169</v>
      </c>
      <c r="K132" s="279" t="s">
        <v>845</v>
      </c>
      <c r="L132" s="37" t="s">
        <v>123</v>
      </c>
      <c r="M132" s="37">
        <v>1.02</v>
      </c>
      <c r="N132" s="37">
        <v>4</v>
      </c>
      <c r="O132" s="275">
        <f>N132*M132*O$7</f>
        <v>4.7598911999999993</v>
      </c>
      <c r="P132" s="275">
        <f>H132+I132+O132</f>
        <v>12.492325000000001</v>
      </c>
      <c r="Q132" s="275">
        <f>O132*E132</f>
        <v>2.3799455999999997</v>
      </c>
      <c r="R132" s="275">
        <f>P132*E132</f>
        <v>6.2461625000000005</v>
      </c>
    </row>
    <row r="133" spans="1:18" ht="18">
      <c r="A133" s="279">
        <v>14</v>
      </c>
      <c r="B133" s="13" t="s">
        <v>77</v>
      </c>
      <c r="C133" s="11" t="s">
        <v>236</v>
      </c>
      <c r="D133" s="279" t="s">
        <v>845</v>
      </c>
      <c r="E133" s="14">
        <v>5.4</v>
      </c>
      <c r="F133" s="279">
        <v>0.56200000000000006</v>
      </c>
      <c r="G133" s="279"/>
      <c r="H133" s="29">
        <f t="shared" si="109"/>
        <v>1.3868979800000001</v>
      </c>
      <c r="I133" s="29"/>
      <c r="J133" s="11"/>
      <c r="K133" s="279"/>
      <c r="L133" s="37"/>
      <c r="M133" s="37"/>
      <c r="N133" s="37"/>
      <c r="O133" s="275"/>
      <c r="P133" s="275">
        <f>H133+I133+O133</f>
        <v>1.3868979800000001</v>
      </c>
      <c r="Q133" s="275"/>
      <c r="R133" s="275">
        <f>P133*E133</f>
        <v>7.4892490920000006</v>
      </c>
    </row>
    <row r="134" spans="1:18" ht="18">
      <c r="A134" s="324">
        <v>15</v>
      </c>
      <c r="B134" s="328" t="s">
        <v>83</v>
      </c>
      <c r="C134" s="327" t="s">
        <v>864</v>
      </c>
      <c r="D134" s="324" t="s">
        <v>845</v>
      </c>
      <c r="E134" s="329">
        <v>4.0999999999999996</v>
      </c>
      <c r="F134" s="324">
        <v>3.63</v>
      </c>
      <c r="G134" s="324">
        <v>0.59</v>
      </c>
      <c r="H134" s="317">
        <f t="shared" si="109"/>
        <v>8.9580776999999987</v>
      </c>
      <c r="I134" s="317">
        <f t="shared" si="110"/>
        <v>1.8039839999999998</v>
      </c>
      <c r="J134" s="11" t="s">
        <v>853</v>
      </c>
      <c r="K134" s="279" t="s">
        <v>845</v>
      </c>
      <c r="L134" s="37" t="s">
        <v>81</v>
      </c>
      <c r="M134" s="279">
        <v>1.0149999999999999</v>
      </c>
      <c r="N134" s="37">
        <v>27.56</v>
      </c>
      <c r="O134" s="330">
        <f>((N134*M134)/1.02+(N135*M135)+(N136*M136))*O$7</f>
        <v>41.196860623529403</v>
      </c>
      <c r="P134" s="325">
        <f t="shared" ref="P134" si="111">H134+I134+O134</f>
        <v>51.9589223235294</v>
      </c>
      <c r="Q134" s="325">
        <f t="shared" ref="Q134" si="112">O134*E134</f>
        <v>168.90712855647052</v>
      </c>
      <c r="R134" s="325">
        <f t="shared" ref="R134" si="113">P134*E134</f>
        <v>213.03158152647052</v>
      </c>
    </row>
    <row r="135" spans="1:18" ht="18">
      <c r="A135" s="324"/>
      <c r="B135" s="328"/>
      <c r="C135" s="327"/>
      <c r="D135" s="324"/>
      <c r="E135" s="329"/>
      <c r="F135" s="324"/>
      <c r="G135" s="324"/>
      <c r="H135" s="317"/>
      <c r="I135" s="317"/>
      <c r="J135" s="11" t="s">
        <v>79</v>
      </c>
      <c r="K135" s="279" t="s">
        <v>846</v>
      </c>
      <c r="L135" s="37"/>
      <c r="M135" s="279">
        <v>1.6</v>
      </c>
      <c r="N135" s="37">
        <v>3.5</v>
      </c>
      <c r="O135" s="330"/>
      <c r="P135" s="325"/>
      <c r="Q135" s="325"/>
      <c r="R135" s="325"/>
    </row>
    <row r="136" spans="1:18" ht="18">
      <c r="A136" s="324"/>
      <c r="B136" s="328"/>
      <c r="C136" s="327"/>
      <c r="D136" s="324"/>
      <c r="E136" s="329"/>
      <c r="F136" s="324"/>
      <c r="G136" s="324"/>
      <c r="H136" s="317"/>
      <c r="I136" s="317"/>
      <c r="J136" s="11" t="s">
        <v>80</v>
      </c>
      <c r="K136" s="279" t="s">
        <v>845</v>
      </c>
      <c r="L136" s="40" t="s">
        <v>978</v>
      </c>
      <c r="M136" s="279">
        <v>1.83E-2</v>
      </c>
      <c r="N136" s="37">
        <v>125</v>
      </c>
      <c r="O136" s="330"/>
      <c r="P136" s="325"/>
      <c r="Q136" s="325"/>
      <c r="R136" s="325"/>
    </row>
    <row r="137" spans="1:18" ht="54">
      <c r="A137" s="279">
        <v>16</v>
      </c>
      <c r="B137" s="278" t="s">
        <v>696</v>
      </c>
      <c r="C137" s="11" t="s">
        <v>697</v>
      </c>
      <c r="D137" s="277" t="s">
        <v>70</v>
      </c>
      <c r="E137" s="16">
        <v>18</v>
      </c>
      <c r="F137" s="279">
        <v>3.6</v>
      </c>
      <c r="G137" s="279">
        <v>2.44</v>
      </c>
      <c r="H137" s="29">
        <f t="shared" ref="H137" si="114">F137*H$7</f>
        <v>8.8840439999999994</v>
      </c>
      <c r="I137" s="29">
        <f t="shared" ref="I137" si="115">G137*I$7</f>
        <v>7.4605439999999996</v>
      </c>
      <c r="J137" s="11"/>
      <c r="K137" s="279"/>
      <c r="L137" s="40"/>
      <c r="M137" s="37"/>
      <c r="N137" s="37"/>
      <c r="O137" s="275"/>
      <c r="P137" s="275">
        <f t="shared" ref="P137:P143" si="116">H137+I137+O137</f>
        <v>16.344587999999998</v>
      </c>
      <c r="Q137" s="275"/>
      <c r="R137" s="275">
        <f t="shared" ref="R137:R143" si="117">P137*E137</f>
        <v>294.20258399999994</v>
      </c>
    </row>
    <row r="138" spans="1:18" ht="36">
      <c r="A138" s="279">
        <v>17</v>
      </c>
      <c r="B138" s="279" t="s">
        <v>71</v>
      </c>
      <c r="C138" s="11" t="s">
        <v>425</v>
      </c>
      <c r="D138" s="279" t="s">
        <v>248</v>
      </c>
      <c r="E138" s="279">
        <v>73.8</v>
      </c>
      <c r="F138" s="279"/>
      <c r="G138" s="279"/>
      <c r="H138" s="275"/>
      <c r="I138" s="275"/>
      <c r="J138" s="11" t="s">
        <v>426</v>
      </c>
      <c r="K138" s="279" t="s">
        <v>248</v>
      </c>
      <c r="L138" s="40" t="s">
        <v>1060</v>
      </c>
      <c r="M138" s="279">
        <v>1</v>
      </c>
      <c r="N138" s="37">
        <v>2.52</v>
      </c>
      <c r="O138" s="275">
        <f t="shared" ref="O138:O143" si="118">N138*M138*O$7</f>
        <v>2.9399327999999998</v>
      </c>
      <c r="P138" s="275">
        <f t="shared" si="116"/>
        <v>2.9399327999999998</v>
      </c>
      <c r="Q138" s="275">
        <f t="shared" ref="Q138:Q143" si="119">O138*E138</f>
        <v>216.96704063999996</v>
      </c>
      <c r="R138" s="275">
        <f t="shared" si="117"/>
        <v>216.96704063999996</v>
      </c>
    </row>
    <row r="139" spans="1:18" ht="36">
      <c r="A139" s="279">
        <v>18</v>
      </c>
      <c r="B139" s="279" t="s">
        <v>71</v>
      </c>
      <c r="C139" s="11" t="s">
        <v>701</v>
      </c>
      <c r="D139" s="279" t="s">
        <v>248</v>
      </c>
      <c r="E139" s="279">
        <v>14.4</v>
      </c>
      <c r="F139" s="279"/>
      <c r="G139" s="279"/>
      <c r="H139" s="275"/>
      <c r="I139" s="275"/>
      <c r="J139" s="11" t="s">
        <v>702</v>
      </c>
      <c r="K139" s="279" t="s">
        <v>248</v>
      </c>
      <c r="L139" s="40"/>
      <c r="M139" s="279">
        <v>1</v>
      </c>
      <c r="N139" s="37">
        <v>2.96</v>
      </c>
      <c r="O139" s="275">
        <f t="shared" si="118"/>
        <v>3.4532543999999996</v>
      </c>
      <c r="P139" s="275">
        <f t="shared" si="116"/>
        <v>3.4532543999999996</v>
      </c>
      <c r="Q139" s="275">
        <f t="shared" si="119"/>
        <v>49.726863359999996</v>
      </c>
      <c r="R139" s="275">
        <f t="shared" si="117"/>
        <v>49.726863359999996</v>
      </c>
    </row>
    <row r="140" spans="1:18" ht="36">
      <c r="A140" s="279">
        <v>19</v>
      </c>
      <c r="B140" s="279" t="s">
        <v>71</v>
      </c>
      <c r="C140" s="11" t="s">
        <v>89</v>
      </c>
      <c r="D140" s="279" t="s">
        <v>939</v>
      </c>
      <c r="E140" s="279">
        <v>0.2621</v>
      </c>
      <c r="F140" s="279"/>
      <c r="G140" s="279"/>
      <c r="H140" s="275"/>
      <c r="I140" s="275"/>
      <c r="J140" s="11" t="s">
        <v>89</v>
      </c>
      <c r="K140" s="279" t="s">
        <v>939</v>
      </c>
      <c r="L140" s="40" t="s">
        <v>1056</v>
      </c>
      <c r="M140" s="279">
        <v>1</v>
      </c>
      <c r="N140" s="37">
        <v>479.17</v>
      </c>
      <c r="O140" s="275">
        <f t="shared" si="118"/>
        <v>559.01888880000001</v>
      </c>
      <c r="P140" s="275">
        <f t="shared" si="116"/>
        <v>559.01888880000001</v>
      </c>
      <c r="Q140" s="275">
        <f t="shared" si="119"/>
        <v>146.51885075448001</v>
      </c>
      <c r="R140" s="275">
        <f t="shared" si="117"/>
        <v>146.51885075448001</v>
      </c>
    </row>
    <row r="141" spans="1:18" ht="18">
      <c r="A141" s="279">
        <v>20</v>
      </c>
      <c r="B141" s="13" t="s">
        <v>71</v>
      </c>
      <c r="C141" s="11" t="s">
        <v>393</v>
      </c>
      <c r="D141" s="279" t="s">
        <v>124</v>
      </c>
      <c r="E141" s="14">
        <v>13.5</v>
      </c>
      <c r="F141" s="279"/>
      <c r="G141" s="279"/>
      <c r="H141" s="275"/>
      <c r="I141" s="275"/>
      <c r="J141" s="11" t="s">
        <v>393</v>
      </c>
      <c r="K141" s="279" t="s">
        <v>124</v>
      </c>
      <c r="L141" s="40"/>
      <c r="M141" s="279">
        <v>1</v>
      </c>
      <c r="N141" s="37">
        <v>1</v>
      </c>
      <c r="O141" s="275">
        <f t="shared" si="118"/>
        <v>1.1666399999999999</v>
      </c>
      <c r="P141" s="275">
        <f t="shared" si="116"/>
        <v>1.1666399999999999</v>
      </c>
      <c r="Q141" s="275">
        <f t="shared" si="119"/>
        <v>15.749639999999999</v>
      </c>
      <c r="R141" s="275">
        <f t="shared" si="117"/>
        <v>15.749639999999999</v>
      </c>
    </row>
    <row r="142" spans="1:18" ht="36">
      <c r="A142" s="279">
        <v>21</v>
      </c>
      <c r="B142" s="13" t="s">
        <v>71</v>
      </c>
      <c r="C142" s="11" t="s">
        <v>991</v>
      </c>
      <c r="D142" s="279" t="s">
        <v>248</v>
      </c>
      <c r="E142" s="16">
        <v>72</v>
      </c>
      <c r="F142" s="279"/>
      <c r="G142" s="279"/>
      <c r="H142" s="275"/>
      <c r="I142" s="275"/>
      <c r="J142" s="11" t="s">
        <v>991</v>
      </c>
      <c r="K142" s="279" t="s">
        <v>248</v>
      </c>
      <c r="L142" s="40"/>
      <c r="M142" s="279">
        <v>1</v>
      </c>
      <c r="N142" s="37">
        <v>0.32</v>
      </c>
      <c r="O142" s="275">
        <f t="shared" si="118"/>
        <v>0.37332479999999996</v>
      </c>
      <c r="P142" s="275">
        <f t="shared" si="116"/>
        <v>0.37332479999999996</v>
      </c>
      <c r="Q142" s="275">
        <f t="shared" si="119"/>
        <v>26.879385599999996</v>
      </c>
      <c r="R142" s="275">
        <f t="shared" si="117"/>
        <v>26.879385599999996</v>
      </c>
    </row>
    <row r="143" spans="1:18" ht="54">
      <c r="A143" s="279">
        <v>22</v>
      </c>
      <c r="B143" s="13" t="s">
        <v>85</v>
      </c>
      <c r="C143" s="11" t="s">
        <v>900</v>
      </c>
      <c r="D143" s="279" t="s">
        <v>940</v>
      </c>
      <c r="E143" s="275">
        <v>0.9</v>
      </c>
      <c r="F143" s="279">
        <v>7.55</v>
      </c>
      <c r="G143" s="279">
        <v>3.71</v>
      </c>
      <c r="H143" s="29">
        <f t="shared" ref="H143:H144" si="120">F143*H$7</f>
        <v>18.631814499999997</v>
      </c>
      <c r="I143" s="29">
        <f t="shared" ref="I143" si="121">G143*I$7</f>
        <v>11.343696</v>
      </c>
      <c r="J143" s="11" t="s">
        <v>901</v>
      </c>
      <c r="K143" s="279" t="s">
        <v>248</v>
      </c>
      <c r="L143" s="37"/>
      <c r="M143" s="279">
        <v>100</v>
      </c>
      <c r="N143" s="37">
        <v>0.3</v>
      </c>
      <c r="O143" s="275">
        <f t="shared" si="118"/>
        <v>34.999199999999995</v>
      </c>
      <c r="P143" s="275">
        <f t="shared" si="116"/>
        <v>64.974710499999986</v>
      </c>
      <c r="Q143" s="275">
        <f t="shared" si="119"/>
        <v>31.499279999999995</v>
      </c>
      <c r="R143" s="275">
        <f t="shared" si="117"/>
        <v>58.477239449999992</v>
      </c>
    </row>
    <row r="144" spans="1:18" ht="18">
      <c r="A144" s="324">
        <v>23</v>
      </c>
      <c r="B144" s="324" t="s">
        <v>394</v>
      </c>
      <c r="C144" s="327" t="s">
        <v>406</v>
      </c>
      <c r="D144" s="324" t="s">
        <v>847</v>
      </c>
      <c r="E144" s="330">
        <v>0.29499999999999998</v>
      </c>
      <c r="F144" s="324">
        <v>31.3</v>
      </c>
      <c r="G144" s="324"/>
      <c r="H144" s="317">
        <f t="shared" si="120"/>
        <v>77.241827000000001</v>
      </c>
      <c r="I144" s="317"/>
      <c r="J144" s="20" t="s">
        <v>395</v>
      </c>
      <c r="K144" s="279" t="s">
        <v>124</v>
      </c>
      <c r="L144" s="37"/>
      <c r="M144" s="279">
        <v>1.2</v>
      </c>
      <c r="N144" s="37">
        <v>2.91</v>
      </c>
      <c r="O144" s="330">
        <f>((N144*M144)+(N145*M145)+(N146*M146))*O$7</f>
        <v>8.5730540399999988</v>
      </c>
      <c r="P144" s="325">
        <f t="shared" ref="P144" si="122">H144+I144+O144</f>
        <v>85.814881040000003</v>
      </c>
      <c r="Q144" s="325">
        <f t="shared" ref="Q144" si="123">O144*E144</f>
        <v>2.5290509417999996</v>
      </c>
      <c r="R144" s="325">
        <f t="shared" ref="R144" si="124">P144*E144</f>
        <v>25.3153899068</v>
      </c>
    </row>
    <row r="145" spans="1:18" ht="18">
      <c r="A145" s="324"/>
      <c r="B145" s="324"/>
      <c r="C145" s="327"/>
      <c r="D145" s="324"/>
      <c r="E145" s="330"/>
      <c r="F145" s="324"/>
      <c r="G145" s="324"/>
      <c r="H145" s="317"/>
      <c r="I145" s="317"/>
      <c r="J145" s="20" t="s">
        <v>127</v>
      </c>
      <c r="K145" s="279" t="s">
        <v>124</v>
      </c>
      <c r="L145" s="40"/>
      <c r="M145" s="279">
        <v>2.7</v>
      </c>
      <c r="N145" s="37">
        <v>0.94499999999999995</v>
      </c>
      <c r="O145" s="330"/>
      <c r="P145" s="325"/>
      <c r="Q145" s="325"/>
      <c r="R145" s="325"/>
    </row>
    <row r="146" spans="1:18" ht="18">
      <c r="A146" s="324"/>
      <c r="B146" s="324"/>
      <c r="C146" s="327"/>
      <c r="D146" s="324"/>
      <c r="E146" s="330"/>
      <c r="F146" s="324"/>
      <c r="G146" s="324"/>
      <c r="H146" s="317"/>
      <c r="I146" s="317"/>
      <c r="J146" s="20" t="s">
        <v>396</v>
      </c>
      <c r="K146" s="279" t="s">
        <v>124</v>
      </c>
      <c r="L146" s="37" t="s">
        <v>966</v>
      </c>
      <c r="M146" s="279">
        <v>4.5</v>
      </c>
      <c r="N146" s="37">
        <v>0.28999999999999998</v>
      </c>
      <c r="O146" s="330"/>
      <c r="P146" s="325"/>
      <c r="Q146" s="325"/>
      <c r="R146" s="325"/>
    </row>
    <row r="147" spans="1:18" ht="90">
      <c r="A147" s="279">
        <v>24</v>
      </c>
      <c r="B147" s="13" t="s">
        <v>637</v>
      </c>
      <c r="C147" s="11" t="s">
        <v>1007</v>
      </c>
      <c r="D147" s="277" t="s">
        <v>84</v>
      </c>
      <c r="E147" s="279">
        <v>18</v>
      </c>
      <c r="F147" s="279">
        <v>0.79</v>
      </c>
      <c r="G147" s="279">
        <v>1.1599999999999999</v>
      </c>
      <c r="H147" s="29">
        <f t="shared" ref="H147" si="125">F147*H$7</f>
        <v>1.9495541000000001</v>
      </c>
      <c r="I147" s="29">
        <f t="shared" ref="I147" si="126">G147*I$7</f>
        <v>3.5468159999999997</v>
      </c>
      <c r="J147" s="11" t="s">
        <v>407</v>
      </c>
      <c r="K147" s="279" t="s">
        <v>398</v>
      </c>
      <c r="L147" s="37"/>
      <c r="M147" s="148">
        <v>1.0149999999999999</v>
      </c>
      <c r="N147" s="37">
        <v>13.1</v>
      </c>
      <c r="O147" s="275">
        <f>N147*M147*O$7</f>
        <v>15.512228759999996</v>
      </c>
      <c r="P147" s="275">
        <f>H147+I147+O147</f>
        <v>21.008598859999996</v>
      </c>
      <c r="Q147" s="275">
        <f>O147*E147</f>
        <v>279.22011767999993</v>
      </c>
      <c r="R147" s="275">
        <f>P147*E147</f>
        <v>378.15477947999995</v>
      </c>
    </row>
    <row r="148" spans="1:18" ht="18">
      <c r="A148" s="279"/>
      <c r="B148" s="13"/>
      <c r="C148" s="50" t="s">
        <v>427</v>
      </c>
      <c r="D148" s="279"/>
      <c r="E148" s="275"/>
      <c r="F148" s="279"/>
      <c r="G148" s="279"/>
      <c r="H148" s="275"/>
      <c r="I148" s="275"/>
      <c r="J148" s="11"/>
      <c r="K148" s="279"/>
      <c r="L148" s="40"/>
      <c r="M148" s="37"/>
      <c r="N148" s="37"/>
      <c r="O148" s="275"/>
      <c r="P148" s="275"/>
      <c r="Q148" s="275"/>
      <c r="R148" s="275"/>
    </row>
    <row r="149" spans="1:18" ht="36">
      <c r="A149" s="279">
        <v>25</v>
      </c>
      <c r="B149" s="13" t="s">
        <v>113</v>
      </c>
      <c r="C149" s="11" t="s">
        <v>911</v>
      </c>
      <c r="D149" s="279" t="s">
        <v>845</v>
      </c>
      <c r="E149" s="279">
        <v>3.15</v>
      </c>
      <c r="F149" s="279">
        <v>1.1000000000000001</v>
      </c>
      <c r="G149" s="279"/>
      <c r="H149" s="29">
        <f t="shared" ref="H149:H153" si="127">F149*H$7</f>
        <v>2.714569</v>
      </c>
      <c r="I149" s="29"/>
      <c r="J149" s="11"/>
      <c r="K149" s="279"/>
      <c r="L149" s="37"/>
      <c r="M149" s="37"/>
      <c r="N149" s="37"/>
      <c r="O149" s="275"/>
      <c r="P149" s="275">
        <f>H149+I149+O149</f>
        <v>2.714569</v>
      </c>
      <c r="Q149" s="275"/>
      <c r="R149" s="275">
        <f>P149*E149</f>
        <v>8.5508923499999998</v>
      </c>
    </row>
    <row r="150" spans="1:18" ht="72">
      <c r="A150" s="279">
        <v>26</v>
      </c>
      <c r="B150" s="279" t="s">
        <v>77</v>
      </c>
      <c r="C150" s="11" t="s">
        <v>428</v>
      </c>
      <c r="D150" s="279" t="s">
        <v>845</v>
      </c>
      <c r="E150" s="279">
        <v>0.9</v>
      </c>
      <c r="F150" s="279">
        <v>0.56200000000000006</v>
      </c>
      <c r="G150" s="279"/>
      <c r="H150" s="29">
        <f t="shared" si="127"/>
        <v>1.3868979800000001</v>
      </c>
      <c r="I150" s="29"/>
      <c r="J150" s="11"/>
      <c r="K150" s="279"/>
      <c r="L150" s="37"/>
      <c r="M150" s="37"/>
      <c r="N150" s="37"/>
      <c r="O150" s="275"/>
      <c r="P150" s="275">
        <f>H150+I150+O150</f>
        <v>1.3868979800000001</v>
      </c>
      <c r="Q150" s="275"/>
      <c r="R150" s="275">
        <f>P150*E150</f>
        <v>1.2482081820000002</v>
      </c>
    </row>
    <row r="151" spans="1:18" ht="18">
      <c r="A151" s="279">
        <v>27</v>
      </c>
      <c r="B151" s="13" t="s">
        <v>77</v>
      </c>
      <c r="C151" s="11" t="s">
        <v>78</v>
      </c>
      <c r="D151" s="279" t="s">
        <v>845</v>
      </c>
      <c r="E151" s="275">
        <v>2.25</v>
      </c>
      <c r="F151" s="279">
        <v>0.56200000000000006</v>
      </c>
      <c r="G151" s="279"/>
      <c r="H151" s="29">
        <f t="shared" si="127"/>
        <v>1.3868979800000001</v>
      </c>
      <c r="I151" s="29"/>
      <c r="J151" s="11"/>
      <c r="K151" s="279"/>
      <c r="L151" s="37"/>
      <c r="M151" s="37"/>
      <c r="N151" s="37"/>
      <c r="O151" s="275"/>
      <c r="P151" s="275">
        <f>H151+I151+O151</f>
        <v>1.3868979800000001</v>
      </c>
      <c r="Q151" s="275"/>
      <c r="R151" s="275">
        <f>P151*E151</f>
        <v>3.1205204550000003</v>
      </c>
    </row>
    <row r="152" spans="1:18" ht="36">
      <c r="A152" s="279">
        <v>28</v>
      </c>
      <c r="B152" s="277" t="s">
        <v>429</v>
      </c>
      <c r="C152" s="11" t="s">
        <v>430</v>
      </c>
      <c r="D152" s="277" t="s">
        <v>940</v>
      </c>
      <c r="E152" s="279">
        <v>0.1</v>
      </c>
      <c r="F152" s="279">
        <f>13.4/2</f>
        <v>6.7</v>
      </c>
      <c r="G152" s="279">
        <f>1.7/2</f>
        <v>0.85</v>
      </c>
      <c r="H152" s="29">
        <f t="shared" si="127"/>
        <v>16.534192999999998</v>
      </c>
      <c r="I152" s="29">
        <f t="shared" ref="I152:I153" si="128">G152*I$7</f>
        <v>2.5989599999999999</v>
      </c>
      <c r="J152" s="11" t="s">
        <v>431</v>
      </c>
      <c r="K152" s="279" t="s">
        <v>248</v>
      </c>
      <c r="L152" s="40"/>
      <c r="M152" s="279">
        <v>100</v>
      </c>
      <c r="N152" s="279">
        <v>0.4</v>
      </c>
      <c r="O152" s="275">
        <f>N152*M152*O$7</f>
        <v>46.665599999999998</v>
      </c>
      <c r="P152" s="275">
        <f>H152+I152+O152</f>
        <v>65.798753000000005</v>
      </c>
      <c r="Q152" s="275">
        <f>O152*E152</f>
        <v>4.6665599999999996</v>
      </c>
      <c r="R152" s="275">
        <f>P152*E152</f>
        <v>6.5798753000000012</v>
      </c>
    </row>
    <row r="153" spans="1:18" ht="36">
      <c r="A153" s="279">
        <v>29</v>
      </c>
      <c r="B153" s="277" t="s">
        <v>432</v>
      </c>
      <c r="C153" s="11" t="s">
        <v>433</v>
      </c>
      <c r="D153" s="277" t="s">
        <v>268</v>
      </c>
      <c r="E153" s="14">
        <v>0.4</v>
      </c>
      <c r="F153" s="279">
        <v>4.5999999999999996</v>
      </c>
      <c r="G153" s="279">
        <v>0.7</v>
      </c>
      <c r="H153" s="29">
        <f t="shared" si="127"/>
        <v>11.351833999999998</v>
      </c>
      <c r="I153" s="29">
        <f t="shared" si="128"/>
        <v>2.1403199999999996</v>
      </c>
      <c r="J153" s="11" t="s">
        <v>434</v>
      </c>
      <c r="K153" s="279" t="s">
        <v>248</v>
      </c>
      <c r="L153" s="40" t="s">
        <v>1003</v>
      </c>
      <c r="M153" s="279">
        <v>25</v>
      </c>
      <c r="N153" s="37">
        <v>1.05</v>
      </c>
      <c r="O153" s="275">
        <f>N153*M153*O$7</f>
        <v>30.624299999999998</v>
      </c>
      <c r="P153" s="275">
        <f>H153+I153+O153</f>
        <v>44.116453999999997</v>
      </c>
      <c r="Q153" s="275">
        <f>O153*E153</f>
        <v>12.24972</v>
      </c>
      <c r="R153" s="275">
        <f>P153*E153</f>
        <v>17.646581600000001</v>
      </c>
    </row>
    <row r="154" spans="1:18" ht="18">
      <c r="A154" s="279"/>
      <c r="B154" s="13"/>
      <c r="C154" s="17" t="s">
        <v>298</v>
      </c>
      <c r="D154" s="279"/>
      <c r="E154" s="15"/>
      <c r="F154" s="279"/>
      <c r="G154" s="279"/>
      <c r="H154" s="275"/>
      <c r="I154" s="275"/>
      <c r="J154" s="11"/>
      <c r="K154" s="279"/>
      <c r="L154" s="37"/>
      <c r="M154" s="37"/>
      <c r="N154" s="37"/>
      <c r="O154" s="275"/>
      <c r="P154" s="275"/>
      <c r="Q154" s="275"/>
      <c r="R154" s="275"/>
    </row>
    <row r="155" spans="1:18" ht="18">
      <c r="A155" s="279">
        <v>1</v>
      </c>
      <c r="B155" s="13"/>
      <c r="C155" s="11" t="s">
        <v>299</v>
      </c>
      <c r="D155" s="277" t="s">
        <v>70</v>
      </c>
      <c r="E155" s="277">
        <v>1</v>
      </c>
      <c r="F155" s="277"/>
      <c r="G155" s="279"/>
      <c r="H155" s="275"/>
      <c r="I155" s="275"/>
      <c r="J155" s="11"/>
      <c r="K155" s="279"/>
      <c r="L155" s="40"/>
      <c r="M155" s="37"/>
      <c r="N155" s="37"/>
      <c r="O155" s="275"/>
      <c r="P155" s="277">
        <v>110</v>
      </c>
      <c r="Q155" s="275"/>
      <c r="R155" s="275">
        <f>P155*E155</f>
        <v>110</v>
      </c>
    </row>
    <row r="156" spans="1:18" ht="18">
      <c r="A156" s="279">
        <v>2</v>
      </c>
      <c r="B156" s="13"/>
      <c r="C156" s="11" t="s">
        <v>300</v>
      </c>
      <c r="D156" s="277" t="s">
        <v>70</v>
      </c>
      <c r="E156" s="277">
        <v>1</v>
      </c>
      <c r="F156" s="277"/>
      <c r="G156" s="279"/>
      <c r="H156" s="275"/>
      <c r="I156" s="275"/>
      <c r="J156" s="11"/>
      <c r="K156" s="279"/>
      <c r="L156" s="40"/>
      <c r="M156" s="37"/>
      <c r="N156" s="37"/>
      <c r="O156" s="275"/>
      <c r="P156" s="277">
        <v>85</v>
      </c>
      <c r="Q156" s="275"/>
      <c r="R156" s="275">
        <f>P156*E156</f>
        <v>85</v>
      </c>
    </row>
    <row r="157" spans="1:18" ht="18">
      <c r="A157" s="279">
        <v>3</v>
      </c>
      <c r="B157" s="13"/>
      <c r="C157" s="11" t="s">
        <v>301</v>
      </c>
      <c r="D157" s="277" t="s">
        <v>70</v>
      </c>
      <c r="E157" s="277">
        <v>1</v>
      </c>
      <c r="F157" s="277"/>
      <c r="G157" s="279"/>
      <c r="H157" s="275"/>
      <c r="I157" s="275"/>
      <c r="J157" s="11"/>
      <c r="K157" s="279"/>
      <c r="L157" s="40"/>
      <c r="M157" s="37"/>
      <c r="N157" s="37"/>
      <c r="O157" s="276"/>
      <c r="P157" s="277">
        <v>80</v>
      </c>
      <c r="Q157" s="275"/>
      <c r="R157" s="275">
        <f>P157*E157</f>
        <v>80</v>
      </c>
    </row>
    <row r="158" spans="1:18" ht="18">
      <c r="A158" s="279">
        <v>4</v>
      </c>
      <c r="B158" s="13"/>
      <c r="C158" s="11" t="s">
        <v>302</v>
      </c>
      <c r="D158" s="277" t="s">
        <v>70</v>
      </c>
      <c r="E158" s="277">
        <v>1</v>
      </c>
      <c r="F158" s="277"/>
      <c r="G158" s="279"/>
      <c r="H158" s="275"/>
      <c r="I158" s="275"/>
      <c r="J158" s="11"/>
      <c r="K158" s="279"/>
      <c r="L158" s="40"/>
      <c r="M158" s="37"/>
      <c r="N158" s="37"/>
      <c r="O158" s="275"/>
      <c r="P158" s="277">
        <v>120</v>
      </c>
      <c r="Q158" s="275"/>
      <c r="R158" s="275">
        <f>P158*E158</f>
        <v>120</v>
      </c>
    </row>
    <row r="159" spans="1:18" ht="18">
      <c r="A159" s="279">
        <v>5</v>
      </c>
      <c r="B159" s="13"/>
      <c r="C159" s="11" t="s">
        <v>303</v>
      </c>
      <c r="D159" s="277" t="s">
        <v>70</v>
      </c>
      <c r="E159" s="277">
        <v>1</v>
      </c>
      <c r="F159" s="277"/>
      <c r="G159" s="279"/>
      <c r="H159" s="275"/>
      <c r="I159" s="275"/>
      <c r="J159" s="11"/>
      <c r="K159" s="279"/>
      <c r="L159" s="40"/>
      <c r="M159" s="37"/>
      <c r="N159" s="37"/>
      <c r="O159" s="275"/>
      <c r="P159" s="277">
        <v>150</v>
      </c>
      <c r="Q159" s="275"/>
      <c r="R159" s="275">
        <f>P159*E159</f>
        <v>150</v>
      </c>
    </row>
    <row r="160" spans="1:18" ht="18">
      <c r="A160" s="279"/>
      <c r="B160" s="278"/>
      <c r="C160" s="17" t="s">
        <v>781</v>
      </c>
      <c r="D160" s="279"/>
      <c r="E160" s="279"/>
      <c r="F160" s="279"/>
      <c r="G160" s="279"/>
      <c r="H160" s="275"/>
      <c r="I160" s="275"/>
      <c r="J160" s="11"/>
      <c r="K160" s="279"/>
      <c r="L160" s="37"/>
      <c r="M160" s="37"/>
      <c r="N160" s="37"/>
      <c r="O160" s="275"/>
      <c r="P160" s="275"/>
      <c r="Q160" s="275"/>
      <c r="R160" s="275"/>
    </row>
    <row r="161" spans="1:18" ht="18">
      <c r="A161" s="17"/>
      <c r="B161" s="17"/>
      <c r="C161" s="17" t="s">
        <v>258</v>
      </c>
      <c r="D161" s="17"/>
      <c r="E161" s="17"/>
      <c r="F161" s="17"/>
      <c r="G161" s="17"/>
      <c r="H161" s="17"/>
      <c r="I161" s="17"/>
      <c r="J161" s="17"/>
      <c r="K161" s="17"/>
      <c r="L161" s="25"/>
      <c r="M161" s="25"/>
      <c r="N161" s="25"/>
      <c r="O161" s="17"/>
      <c r="P161" s="17"/>
      <c r="Q161" s="18"/>
      <c r="R161" s="17"/>
    </row>
    <row r="162" spans="1:18" ht="54">
      <c r="A162" s="279">
        <v>1</v>
      </c>
      <c r="B162" s="279" t="s">
        <v>260</v>
      </c>
      <c r="C162" s="11" t="s">
        <v>912</v>
      </c>
      <c r="D162" s="279" t="s">
        <v>844</v>
      </c>
      <c r="E162" s="15">
        <v>0.11885</v>
      </c>
      <c r="F162" s="279">
        <v>5.92</v>
      </c>
      <c r="G162" s="279">
        <v>187.67</v>
      </c>
      <c r="H162" s="29">
        <f t="shared" ref="H162:H163" si="129">F162*H$7</f>
        <v>14.6093168</v>
      </c>
      <c r="I162" s="29">
        <f t="shared" ref="I162" si="130">G162*I$7</f>
        <v>573.81979199999989</v>
      </c>
      <c r="J162" s="11"/>
      <c r="K162" s="279"/>
      <c r="L162" s="37"/>
      <c r="M162" s="37"/>
      <c r="N162" s="37"/>
      <c r="O162" s="275"/>
      <c r="P162" s="275">
        <f>H162+I162+O162</f>
        <v>588.42910879999988</v>
      </c>
      <c r="Q162" s="275"/>
      <c r="R162" s="275">
        <f>P162*E162</f>
        <v>69.934799580879982</v>
      </c>
    </row>
    <row r="163" spans="1:18" ht="36">
      <c r="A163" s="279">
        <v>2</v>
      </c>
      <c r="B163" s="279" t="s">
        <v>113</v>
      </c>
      <c r="C163" s="11" t="s">
        <v>913</v>
      </c>
      <c r="D163" s="279" t="s">
        <v>845</v>
      </c>
      <c r="E163" s="279">
        <v>6.26</v>
      </c>
      <c r="F163" s="279">
        <v>1.1000000000000001</v>
      </c>
      <c r="G163" s="279"/>
      <c r="H163" s="29">
        <f t="shared" si="129"/>
        <v>2.714569</v>
      </c>
      <c r="I163" s="29"/>
      <c r="J163" s="11"/>
      <c r="K163" s="279"/>
      <c r="L163" s="37"/>
      <c r="M163" s="37"/>
      <c r="N163" s="37"/>
      <c r="O163" s="275"/>
      <c r="P163" s="275">
        <f>H163+I163+O163</f>
        <v>2.714569</v>
      </c>
      <c r="Q163" s="275"/>
      <c r="R163" s="275">
        <f>P163*E163</f>
        <v>16.993201939999999</v>
      </c>
    </row>
    <row r="164" spans="1:18" ht="18">
      <c r="A164" s="279">
        <v>3</v>
      </c>
      <c r="B164" s="13" t="s">
        <v>1251</v>
      </c>
      <c r="C164" s="11" t="s">
        <v>259</v>
      </c>
      <c r="D164" s="279" t="s">
        <v>939</v>
      </c>
      <c r="E164" s="279">
        <v>225.2</v>
      </c>
      <c r="F164" s="279"/>
      <c r="G164" s="279"/>
      <c r="H164" s="275"/>
      <c r="I164" s="281">
        <f>0.278*1.1</f>
        <v>0.30580000000000007</v>
      </c>
      <c r="J164" s="279"/>
      <c r="K164" s="279"/>
      <c r="L164" s="37"/>
      <c r="M164" s="37"/>
      <c r="N164" s="37"/>
      <c r="O164" s="275"/>
      <c r="P164" s="275">
        <f>H164+I164+O164</f>
        <v>0.30580000000000007</v>
      </c>
      <c r="Q164" s="275"/>
      <c r="R164" s="275">
        <f>P164*E164</f>
        <v>68.866160000000008</v>
      </c>
    </row>
    <row r="165" spans="1:18" ht="18">
      <c r="A165" s="279"/>
      <c r="B165" s="277"/>
      <c r="C165" s="17" t="s">
        <v>261</v>
      </c>
      <c r="D165" s="279"/>
      <c r="E165" s="279"/>
      <c r="F165" s="279"/>
      <c r="G165" s="279"/>
      <c r="H165" s="275"/>
      <c r="I165" s="275"/>
      <c r="J165" s="279"/>
      <c r="K165" s="279"/>
      <c r="L165" s="37"/>
      <c r="M165" s="37"/>
      <c r="N165" s="37"/>
      <c r="O165" s="279"/>
      <c r="P165" s="275"/>
      <c r="Q165" s="275"/>
      <c r="R165" s="275"/>
    </row>
    <row r="166" spans="1:18" ht="54">
      <c r="A166" s="324">
        <v>1</v>
      </c>
      <c r="B166" s="324" t="s">
        <v>262</v>
      </c>
      <c r="C166" s="327" t="s">
        <v>264</v>
      </c>
      <c r="D166" s="324" t="s">
        <v>248</v>
      </c>
      <c r="E166" s="324">
        <v>174.2</v>
      </c>
      <c r="F166" s="324">
        <v>0.40100000000000002</v>
      </c>
      <c r="G166" s="324">
        <v>7.1000000000000004E-3</v>
      </c>
      <c r="H166" s="317">
        <f t="shared" ref="H166" si="131">F166*H$7</f>
        <v>0.98958379000000007</v>
      </c>
      <c r="I166" s="317">
        <f t="shared" ref="I166" si="132">G166*I$7</f>
        <v>2.1708959999999999E-2</v>
      </c>
      <c r="J166" s="11" t="s">
        <v>263</v>
      </c>
      <c r="K166" s="279" t="s">
        <v>248</v>
      </c>
      <c r="L166" s="37" t="s">
        <v>1036</v>
      </c>
      <c r="M166" s="37">
        <v>1</v>
      </c>
      <c r="N166" s="37">
        <f>1.25*2</f>
        <v>2.5</v>
      </c>
      <c r="O166" s="330">
        <f>((N166*M166)+(N167*M167)/1.02+(N168*M168))*O$7</f>
        <v>4.2698818122352939</v>
      </c>
      <c r="P166" s="325">
        <f t="shared" ref="P166" si="133">H166+I166+O166</f>
        <v>5.2811745622352939</v>
      </c>
      <c r="Q166" s="325">
        <f t="shared" ref="Q166" si="134">O166*E166</f>
        <v>743.81341169138818</v>
      </c>
      <c r="R166" s="325">
        <f t="shared" ref="R166" si="135">P166*E166</f>
        <v>919.9806087413881</v>
      </c>
    </row>
    <row r="167" spans="1:18" ht="18">
      <c r="A167" s="324"/>
      <c r="B167" s="324"/>
      <c r="C167" s="327"/>
      <c r="D167" s="324"/>
      <c r="E167" s="324"/>
      <c r="F167" s="324"/>
      <c r="G167" s="324"/>
      <c r="H167" s="317"/>
      <c r="I167" s="317"/>
      <c r="J167" s="20" t="s">
        <v>865</v>
      </c>
      <c r="K167" s="279" t="s">
        <v>845</v>
      </c>
      <c r="L167" s="37" t="s">
        <v>114</v>
      </c>
      <c r="M167" s="279">
        <v>3.9E-2</v>
      </c>
      <c r="N167" s="37">
        <v>29.93</v>
      </c>
      <c r="O167" s="330"/>
      <c r="P167" s="325"/>
      <c r="Q167" s="325"/>
      <c r="R167" s="325"/>
    </row>
    <row r="168" spans="1:18" ht="18">
      <c r="A168" s="324"/>
      <c r="B168" s="324"/>
      <c r="C168" s="327"/>
      <c r="D168" s="324"/>
      <c r="E168" s="324"/>
      <c r="F168" s="324"/>
      <c r="G168" s="324"/>
      <c r="H168" s="317"/>
      <c r="I168" s="317"/>
      <c r="J168" s="20" t="s">
        <v>115</v>
      </c>
      <c r="K168" s="279" t="s">
        <v>845</v>
      </c>
      <c r="L168" s="38" t="s">
        <v>116</v>
      </c>
      <c r="M168" s="279">
        <v>5.9999999999999995E-4</v>
      </c>
      <c r="N168" s="37">
        <v>26</v>
      </c>
      <c r="O168" s="330"/>
      <c r="P168" s="325"/>
      <c r="Q168" s="325"/>
      <c r="R168" s="325"/>
    </row>
    <row r="169" spans="1:18" ht="54">
      <c r="A169" s="324">
        <v>2</v>
      </c>
      <c r="B169" s="324" t="s">
        <v>180</v>
      </c>
      <c r="C169" s="327" t="s">
        <v>464</v>
      </c>
      <c r="D169" s="324" t="s">
        <v>940</v>
      </c>
      <c r="E169" s="330">
        <v>1.0620000000000001</v>
      </c>
      <c r="F169" s="324">
        <v>59.2</v>
      </c>
      <c r="G169" s="324">
        <v>0.71</v>
      </c>
      <c r="H169" s="317">
        <f t="shared" ref="H169" si="136">F169*H$7</f>
        <v>146.09316799999999</v>
      </c>
      <c r="I169" s="317">
        <f t="shared" ref="I169" si="137">G169*I$7</f>
        <v>2.1708959999999999</v>
      </c>
      <c r="J169" s="11" t="s">
        <v>182</v>
      </c>
      <c r="K169" s="279" t="s">
        <v>248</v>
      </c>
      <c r="L169" s="37" t="s">
        <v>1035</v>
      </c>
      <c r="M169" s="37">
        <v>100</v>
      </c>
      <c r="N169" s="37">
        <v>5.75</v>
      </c>
      <c r="O169" s="330">
        <f>((N169*M169)+(N170*M170)/1.02+(N171*M171))*O$7</f>
        <v>874.61193651764688</v>
      </c>
      <c r="P169" s="325">
        <f t="shared" ref="P169" si="138">H169+I169+O169</f>
        <v>1022.8760005176468</v>
      </c>
      <c r="Q169" s="325">
        <f t="shared" ref="Q169" si="139">O169*E169</f>
        <v>928.83787658174106</v>
      </c>
      <c r="R169" s="325">
        <f t="shared" ref="R169" si="140">P169*E169</f>
        <v>1086.2943125497411</v>
      </c>
    </row>
    <row r="170" spans="1:18" ht="18">
      <c r="A170" s="324"/>
      <c r="B170" s="324"/>
      <c r="C170" s="327"/>
      <c r="D170" s="324"/>
      <c r="E170" s="330"/>
      <c r="F170" s="324"/>
      <c r="G170" s="324"/>
      <c r="H170" s="317"/>
      <c r="I170" s="317"/>
      <c r="J170" s="20" t="s">
        <v>865</v>
      </c>
      <c r="K170" s="279" t="s">
        <v>845</v>
      </c>
      <c r="L170" s="37" t="s">
        <v>114</v>
      </c>
      <c r="M170" s="279">
        <v>5.9</v>
      </c>
      <c r="N170" s="37">
        <v>29.93</v>
      </c>
      <c r="O170" s="330"/>
      <c r="P170" s="325"/>
      <c r="Q170" s="325"/>
      <c r="R170" s="325"/>
    </row>
    <row r="171" spans="1:18" ht="18">
      <c r="A171" s="324"/>
      <c r="B171" s="324"/>
      <c r="C171" s="327"/>
      <c r="D171" s="324"/>
      <c r="E171" s="330"/>
      <c r="F171" s="324"/>
      <c r="G171" s="324"/>
      <c r="H171" s="317"/>
      <c r="I171" s="317"/>
      <c r="J171" s="20" t="s">
        <v>115</v>
      </c>
      <c r="K171" s="279" t="s">
        <v>845</v>
      </c>
      <c r="L171" s="38" t="s">
        <v>116</v>
      </c>
      <c r="M171" s="279">
        <v>0.06</v>
      </c>
      <c r="N171" s="37">
        <v>26</v>
      </c>
      <c r="O171" s="330"/>
      <c r="P171" s="325"/>
      <c r="Q171" s="325"/>
      <c r="R171" s="325"/>
    </row>
    <row r="172" spans="1:18" ht="36">
      <c r="A172" s="279">
        <v>3</v>
      </c>
      <c r="B172" s="277" t="s">
        <v>266</v>
      </c>
      <c r="C172" s="11" t="s">
        <v>267</v>
      </c>
      <c r="D172" s="279" t="s">
        <v>268</v>
      </c>
      <c r="E172" s="14">
        <v>2.4</v>
      </c>
      <c r="F172" s="279">
        <v>12</v>
      </c>
      <c r="G172" s="279">
        <v>1.5</v>
      </c>
      <c r="H172" s="29">
        <f t="shared" ref="H172:H173" si="141">F172*H$7</f>
        <v>29.613479999999999</v>
      </c>
      <c r="I172" s="29">
        <f t="shared" ref="I172" si="142">G172*I$7</f>
        <v>4.5863999999999994</v>
      </c>
      <c r="J172" s="20" t="s">
        <v>269</v>
      </c>
      <c r="K172" s="279" t="s">
        <v>845</v>
      </c>
      <c r="L172" s="37"/>
      <c r="M172" s="279">
        <v>9</v>
      </c>
      <c r="N172" s="37">
        <v>0.95</v>
      </c>
      <c r="O172" s="275">
        <f>N172*M172*O$7</f>
        <v>9.974771999999998</v>
      </c>
      <c r="P172" s="275">
        <f>H172+I172+O172</f>
        <v>44.174651999999995</v>
      </c>
      <c r="Q172" s="275">
        <f>O172*E172</f>
        <v>23.939452799999994</v>
      </c>
      <c r="R172" s="275">
        <f>P172*E172</f>
        <v>106.01916479999998</v>
      </c>
    </row>
    <row r="173" spans="1:18" ht="18">
      <c r="A173" s="324">
        <v>4</v>
      </c>
      <c r="B173" s="328" t="s">
        <v>270</v>
      </c>
      <c r="C173" s="327" t="s">
        <v>271</v>
      </c>
      <c r="D173" s="324" t="s">
        <v>70</v>
      </c>
      <c r="E173" s="324">
        <v>24</v>
      </c>
      <c r="F173" s="324">
        <v>0.24</v>
      </c>
      <c r="G173" s="324"/>
      <c r="H173" s="317">
        <f t="shared" si="141"/>
        <v>0.59226959999999995</v>
      </c>
      <c r="I173" s="317"/>
      <c r="J173" s="11" t="s">
        <v>272</v>
      </c>
      <c r="K173" s="279" t="s">
        <v>70</v>
      </c>
      <c r="L173" s="142"/>
      <c r="M173" s="279">
        <v>1</v>
      </c>
      <c r="N173" s="37">
        <v>1.5</v>
      </c>
      <c r="O173" s="325">
        <f>((N173*M173)+(N174*M174))*O$7</f>
        <v>1.7732927999999999</v>
      </c>
      <c r="P173" s="325">
        <f t="shared" ref="P173" si="143">H173+I173+O173</f>
        <v>2.3655624</v>
      </c>
      <c r="Q173" s="325">
        <f t="shared" ref="Q173" si="144">O173*E173</f>
        <v>42.559027199999996</v>
      </c>
      <c r="R173" s="325">
        <f t="shared" ref="R173" si="145">P173*E173</f>
        <v>56.773497599999999</v>
      </c>
    </row>
    <row r="174" spans="1:18" ht="18">
      <c r="A174" s="324"/>
      <c r="B174" s="328"/>
      <c r="C174" s="327"/>
      <c r="D174" s="324"/>
      <c r="E174" s="324"/>
      <c r="F174" s="324"/>
      <c r="G174" s="324"/>
      <c r="H174" s="317"/>
      <c r="I174" s="317"/>
      <c r="J174" s="11" t="s">
        <v>117</v>
      </c>
      <c r="K174" s="279" t="s">
        <v>845</v>
      </c>
      <c r="L174" s="142"/>
      <c r="M174" s="37">
        <v>0.1</v>
      </c>
      <c r="N174" s="37">
        <v>0.2</v>
      </c>
      <c r="O174" s="325"/>
      <c r="P174" s="325"/>
      <c r="Q174" s="325"/>
      <c r="R174" s="325"/>
    </row>
    <row r="175" spans="1:18" ht="54">
      <c r="A175" s="279">
        <v>5</v>
      </c>
      <c r="B175" s="277" t="s">
        <v>273</v>
      </c>
      <c r="C175" s="11" t="s">
        <v>274</v>
      </c>
      <c r="D175" s="279" t="s">
        <v>268</v>
      </c>
      <c r="E175" s="14">
        <v>2</v>
      </c>
      <c r="F175" s="279">
        <v>2.48</v>
      </c>
      <c r="G175" s="279">
        <v>0.35</v>
      </c>
      <c r="H175" s="29">
        <f t="shared" ref="H175:H176" si="146">F175*H$7</f>
        <v>6.1201191999999995</v>
      </c>
      <c r="I175" s="29">
        <f t="shared" ref="I175" si="147">G175*I$7</f>
        <v>1.0701599999999998</v>
      </c>
      <c r="J175" s="20" t="s">
        <v>269</v>
      </c>
      <c r="K175" s="279" t="s">
        <v>845</v>
      </c>
      <c r="L175" s="37"/>
      <c r="M175" s="279">
        <v>1.9</v>
      </c>
      <c r="N175" s="37">
        <v>0.95</v>
      </c>
      <c r="O175" s="275">
        <f>N175*M175*O$7</f>
        <v>2.1057851999999997</v>
      </c>
      <c r="P175" s="275">
        <f>H175+I175+O175</f>
        <v>9.2960643999999988</v>
      </c>
      <c r="Q175" s="275">
        <f>O175*E175</f>
        <v>4.2115703999999994</v>
      </c>
      <c r="R175" s="275">
        <f>P175*E175</f>
        <v>18.592128799999998</v>
      </c>
    </row>
    <row r="176" spans="1:18" ht="36">
      <c r="A176" s="324">
        <v>6</v>
      </c>
      <c r="B176" s="328" t="s">
        <v>275</v>
      </c>
      <c r="C176" s="327" t="s">
        <v>276</v>
      </c>
      <c r="D176" s="324" t="s">
        <v>70</v>
      </c>
      <c r="E176" s="324">
        <v>20</v>
      </c>
      <c r="F176" s="324">
        <v>8.3000000000000004E-2</v>
      </c>
      <c r="G176" s="324"/>
      <c r="H176" s="317">
        <f t="shared" si="146"/>
        <v>0.20482657000000001</v>
      </c>
      <c r="I176" s="317"/>
      <c r="J176" s="11" t="s">
        <v>277</v>
      </c>
      <c r="K176" s="279" t="s">
        <v>70</v>
      </c>
      <c r="L176" s="142"/>
      <c r="M176" s="279">
        <v>1</v>
      </c>
      <c r="N176" s="37">
        <v>1.02</v>
      </c>
      <c r="O176" s="325">
        <f>((N176*M176)+(N177*M177))*O$7</f>
        <v>1.1983726080000001</v>
      </c>
      <c r="P176" s="325">
        <f t="shared" ref="P176" si="148">H176+I176+O176</f>
        <v>1.4031991780000002</v>
      </c>
      <c r="Q176" s="325">
        <f t="shared" ref="Q176" si="149">O176*E176</f>
        <v>23.967452160000001</v>
      </c>
      <c r="R176" s="325">
        <f t="shared" ref="R176" si="150">P176*E176</f>
        <v>28.063983560000004</v>
      </c>
    </row>
    <row r="177" spans="1:18" ht="18">
      <c r="A177" s="324"/>
      <c r="B177" s="328"/>
      <c r="C177" s="327"/>
      <c r="D177" s="324"/>
      <c r="E177" s="324"/>
      <c r="F177" s="324"/>
      <c r="G177" s="324"/>
      <c r="H177" s="317"/>
      <c r="I177" s="317"/>
      <c r="J177" s="11" t="s">
        <v>117</v>
      </c>
      <c r="K177" s="279" t="s">
        <v>845</v>
      </c>
      <c r="L177" s="142"/>
      <c r="M177" s="37">
        <v>3.5999999999999997E-2</v>
      </c>
      <c r="N177" s="37">
        <v>0.2</v>
      </c>
      <c r="O177" s="325"/>
      <c r="P177" s="325"/>
      <c r="Q177" s="325"/>
      <c r="R177" s="325"/>
    </row>
    <row r="178" spans="1:18" ht="36">
      <c r="A178" s="279">
        <v>7</v>
      </c>
      <c r="B178" s="278" t="s">
        <v>119</v>
      </c>
      <c r="C178" s="11" t="s">
        <v>278</v>
      </c>
      <c r="D178" s="279" t="s">
        <v>70</v>
      </c>
      <c r="E178" s="279">
        <v>6</v>
      </c>
      <c r="F178" s="279"/>
      <c r="G178" s="279"/>
      <c r="H178" s="275"/>
      <c r="I178" s="275"/>
      <c r="J178" s="11" t="s">
        <v>279</v>
      </c>
      <c r="K178" s="279" t="s">
        <v>70</v>
      </c>
      <c r="L178" s="142" t="s">
        <v>1052</v>
      </c>
      <c r="M178" s="279">
        <v>1</v>
      </c>
      <c r="N178" s="37">
        <v>65</v>
      </c>
      <c r="O178" s="275">
        <f>N178*M178*O$7</f>
        <v>75.831599999999995</v>
      </c>
      <c r="P178" s="275">
        <f>H178+I178+O178</f>
        <v>75.831599999999995</v>
      </c>
      <c r="Q178" s="275">
        <f>O178*E178</f>
        <v>454.9896</v>
      </c>
      <c r="R178" s="275">
        <f>P178*E178</f>
        <v>454.9896</v>
      </c>
    </row>
    <row r="179" spans="1:18" ht="36">
      <c r="A179" s="279">
        <v>8</v>
      </c>
      <c r="B179" s="278" t="s">
        <v>119</v>
      </c>
      <c r="C179" s="11" t="s">
        <v>190</v>
      </c>
      <c r="D179" s="279" t="s">
        <v>70</v>
      </c>
      <c r="E179" s="279">
        <v>6</v>
      </c>
      <c r="F179" s="279"/>
      <c r="G179" s="279"/>
      <c r="H179" s="275"/>
      <c r="I179" s="275"/>
      <c r="J179" s="11" t="s">
        <v>120</v>
      </c>
      <c r="K179" s="279" t="s">
        <v>70</v>
      </c>
      <c r="L179" s="142" t="s">
        <v>1052</v>
      </c>
      <c r="M179" s="279">
        <v>1</v>
      </c>
      <c r="N179" s="37">
        <v>25.83</v>
      </c>
      <c r="O179" s="275">
        <f>N179*M179*O$7</f>
        <v>30.134311199999996</v>
      </c>
      <c r="P179" s="275">
        <f>H179+I179+O179</f>
        <v>30.134311199999996</v>
      </c>
      <c r="Q179" s="275">
        <f>O179*E179</f>
        <v>180.80586719999997</v>
      </c>
      <c r="R179" s="275">
        <f>P179*E179</f>
        <v>180.80586719999997</v>
      </c>
    </row>
    <row r="180" spans="1:18" ht="18">
      <c r="A180" s="279"/>
      <c r="B180" s="13"/>
      <c r="C180" s="17" t="s">
        <v>280</v>
      </c>
      <c r="D180" s="279"/>
      <c r="E180" s="14"/>
      <c r="F180" s="279"/>
      <c r="G180" s="279"/>
      <c r="H180" s="275"/>
      <c r="I180" s="275"/>
      <c r="J180" s="11"/>
      <c r="K180" s="279"/>
      <c r="L180" s="40"/>
      <c r="M180" s="37"/>
      <c r="N180" s="37"/>
      <c r="O180" s="275"/>
      <c r="P180" s="275"/>
      <c r="Q180" s="275"/>
      <c r="R180" s="275"/>
    </row>
    <row r="181" spans="1:18" ht="18">
      <c r="A181" s="279">
        <v>1</v>
      </c>
      <c r="B181" s="13" t="s">
        <v>121</v>
      </c>
      <c r="C181" s="11" t="s">
        <v>416</v>
      </c>
      <c r="D181" s="279" t="s">
        <v>847</v>
      </c>
      <c r="E181" s="276">
        <v>7.4379999999999997</v>
      </c>
      <c r="F181" s="279">
        <v>3.57</v>
      </c>
      <c r="G181" s="279">
        <v>0.99</v>
      </c>
      <c r="H181" s="29">
        <f t="shared" ref="H181" si="151">F181*H$7</f>
        <v>8.8100103000000001</v>
      </c>
      <c r="I181" s="29">
        <f t="shared" ref="I181" si="152">G181*I$7</f>
        <v>3.0270239999999999</v>
      </c>
      <c r="J181" s="11"/>
      <c r="K181" s="279"/>
      <c r="L181" s="37"/>
      <c r="M181" s="37"/>
      <c r="N181" s="37"/>
      <c r="O181" s="275"/>
      <c r="P181" s="275">
        <f>H181+I181+O181</f>
        <v>11.837034299999999</v>
      </c>
      <c r="Q181" s="275"/>
      <c r="R181" s="275">
        <f>P181*E181</f>
        <v>88.043861123399992</v>
      </c>
    </row>
    <row r="182" spans="1:18" ht="36">
      <c r="A182" s="279">
        <v>2</v>
      </c>
      <c r="B182" s="13" t="s">
        <v>282</v>
      </c>
      <c r="C182" s="11" t="s">
        <v>283</v>
      </c>
      <c r="D182" s="279" t="s">
        <v>845</v>
      </c>
      <c r="E182" s="279">
        <v>55.67</v>
      </c>
      <c r="F182" s="279">
        <v>1.67</v>
      </c>
      <c r="G182" s="279"/>
      <c r="H182" s="29">
        <f t="shared" ref="H182:H243" si="153">F182*H$7</f>
        <v>4.1212092999999994</v>
      </c>
      <c r="I182" s="29"/>
      <c r="J182" s="11" t="s">
        <v>168</v>
      </c>
      <c r="K182" s="279" t="s">
        <v>845</v>
      </c>
      <c r="L182" s="37" t="s">
        <v>1026</v>
      </c>
      <c r="M182" s="279">
        <v>1.25</v>
      </c>
      <c r="N182" s="37">
        <v>6</v>
      </c>
      <c r="O182" s="275">
        <f>N182*M182*O$7</f>
        <v>8.7497999999999987</v>
      </c>
      <c r="P182" s="275">
        <f>H182+I182+O182</f>
        <v>12.871009299999997</v>
      </c>
      <c r="Q182" s="275">
        <f>O182*E182</f>
        <v>487.10136599999993</v>
      </c>
      <c r="R182" s="275">
        <f>P182*E182</f>
        <v>716.52908773099989</v>
      </c>
    </row>
    <row r="183" spans="1:18" ht="36">
      <c r="A183" s="279">
        <v>3</v>
      </c>
      <c r="B183" s="13" t="s">
        <v>284</v>
      </c>
      <c r="C183" s="11" t="s">
        <v>286</v>
      </c>
      <c r="D183" s="279" t="s">
        <v>845</v>
      </c>
      <c r="E183" s="279">
        <v>89.26</v>
      </c>
      <c r="F183" s="279">
        <v>1.621</v>
      </c>
      <c r="G183" s="279"/>
      <c r="H183" s="29">
        <f t="shared" si="153"/>
        <v>4.0002875900000001</v>
      </c>
      <c r="I183" s="29"/>
      <c r="J183" s="11" t="s">
        <v>292</v>
      </c>
      <c r="K183" s="279" t="s">
        <v>845</v>
      </c>
      <c r="L183" s="37" t="s">
        <v>285</v>
      </c>
      <c r="M183" s="37">
        <v>1.1200000000000001</v>
      </c>
      <c r="N183" s="37">
        <v>5.84</v>
      </c>
      <c r="O183" s="275">
        <f>N183*M183*O$7</f>
        <v>7.6307589120000001</v>
      </c>
      <c r="P183" s="275">
        <f>H183+I183+O183</f>
        <v>11.631046502</v>
      </c>
      <c r="Q183" s="275">
        <f>O183*E183</f>
        <v>681.12154048512002</v>
      </c>
      <c r="R183" s="275">
        <f>P183*E183</f>
        <v>1038.1872107685201</v>
      </c>
    </row>
    <row r="184" spans="1:18" ht="36">
      <c r="A184" s="279">
        <v>4</v>
      </c>
      <c r="B184" s="13" t="s">
        <v>287</v>
      </c>
      <c r="C184" s="11" t="s">
        <v>288</v>
      </c>
      <c r="D184" s="279" t="s">
        <v>846</v>
      </c>
      <c r="E184" s="279">
        <v>292.39999999999998</v>
      </c>
      <c r="F184" s="279">
        <v>0.221</v>
      </c>
      <c r="G184" s="279"/>
      <c r="H184" s="29">
        <f t="shared" si="153"/>
        <v>0.54538158999999997</v>
      </c>
      <c r="I184" s="29"/>
      <c r="J184" s="11"/>
      <c r="K184" s="279"/>
      <c r="L184" s="37"/>
      <c r="M184" s="37"/>
      <c r="N184" s="37"/>
      <c r="O184" s="275"/>
      <c r="P184" s="275">
        <f>H184+I184+O184</f>
        <v>0.54538158999999997</v>
      </c>
      <c r="Q184" s="275"/>
      <c r="R184" s="275">
        <f>P184*E184</f>
        <v>159.46957691599997</v>
      </c>
    </row>
    <row r="185" spans="1:18" ht="36">
      <c r="A185" s="279">
        <v>5</v>
      </c>
      <c r="B185" s="13" t="s">
        <v>289</v>
      </c>
      <c r="C185" s="11" t="s">
        <v>293</v>
      </c>
      <c r="D185" s="279" t="s">
        <v>847</v>
      </c>
      <c r="E185" s="279">
        <v>1.871</v>
      </c>
      <c r="F185" s="279">
        <v>0.96</v>
      </c>
      <c r="G185" s="279">
        <v>17.899999999999999</v>
      </c>
      <c r="H185" s="29">
        <f t="shared" si="153"/>
        <v>2.3690783999999998</v>
      </c>
      <c r="I185" s="29">
        <f t="shared" ref="I185:I243" si="154">G185*I$7</f>
        <v>54.731039999999993</v>
      </c>
      <c r="J185" s="11" t="s">
        <v>290</v>
      </c>
      <c r="K185" s="279" t="s">
        <v>845</v>
      </c>
      <c r="L185" s="37"/>
      <c r="M185" s="37">
        <v>1.7</v>
      </c>
      <c r="N185" s="37">
        <v>18.260000000000002</v>
      </c>
      <c r="O185" s="275">
        <f>N185*M185*O$7</f>
        <v>36.214838880000002</v>
      </c>
      <c r="P185" s="275">
        <f>H185+I185+O185</f>
        <v>93.314957279999987</v>
      </c>
      <c r="Q185" s="275">
        <f>O185*E185</f>
        <v>67.757963544480006</v>
      </c>
      <c r="R185" s="275">
        <f>P185*E185</f>
        <v>174.59228507087997</v>
      </c>
    </row>
    <row r="186" spans="1:18" ht="54">
      <c r="A186" s="324">
        <v>6</v>
      </c>
      <c r="B186" s="328" t="s">
        <v>291</v>
      </c>
      <c r="C186" s="327" t="s">
        <v>419</v>
      </c>
      <c r="D186" s="324" t="s">
        <v>847</v>
      </c>
      <c r="E186" s="330">
        <v>1.871</v>
      </c>
      <c r="F186" s="324">
        <v>21.2</v>
      </c>
      <c r="G186" s="324">
        <v>12.9</v>
      </c>
      <c r="H186" s="317">
        <f t="shared" si="153"/>
        <v>52.317147999999996</v>
      </c>
      <c r="I186" s="317">
        <f t="shared" si="154"/>
        <v>39.443039999999996</v>
      </c>
      <c r="J186" s="11" t="s">
        <v>445</v>
      </c>
      <c r="K186" s="279" t="s">
        <v>846</v>
      </c>
      <c r="L186" s="39" t="s">
        <v>1037</v>
      </c>
      <c r="M186" s="37">
        <v>100</v>
      </c>
      <c r="N186" s="37">
        <v>4.58</v>
      </c>
      <c r="O186" s="330">
        <f>((N186*M186)+(N187*M187)+(N188*M188))*O$7</f>
        <v>542.42926799999998</v>
      </c>
      <c r="P186" s="325">
        <f t="shared" ref="P186" si="155">H186+I186+O186</f>
        <v>634.18945599999995</v>
      </c>
      <c r="Q186" s="325">
        <f t="shared" ref="Q186" si="156">O186*E186</f>
        <v>1014.8851604279999</v>
      </c>
      <c r="R186" s="325">
        <f t="shared" ref="R186" si="157">P186*E186</f>
        <v>1186.5684721759999</v>
      </c>
    </row>
    <row r="187" spans="1:18" ht="18">
      <c r="A187" s="324"/>
      <c r="B187" s="328"/>
      <c r="C187" s="327"/>
      <c r="D187" s="324"/>
      <c r="E187" s="330"/>
      <c r="F187" s="324"/>
      <c r="G187" s="324"/>
      <c r="H187" s="317"/>
      <c r="I187" s="317"/>
      <c r="J187" s="11" t="s">
        <v>292</v>
      </c>
      <c r="K187" s="279" t="s">
        <v>845</v>
      </c>
      <c r="L187" s="37" t="s">
        <v>1027</v>
      </c>
      <c r="M187" s="279">
        <v>0.05</v>
      </c>
      <c r="N187" s="37">
        <v>4</v>
      </c>
      <c r="O187" s="330"/>
      <c r="P187" s="325"/>
      <c r="Q187" s="325"/>
      <c r="R187" s="325"/>
    </row>
    <row r="188" spans="1:18" ht="18">
      <c r="A188" s="324"/>
      <c r="B188" s="328"/>
      <c r="C188" s="327"/>
      <c r="D188" s="324"/>
      <c r="E188" s="330"/>
      <c r="F188" s="324"/>
      <c r="G188" s="324"/>
      <c r="H188" s="317"/>
      <c r="I188" s="317"/>
      <c r="J188" s="11" t="s">
        <v>420</v>
      </c>
      <c r="K188" s="279" t="s">
        <v>939</v>
      </c>
      <c r="L188" s="37" t="s">
        <v>1064</v>
      </c>
      <c r="M188" s="279">
        <v>0.15</v>
      </c>
      <c r="N188" s="37">
        <v>45</v>
      </c>
      <c r="O188" s="330"/>
      <c r="P188" s="325"/>
      <c r="Q188" s="325"/>
      <c r="R188" s="325"/>
    </row>
    <row r="189" spans="1:18" ht="18">
      <c r="A189" s="324">
        <v>7</v>
      </c>
      <c r="B189" s="328" t="s">
        <v>219</v>
      </c>
      <c r="C189" s="327" t="s">
        <v>885</v>
      </c>
      <c r="D189" s="324" t="s">
        <v>845</v>
      </c>
      <c r="E189" s="324">
        <v>26.43</v>
      </c>
      <c r="F189" s="324">
        <v>0.52</v>
      </c>
      <c r="G189" s="324">
        <v>0.34</v>
      </c>
      <c r="H189" s="317">
        <f t="shared" si="153"/>
        <v>1.2832508</v>
      </c>
      <c r="I189" s="317">
        <f t="shared" si="154"/>
        <v>1.0395840000000001</v>
      </c>
      <c r="J189" s="11" t="s">
        <v>865</v>
      </c>
      <c r="K189" s="279" t="s">
        <v>845</v>
      </c>
      <c r="L189" s="37" t="s">
        <v>114</v>
      </c>
      <c r="M189" s="279">
        <v>1.02</v>
      </c>
      <c r="N189" s="37">
        <v>29.93</v>
      </c>
      <c r="O189" s="330">
        <f>((N189*M189)/1.02+(N190*M190)+(N191*M191))*O$7</f>
        <v>35.342075496</v>
      </c>
      <c r="P189" s="325">
        <f t="shared" ref="P189" si="158">H189+I189+O189</f>
        <v>37.664910296000002</v>
      </c>
      <c r="Q189" s="325">
        <f t="shared" ref="Q189" si="159">O189*E189</f>
        <v>934.09105535927995</v>
      </c>
      <c r="R189" s="325">
        <f t="shared" ref="R189" si="160">P189*E189</f>
        <v>995.48357912328004</v>
      </c>
    </row>
    <row r="190" spans="1:18" ht="18">
      <c r="A190" s="324"/>
      <c r="B190" s="328"/>
      <c r="C190" s="327"/>
      <c r="D190" s="324"/>
      <c r="E190" s="324"/>
      <c r="F190" s="324"/>
      <c r="G190" s="324"/>
      <c r="H190" s="317"/>
      <c r="I190" s="317"/>
      <c r="J190" s="11" t="s">
        <v>79</v>
      </c>
      <c r="K190" s="279" t="s">
        <v>846</v>
      </c>
      <c r="L190" s="37"/>
      <c r="M190" s="279">
        <v>7.5399999999999995E-2</v>
      </c>
      <c r="N190" s="37">
        <v>3.5</v>
      </c>
      <c r="O190" s="330"/>
      <c r="P190" s="325"/>
      <c r="Q190" s="325"/>
      <c r="R190" s="325"/>
    </row>
    <row r="191" spans="1:18" ht="18">
      <c r="A191" s="324"/>
      <c r="B191" s="328"/>
      <c r="C191" s="327"/>
      <c r="D191" s="324"/>
      <c r="E191" s="324"/>
      <c r="F191" s="324"/>
      <c r="G191" s="324"/>
      <c r="H191" s="317"/>
      <c r="I191" s="317"/>
      <c r="J191" s="20" t="s">
        <v>80</v>
      </c>
      <c r="K191" s="279" t="s">
        <v>845</v>
      </c>
      <c r="L191" s="40" t="s">
        <v>978</v>
      </c>
      <c r="M191" s="279">
        <v>8.0000000000000004E-4</v>
      </c>
      <c r="N191" s="37">
        <v>125</v>
      </c>
      <c r="O191" s="330"/>
      <c r="P191" s="325"/>
      <c r="Q191" s="325"/>
      <c r="R191" s="325"/>
    </row>
    <row r="192" spans="1:18" ht="36">
      <c r="A192" s="279">
        <v>8</v>
      </c>
      <c r="B192" s="13" t="s">
        <v>71</v>
      </c>
      <c r="C192" s="11" t="s">
        <v>870</v>
      </c>
      <c r="D192" s="279" t="s">
        <v>846</v>
      </c>
      <c r="E192" s="14">
        <v>264.3</v>
      </c>
      <c r="F192" s="279"/>
      <c r="G192" s="279"/>
      <c r="H192" s="29"/>
      <c r="I192" s="29"/>
      <c r="J192" s="11" t="s">
        <v>321</v>
      </c>
      <c r="K192" s="279" t="s">
        <v>846</v>
      </c>
      <c r="L192" s="40" t="s">
        <v>1065</v>
      </c>
      <c r="M192" s="279">
        <v>1</v>
      </c>
      <c r="N192" s="37">
        <v>0.42</v>
      </c>
      <c r="O192" s="275">
        <f>N192*M192*O$7</f>
        <v>0.48998879999999995</v>
      </c>
      <c r="P192" s="275">
        <f>H192+I192+O192</f>
        <v>0.48998879999999995</v>
      </c>
      <c r="Q192" s="275">
        <f>O192*E192</f>
        <v>129.50403983999999</v>
      </c>
      <c r="R192" s="275">
        <f>P192*E192</f>
        <v>129.50403983999999</v>
      </c>
    </row>
    <row r="193" spans="1:18" ht="36">
      <c r="A193" s="279">
        <v>9</v>
      </c>
      <c r="B193" s="278" t="s">
        <v>139</v>
      </c>
      <c r="C193" s="11" t="s">
        <v>294</v>
      </c>
      <c r="D193" s="279" t="s">
        <v>847</v>
      </c>
      <c r="E193" s="276">
        <v>2.6429999999999998</v>
      </c>
      <c r="F193" s="279">
        <v>10.199999999999999</v>
      </c>
      <c r="G193" s="279">
        <v>1.41</v>
      </c>
      <c r="H193" s="29">
        <f t="shared" si="153"/>
        <v>25.171457999999998</v>
      </c>
      <c r="I193" s="29">
        <f t="shared" si="154"/>
        <v>4.3112159999999999</v>
      </c>
      <c r="J193" s="11" t="s">
        <v>115</v>
      </c>
      <c r="K193" s="279" t="s">
        <v>845</v>
      </c>
      <c r="L193" s="38" t="s">
        <v>116</v>
      </c>
      <c r="M193" s="279">
        <v>3.06</v>
      </c>
      <c r="N193" s="37">
        <v>26</v>
      </c>
      <c r="O193" s="275">
        <f>N193*M193*O$7</f>
        <v>92.817878399999998</v>
      </c>
      <c r="P193" s="275">
        <f>H193+I193+O193</f>
        <v>122.30055239999999</v>
      </c>
      <c r="Q193" s="275">
        <f>O193*E193</f>
        <v>245.31765261119997</v>
      </c>
      <c r="R193" s="275">
        <f>P193*E193</f>
        <v>323.24035999319995</v>
      </c>
    </row>
    <row r="194" spans="1:18" ht="72">
      <c r="A194" s="279">
        <v>10</v>
      </c>
      <c r="B194" s="13" t="s">
        <v>295</v>
      </c>
      <c r="C194" s="11" t="s">
        <v>297</v>
      </c>
      <c r="D194" s="279" t="s">
        <v>846</v>
      </c>
      <c r="E194" s="14">
        <v>264.3</v>
      </c>
      <c r="F194" s="279">
        <v>0.436</v>
      </c>
      <c r="G194" s="279">
        <v>7.4999999999999997E-3</v>
      </c>
      <c r="H194" s="29">
        <f t="shared" si="153"/>
        <v>1.0759564399999999</v>
      </c>
      <c r="I194" s="29">
        <f t="shared" si="154"/>
        <v>2.2931999999999998E-2</v>
      </c>
      <c r="J194" s="11" t="s">
        <v>296</v>
      </c>
      <c r="K194" s="279" t="s">
        <v>846</v>
      </c>
      <c r="L194" s="37"/>
      <c r="M194" s="37">
        <v>1.02</v>
      </c>
      <c r="N194" s="37">
        <v>25.1</v>
      </c>
      <c r="O194" s="275">
        <f>N194*M194*O$7</f>
        <v>29.868317279999999</v>
      </c>
      <c r="P194" s="275">
        <f t="shared" ref="P194" si="161">H194+I194+O194</f>
        <v>30.967205719999999</v>
      </c>
      <c r="Q194" s="275">
        <f t="shared" ref="Q194" si="162">O194*E194</f>
        <v>7894.1962571040003</v>
      </c>
      <c r="R194" s="275">
        <f t="shared" ref="R194" si="163">P194*E194</f>
        <v>8184.6324717959997</v>
      </c>
    </row>
    <row r="195" spans="1:18" ht="18">
      <c r="A195" s="279"/>
      <c r="B195" s="13"/>
      <c r="C195" s="17" t="s">
        <v>382</v>
      </c>
      <c r="D195" s="279"/>
      <c r="E195" s="279"/>
      <c r="F195" s="279"/>
      <c r="G195" s="279"/>
      <c r="H195" s="29"/>
      <c r="I195" s="29"/>
      <c r="J195" s="11"/>
      <c r="K195" s="279"/>
      <c r="L195" s="38"/>
      <c r="M195" s="37"/>
      <c r="N195" s="37"/>
      <c r="O195" s="275"/>
      <c r="P195" s="275"/>
      <c r="Q195" s="275"/>
      <c r="R195" s="275"/>
    </row>
    <row r="196" spans="1:18" ht="36">
      <c r="A196" s="279">
        <v>1</v>
      </c>
      <c r="B196" s="279" t="s">
        <v>113</v>
      </c>
      <c r="C196" s="11" t="s">
        <v>360</v>
      </c>
      <c r="D196" s="279" t="s">
        <v>845</v>
      </c>
      <c r="E196" s="279">
        <f>1.5</f>
        <v>1.5</v>
      </c>
      <c r="F196" s="279">
        <v>1.1000000000000001</v>
      </c>
      <c r="G196" s="279"/>
      <c r="H196" s="29">
        <f t="shared" si="153"/>
        <v>2.714569</v>
      </c>
      <c r="I196" s="29"/>
      <c r="J196" s="11"/>
      <c r="K196" s="279"/>
      <c r="L196" s="37"/>
      <c r="M196" s="37"/>
      <c r="N196" s="37"/>
      <c r="O196" s="275"/>
      <c r="P196" s="275">
        <f>H196+I196+O196</f>
        <v>2.714569</v>
      </c>
      <c r="Q196" s="275"/>
      <c r="R196" s="275">
        <f>P196*E196</f>
        <v>4.0718534999999996</v>
      </c>
    </row>
    <row r="197" spans="1:18" ht="18">
      <c r="A197" s="279">
        <v>2</v>
      </c>
      <c r="B197" s="279" t="s">
        <v>77</v>
      </c>
      <c r="C197" s="11" t="s">
        <v>78</v>
      </c>
      <c r="D197" s="279" t="s">
        <v>845</v>
      </c>
      <c r="E197" s="279">
        <f>0.17</f>
        <v>0.17</v>
      </c>
      <c r="F197" s="279">
        <v>0.56200000000000006</v>
      </c>
      <c r="G197" s="279"/>
      <c r="H197" s="29">
        <f t="shared" si="153"/>
        <v>1.3868979800000001</v>
      </c>
      <c r="I197" s="29"/>
      <c r="J197" s="11"/>
      <c r="K197" s="279"/>
      <c r="L197" s="37"/>
      <c r="M197" s="37"/>
      <c r="N197" s="37"/>
      <c r="O197" s="275"/>
      <c r="P197" s="275">
        <f>H197+I197+O197</f>
        <v>1.3868979800000001</v>
      </c>
      <c r="Q197" s="275"/>
      <c r="R197" s="275">
        <f>P197*E197</f>
        <v>0.23577265660000002</v>
      </c>
    </row>
    <row r="198" spans="1:18" ht="36">
      <c r="A198" s="279">
        <v>3</v>
      </c>
      <c r="B198" s="13" t="s">
        <v>121</v>
      </c>
      <c r="C198" s="11" t="s">
        <v>281</v>
      </c>
      <c r="D198" s="279" t="s">
        <v>847</v>
      </c>
      <c r="E198" s="12">
        <f>0.0216</f>
        <v>2.1600000000000001E-2</v>
      </c>
      <c r="F198" s="279">
        <v>3.57</v>
      </c>
      <c r="G198" s="279">
        <v>0.99</v>
      </c>
      <c r="H198" s="29">
        <f t="shared" si="153"/>
        <v>8.8100103000000001</v>
      </c>
      <c r="I198" s="29">
        <f t="shared" si="154"/>
        <v>3.0270239999999999</v>
      </c>
      <c r="J198" s="11" t="s">
        <v>130</v>
      </c>
      <c r="K198" s="279" t="s">
        <v>845</v>
      </c>
      <c r="L198" s="37" t="s">
        <v>131</v>
      </c>
      <c r="M198" s="37">
        <v>4.08</v>
      </c>
      <c r="N198" s="37">
        <v>4</v>
      </c>
      <c r="O198" s="275">
        <f>N198*M198*O$7</f>
        <v>19.039564799999997</v>
      </c>
      <c r="P198" s="275">
        <f>H198+I198+O198</f>
        <v>30.876599099999996</v>
      </c>
      <c r="Q198" s="275">
        <f>O198*E198</f>
        <v>0.41125459967999994</v>
      </c>
      <c r="R198" s="275">
        <f>P198*E198</f>
        <v>0.66693454056000001</v>
      </c>
    </row>
    <row r="199" spans="1:18" ht="18">
      <c r="A199" s="279">
        <v>4</v>
      </c>
      <c r="B199" s="279" t="s">
        <v>77</v>
      </c>
      <c r="C199" s="11" t="s">
        <v>236</v>
      </c>
      <c r="D199" s="279" t="s">
        <v>845</v>
      </c>
      <c r="E199" s="279">
        <f>1.3</f>
        <v>1.3</v>
      </c>
      <c r="F199" s="279">
        <v>0.56200000000000006</v>
      </c>
      <c r="G199" s="279"/>
      <c r="H199" s="29">
        <f t="shared" si="153"/>
        <v>1.3868979800000001</v>
      </c>
      <c r="I199" s="29"/>
      <c r="J199" s="11"/>
      <c r="K199" s="279"/>
      <c r="L199" s="37"/>
      <c r="M199" s="37"/>
      <c r="N199" s="37"/>
      <c r="O199" s="275"/>
      <c r="P199" s="275">
        <f>H199+I199+O199</f>
        <v>1.3868979800000001</v>
      </c>
      <c r="Q199" s="275"/>
      <c r="R199" s="275">
        <f>P199*E199</f>
        <v>1.8029673740000001</v>
      </c>
    </row>
    <row r="200" spans="1:18" ht="18">
      <c r="A200" s="324">
        <v>5</v>
      </c>
      <c r="B200" s="328" t="s">
        <v>331</v>
      </c>
      <c r="C200" s="327" t="s">
        <v>884</v>
      </c>
      <c r="D200" s="324" t="s">
        <v>845</v>
      </c>
      <c r="E200" s="324">
        <f>1.3</f>
        <v>1.3</v>
      </c>
      <c r="F200" s="324">
        <v>1.55</v>
      </c>
      <c r="G200" s="324">
        <v>0.76</v>
      </c>
      <c r="H200" s="317">
        <f t="shared" si="153"/>
        <v>3.8250744999999999</v>
      </c>
      <c r="I200" s="317">
        <f t="shared" si="154"/>
        <v>2.3237760000000001</v>
      </c>
      <c r="J200" s="11" t="s">
        <v>854</v>
      </c>
      <c r="K200" s="279" t="s">
        <v>845</v>
      </c>
      <c r="L200" s="37" t="s">
        <v>132</v>
      </c>
      <c r="M200" s="279">
        <v>1.02</v>
      </c>
      <c r="N200" s="37">
        <v>22.5</v>
      </c>
      <c r="O200" s="330">
        <f>((N200*M200)/1.02+(N201*M201)+(N202*M202))*O$7</f>
        <v>30.096978719999999</v>
      </c>
      <c r="P200" s="325">
        <f t="shared" ref="P200" si="164">H200+I200+O200</f>
        <v>36.245829219999997</v>
      </c>
      <c r="Q200" s="325">
        <f t="shared" ref="Q200" si="165">O200*E200</f>
        <v>39.126072336</v>
      </c>
      <c r="R200" s="325">
        <f t="shared" ref="R200" si="166">P200*E200</f>
        <v>47.119577985999996</v>
      </c>
    </row>
    <row r="201" spans="1:18" ht="18">
      <c r="A201" s="324"/>
      <c r="B201" s="328"/>
      <c r="C201" s="327"/>
      <c r="D201" s="324"/>
      <c r="E201" s="324"/>
      <c r="F201" s="324"/>
      <c r="G201" s="324"/>
      <c r="H201" s="317"/>
      <c r="I201" s="317"/>
      <c r="J201" s="11" t="s">
        <v>79</v>
      </c>
      <c r="K201" s="279" t="s">
        <v>846</v>
      </c>
      <c r="L201" s="37"/>
      <c r="M201" s="279">
        <v>0.80300000000000005</v>
      </c>
      <c r="N201" s="37">
        <v>3.5</v>
      </c>
      <c r="O201" s="330"/>
      <c r="P201" s="325"/>
      <c r="Q201" s="325"/>
      <c r="R201" s="325"/>
    </row>
    <row r="202" spans="1:18" ht="18">
      <c r="A202" s="324"/>
      <c r="B202" s="328"/>
      <c r="C202" s="327"/>
      <c r="D202" s="324"/>
      <c r="E202" s="324"/>
      <c r="F202" s="324"/>
      <c r="G202" s="324"/>
      <c r="H202" s="317"/>
      <c r="I202" s="317"/>
      <c r="J202" s="11" t="s">
        <v>80</v>
      </c>
      <c r="K202" s="279" t="s">
        <v>845</v>
      </c>
      <c r="L202" s="40" t="s">
        <v>978</v>
      </c>
      <c r="M202" s="279">
        <v>3.8999999999999998E-3</v>
      </c>
      <c r="N202" s="37">
        <v>125</v>
      </c>
      <c r="O202" s="330"/>
      <c r="P202" s="325"/>
      <c r="Q202" s="325"/>
      <c r="R202" s="325"/>
    </row>
    <row r="203" spans="1:18" ht="36">
      <c r="A203" s="324">
        <v>6</v>
      </c>
      <c r="B203" s="323" t="s">
        <v>332</v>
      </c>
      <c r="C203" s="327" t="s">
        <v>333</v>
      </c>
      <c r="D203" s="324" t="s">
        <v>939</v>
      </c>
      <c r="E203" s="331">
        <f>0.57416</f>
        <v>0.57416</v>
      </c>
      <c r="F203" s="324">
        <v>10.3</v>
      </c>
      <c r="G203" s="324">
        <v>10.8</v>
      </c>
      <c r="H203" s="317">
        <f t="shared" si="153"/>
        <v>25.418237000000001</v>
      </c>
      <c r="I203" s="317">
        <f t="shared" si="154"/>
        <v>33.022080000000003</v>
      </c>
      <c r="J203" s="11" t="s">
        <v>133</v>
      </c>
      <c r="K203" s="279" t="s">
        <v>124</v>
      </c>
      <c r="L203" s="37" t="s">
        <v>1020</v>
      </c>
      <c r="M203" s="279">
        <v>1</v>
      </c>
      <c r="N203" s="37">
        <v>0.33300000000000002</v>
      </c>
      <c r="O203" s="330">
        <f>((N203*M203)+(N204*M204)+(N205*M205))*O$7</f>
        <v>5.9766967199999996</v>
      </c>
      <c r="P203" s="325">
        <f t="shared" ref="P203" si="167">H203+I203+O203</f>
        <v>64.41701372</v>
      </c>
      <c r="Q203" s="325">
        <f t="shared" ref="Q203" si="168">O203*E203</f>
        <v>3.4315801887551998</v>
      </c>
      <c r="R203" s="325">
        <f t="shared" ref="R203" si="169">P203*E203</f>
        <v>36.985672597475201</v>
      </c>
    </row>
    <row r="204" spans="1:18" ht="18">
      <c r="A204" s="324"/>
      <c r="B204" s="323"/>
      <c r="C204" s="327"/>
      <c r="D204" s="324"/>
      <c r="E204" s="331"/>
      <c r="F204" s="324"/>
      <c r="G204" s="324"/>
      <c r="H204" s="317"/>
      <c r="I204" s="317"/>
      <c r="J204" s="11" t="s">
        <v>134</v>
      </c>
      <c r="K204" s="279" t="s">
        <v>124</v>
      </c>
      <c r="L204" s="40" t="s">
        <v>1019</v>
      </c>
      <c r="M204" s="279">
        <v>2</v>
      </c>
      <c r="N204" s="37">
        <v>1</v>
      </c>
      <c r="O204" s="330"/>
      <c r="P204" s="325"/>
      <c r="Q204" s="325"/>
      <c r="R204" s="325"/>
    </row>
    <row r="205" spans="1:18" ht="18">
      <c r="A205" s="324"/>
      <c r="B205" s="323"/>
      <c r="C205" s="327"/>
      <c r="D205" s="324"/>
      <c r="E205" s="331"/>
      <c r="F205" s="324"/>
      <c r="G205" s="324"/>
      <c r="H205" s="317"/>
      <c r="I205" s="317"/>
      <c r="J205" s="11" t="s">
        <v>135</v>
      </c>
      <c r="K205" s="279" t="s">
        <v>124</v>
      </c>
      <c r="L205" s="37" t="s">
        <v>1018</v>
      </c>
      <c r="M205" s="279">
        <v>3</v>
      </c>
      <c r="N205" s="37">
        <v>0.93</v>
      </c>
      <c r="O205" s="330"/>
      <c r="P205" s="325"/>
      <c r="Q205" s="325"/>
      <c r="R205" s="325"/>
    </row>
    <row r="206" spans="1:18" ht="36">
      <c r="A206" s="279">
        <v>7</v>
      </c>
      <c r="B206" s="13" t="s">
        <v>71</v>
      </c>
      <c r="C206" s="11" t="s">
        <v>334</v>
      </c>
      <c r="D206" s="279" t="s">
        <v>248</v>
      </c>
      <c r="E206" s="14">
        <f>22.8</f>
        <v>22.8</v>
      </c>
      <c r="F206" s="279"/>
      <c r="G206" s="279"/>
      <c r="H206" s="29"/>
      <c r="I206" s="29"/>
      <c r="J206" s="11" t="s">
        <v>335</v>
      </c>
      <c r="K206" s="279" t="s">
        <v>248</v>
      </c>
      <c r="L206" s="40" t="s">
        <v>1066</v>
      </c>
      <c r="M206" s="279">
        <v>1</v>
      </c>
      <c r="N206" s="37">
        <v>3.05</v>
      </c>
      <c r="O206" s="275">
        <f>N206*M206*O$7</f>
        <v>3.5582519999999995</v>
      </c>
      <c r="P206" s="275">
        <f>H206+I206+O206</f>
        <v>3.5582519999999995</v>
      </c>
      <c r="Q206" s="275">
        <f>O206*E206</f>
        <v>81.128145599999996</v>
      </c>
      <c r="R206" s="275">
        <f>P206*E206</f>
        <v>81.128145599999996</v>
      </c>
    </row>
    <row r="207" spans="1:18" ht="36">
      <c r="A207" s="279">
        <v>8</v>
      </c>
      <c r="B207" s="13" t="s">
        <v>71</v>
      </c>
      <c r="C207" s="11" t="s">
        <v>336</v>
      </c>
      <c r="D207" s="279" t="s">
        <v>248</v>
      </c>
      <c r="E207" s="14">
        <f>10.2</f>
        <v>10.199999999999999</v>
      </c>
      <c r="F207" s="279"/>
      <c r="G207" s="279"/>
      <c r="H207" s="29"/>
      <c r="I207" s="29"/>
      <c r="J207" s="11" t="s">
        <v>337</v>
      </c>
      <c r="K207" s="279" t="s">
        <v>248</v>
      </c>
      <c r="L207" s="40"/>
      <c r="M207" s="279">
        <v>1</v>
      </c>
      <c r="N207" s="37">
        <v>2.95</v>
      </c>
      <c r="O207" s="275">
        <f>N207*M207*O$7</f>
        <v>3.4415879999999999</v>
      </c>
      <c r="P207" s="275">
        <f>H207+I207+O207</f>
        <v>3.4415879999999999</v>
      </c>
      <c r="Q207" s="275">
        <f>O207*E207</f>
        <v>35.104197599999999</v>
      </c>
      <c r="R207" s="275">
        <f>P207*E207</f>
        <v>35.104197599999999</v>
      </c>
    </row>
    <row r="208" spans="1:18" ht="36">
      <c r="A208" s="279">
        <v>9</v>
      </c>
      <c r="B208" s="13" t="s">
        <v>71</v>
      </c>
      <c r="C208" s="11" t="s">
        <v>338</v>
      </c>
      <c r="D208" s="279" t="s">
        <v>248</v>
      </c>
      <c r="E208" s="14">
        <f>9.6</f>
        <v>9.6</v>
      </c>
      <c r="F208" s="279"/>
      <c r="G208" s="279"/>
      <c r="H208" s="29"/>
      <c r="I208" s="29"/>
      <c r="J208" s="11" t="s">
        <v>339</v>
      </c>
      <c r="K208" s="279" t="s">
        <v>248</v>
      </c>
      <c r="L208" s="40"/>
      <c r="M208" s="279">
        <v>1</v>
      </c>
      <c r="N208" s="37">
        <v>2.83</v>
      </c>
      <c r="O208" s="275">
        <f>N208*M208*O$7</f>
        <v>3.3015911999999998</v>
      </c>
      <c r="P208" s="275">
        <f>H208+I208+O208</f>
        <v>3.3015911999999998</v>
      </c>
      <c r="Q208" s="275">
        <f>O208*E208</f>
        <v>31.695275519999996</v>
      </c>
      <c r="R208" s="275">
        <f>P208*E208</f>
        <v>31.695275519999996</v>
      </c>
    </row>
    <row r="209" spans="1:18" ht="36">
      <c r="A209" s="279">
        <v>10</v>
      </c>
      <c r="B209" s="13" t="s">
        <v>71</v>
      </c>
      <c r="C209" s="11" t="s">
        <v>340</v>
      </c>
      <c r="D209" s="279" t="s">
        <v>248</v>
      </c>
      <c r="E209" s="14">
        <f>57.6</f>
        <v>57.6</v>
      </c>
      <c r="F209" s="279"/>
      <c r="G209" s="279"/>
      <c r="H209" s="29"/>
      <c r="I209" s="29"/>
      <c r="J209" s="11" t="s">
        <v>341</v>
      </c>
      <c r="K209" s="279" t="s">
        <v>248</v>
      </c>
      <c r="L209" s="40" t="s">
        <v>1067</v>
      </c>
      <c r="M209" s="279">
        <v>1</v>
      </c>
      <c r="N209" s="37">
        <v>0.5</v>
      </c>
      <c r="O209" s="275">
        <f>N209*M209*O$7</f>
        <v>0.58331999999999995</v>
      </c>
      <c r="P209" s="275">
        <f>H209+I209+O209</f>
        <v>0.58331999999999995</v>
      </c>
      <c r="Q209" s="275">
        <f>O209*E209</f>
        <v>33.599232000000001</v>
      </c>
      <c r="R209" s="275">
        <f>P209*E209</f>
        <v>33.599232000000001</v>
      </c>
    </row>
    <row r="210" spans="1:18" ht="72">
      <c r="A210" s="324">
        <v>11</v>
      </c>
      <c r="B210" s="328" t="s">
        <v>342</v>
      </c>
      <c r="C210" s="327" t="s">
        <v>343</v>
      </c>
      <c r="D210" s="324" t="s">
        <v>847</v>
      </c>
      <c r="E210" s="325">
        <f>0.16</f>
        <v>0.16</v>
      </c>
      <c r="F210" s="324">
        <v>18.100000000000001</v>
      </c>
      <c r="G210" s="324">
        <v>15.3</v>
      </c>
      <c r="H210" s="317">
        <f t="shared" si="153"/>
        <v>44.666999000000004</v>
      </c>
      <c r="I210" s="317">
        <f t="shared" si="154"/>
        <v>46.781280000000002</v>
      </c>
      <c r="J210" s="11" t="s">
        <v>344</v>
      </c>
      <c r="K210" s="279" t="s">
        <v>846</v>
      </c>
      <c r="L210" s="37" t="s">
        <v>1091</v>
      </c>
      <c r="M210" s="37">
        <v>101.5</v>
      </c>
      <c r="N210" s="37">
        <v>2.1800000000000002</v>
      </c>
      <c r="O210" s="330">
        <f>((N210*M210)+(N211*M211)+(N212*M212))*O$7</f>
        <v>262.41816839999996</v>
      </c>
      <c r="P210" s="325">
        <f t="shared" ref="P210" si="170">H210+I210+O210</f>
        <v>353.86644739999997</v>
      </c>
      <c r="Q210" s="325">
        <f t="shared" ref="Q210" si="171">O210*E210</f>
        <v>41.98690694399999</v>
      </c>
      <c r="R210" s="325">
        <f t="shared" ref="R210" si="172">P210*E210</f>
        <v>56.618631583999999</v>
      </c>
    </row>
    <row r="211" spans="1:18" ht="18">
      <c r="A211" s="324"/>
      <c r="B211" s="328"/>
      <c r="C211" s="327"/>
      <c r="D211" s="324"/>
      <c r="E211" s="325"/>
      <c r="F211" s="324"/>
      <c r="G211" s="324"/>
      <c r="H211" s="317"/>
      <c r="I211" s="317"/>
      <c r="J211" s="20" t="s">
        <v>345</v>
      </c>
      <c r="K211" s="279" t="s">
        <v>124</v>
      </c>
      <c r="L211" s="37" t="s">
        <v>1020</v>
      </c>
      <c r="M211" s="37">
        <v>5</v>
      </c>
      <c r="N211" s="37">
        <v>0.33300000000000002</v>
      </c>
      <c r="O211" s="330"/>
      <c r="P211" s="325"/>
      <c r="Q211" s="325"/>
      <c r="R211" s="325"/>
    </row>
    <row r="212" spans="1:18" ht="18">
      <c r="A212" s="324"/>
      <c r="B212" s="328"/>
      <c r="C212" s="327"/>
      <c r="D212" s="324"/>
      <c r="E212" s="325"/>
      <c r="F212" s="324"/>
      <c r="G212" s="324"/>
      <c r="H212" s="317"/>
      <c r="I212" s="317"/>
      <c r="J212" s="20" t="s">
        <v>346</v>
      </c>
      <c r="K212" s="279" t="s">
        <v>124</v>
      </c>
      <c r="L212" s="40" t="s">
        <v>1019</v>
      </c>
      <c r="M212" s="37">
        <v>2</v>
      </c>
      <c r="N212" s="37">
        <v>1</v>
      </c>
      <c r="O212" s="330"/>
      <c r="P212" s="325"/>
      <c r="Q212" s="325"/>
      <c r="R212" s="325"/>
    </row>
    <row r="213" spans="1:18" ht="36">
      <c r="A213" s="279">
        <v>12</v>
      </c>
      <c r="B213" s="279" t="s">
        <v>347</v>
      </c>
      <c r="C213" s="11" t="s">
        <v>348</v>
      </c>
      <c r="D213" s="279" t="s">
        <v>847</v>
      </c>
      <c r="E213" s="279">
        <f>0.039</f>
        <v>3.9E-2</v>
      </c>
      <c r="F213" s="279">
        <v>45.89</v>
      </c>
      <c r="G213" s="279">
        <v>0.41</v>
      </c>
      <c r="H213" s="29">
        <f t="shared" si="153"/>
        <v>113.24688310000001</v>
      </c>
      <c r="I213" s="29">
        <f t="shared" si="154"/>
        <v>1.2536159999999998</v>
      </c>
      <c r="J213" s="11" t="s">
        <v>349</v>
      </c>
      <c r="K213" s="279" t="s">
        <v>846</v>
      </c>
      <c r="L213" s="37" t="s">
        <v>1090</v>
      </c>
      <c r="M213" s="37">
        <v>101.5</v>
      </c>
      <c r="N213" s="37">
        <v>1.8</v>
      </c>
      <c r="O213" s="275">
        <f>N213*M213*O$7</f>
        <v>213.145128</v>
      </c>
      <c r="P213" s="275">
        <f>H213+I213+O213</f>
        <v>327.64562710000001</v>
      </c>
      <c r="Q213" s="275">
        <f>O213*E213</f>
        <v>8.3126599920000004</v>
      </c>
      <c r="R213" s="275">
        <f>P213*E213</f>
        <v>12.7781794569</v>
      </c>
    </row>
    <row r="214" spans="1:18" ht="36">
      <c r="A214" s="324">
        <v>13</v>
      </c>
      <c r="B214" s="328" t="s">
        <v>350</v>
      </c>
      <c r="C214" s="327" t="s">
        <v>351</v>
      </c>
      <c r="D214" s="324" t="s">
        <v>939</v>
      </c>
      <c r="E214" s="324">
        <f>0.389812</f>
        <v>0.38981199999999999</v>
      </c>
      <c r="F214" s="324">
        <v>10.6</v>
      </c>
      <c r="G214" s="324">
        <v>14.5</v>
      </c>
      <c r="H214" s="317">
        <f t="shared" si="153"/>
        <v>26.158573999999998</v>
      </c>
      <c r="I214" s="317">
        <f t="shared" si="154"/>
        <v>44.3352</v>
      </c>
      <c r="J214" s="11" t="s">
        <v>133</v>
      </c>
      <c r="K214" s="279" t="s">
        <v>124</v>
      </c>
      <c r="L214" s="37" t="s">
        <v>1020</v>
      </c>
      <c r="M214" s="279">
        <v>4.5</v>
      </c>
      <c r="N214" s="37">
        <v>0.33300000000000002</v>
      </c>
      <c r="O214" s="330">
        <f>((N214*M214)+(N215*M215)+(N216*M216))*O$7</f>
        <v>5.3997932400000002</v>
      </c>
      <c r="P214" s="325">
        <f t="shared" ref="P214" si="173">H214+I214+O214</f>
        <v>75.893567239999996</v>
      </c>
      <c r="Q214" s="325">
        <f t="shared" ref="Q214" si="174">O214*E214</f>
        <v>2.1049042024708799</v>
      </c>
      <c r="R214" s="325">
        <f t="shared" ref="R214" si="175">P214*E214</f>
        <v>29.584223232958877</v>
      </c>
    </row>
    <row r="215" spans="1:18" ht="18">
      <c r="A215" s="324"/>
      <c r="B215" s="328"/>
      <c r="C215" s="327"/>
      <c r="D215" s="324"/>
      <c r="E215" s="324"/>
      <c r="F215" s="324"/>
      <c r="G215" s="324"/>
      <c r="H215" s="317"/>
      <c r="I215" s="317"/>
      <c r="J215" s="11" t="s">
        <v>135</v>
      </c>
      <c r="K215" s="279" t="s">
        <v>124</v>
      </c>
      <c r="L215" s="37" t="s">
        <v>1018</v>
      </c>
      <c r="M215" s="279">
        <v>1</v>
      </c>
      <c r="N215" s="37">
        <v>0.93</v>
      </c>
      <c r="O215" s="330"/>
      <c r="P215" s="325"/>
      <c r="Q215" s="325"/>
      <c r="R215" s="325"/>
    </row>
    <row r="216" spans="1:18" ht="18">
      <c r="A216" s="324"/>
      <c r="B216" s="328"/>
      <c r="C216" s="327"/>
      <c r="D216" s="324"/>
      <c r="E216" s="324"/>
      <c r="F216" s="324"/>
      <c r="G216" s="324"/>
      <c r="H216" s="317"/>
      <c r="I216" s="317"/>
      <c r="J216" s="11" t="s">
        <v>134</v>
      </c>
      <c r="K216" s="279" t="s">
        <v>124</v>
      </c>
      <c r="L216" s="40" t="s">
        <v>1019</v>
      </c>
      <c r="M216" s="279">
        <v>2.2000000000000002</v>
      </c>
      <c r="N216" s="37">
        <v>1</v>
      </c>
      <c r="O216" s="330"/>
      <c r="P216" s="325"/>
      <c r="Q216" s="325"/>
      <c r="R216" s="325"/>
    </row>
    <row r="217" spans="1:18" ht="36">
      <c r="A217" s="279">
        <v>14</v>
      </c>
      <c r="B217" s="13" t="s">
        <v>71</v>
      </c>
      <c r="C217" s="11" t="s">
        <v>352</v>
      </c>
      <c r="D217" s="279" t="s">
        <v>248</v>
      </c>
      <c r="E217" s="14">
        <f>15.6</f>
        <v>15.6</v>
      </c>
      <c r="F217" s="279"/>
      <c r="G217" s="279"/>
      <c r="H217" s="29"/>
      <c r="I217" s="29"/>
      <c r="J217" s="11" t="s">
        <v>353</v>
      </c>
      <c r="K217" s="279" t="s">
        <v>248</v>
      </c>
      <c r="L217" s="40" t="s">
        <v>1068</v>
      </c>
      <c r="M217" s="279">
        <v>1</v>
      </c>
      <c r="N217" s="37">
        <v>3.82</v>
      </c>
      <c r="O217" s="275">
        <f>N217*M217*O$7</f>
        <v>4.4565647999999998</v>
      </c>
      <c r="P217" s="275">
        <f>H217+I217+O217</f>
        <v>4.4565647999999998</v>
      </c>
      <c r="Q217" s="275">
        <f>O217*E217</f>
        <v>69.522410879999995</v>
      </c>
      <c r="R217" s="275">
        <f>P217*E217</f>
        <v>69.522410879999995</v>
      </c>
    </row>
    <row r="218" spans="1:18" ht="36">
      <c r="A218" s="279">
        <v>15</v>
      </c>
      <c r="B218" s="13" t="s">
        <v>71</v>
      </c>
      <c r="C218" s="11" t="s">
        <v>354</v>
      </c>
      <c r="D218" s="279" t="s">
        <v>248</v>
      </c>
      <c r="E218" s="14">
        <f>18.4</f>
        <v>18.399999999999999</v>
      </c>
      <c r="F218" s="279"/>
      <c r="G218" s="279"/>
      <c r="H218" s="29"/>
      <c r="I218" s="29"/>
      <c r="J218" s="11" t="s">
        <v>339</v>
      </c>
      <c r="K218" s="279" t="s">
        <v>248</v>
      </c>
      <c r="L218" s="40"/>
      <c r="M218" s="279">
        <v>1</v>
      </c>
      <c r="N218" s="37">
        <v>2.83</v>
      </c>
      <c r="O218" s="275">
        <f>N218*M218*O$7</f>
        <v>3.3015911999999998</v>
      </c>
      <c r="P218" s="275">
        <f>H218+I218+O218</f>
        <v>3.3015911999999998</v>
      </c>
      <c r="Q218" s="275">
        <f>O218*E218</f>
        <v>60.749278079999989</v>
      </c>
      <c r="R218" s="275">
        <f>P218*E218</f>
        <v>60.749278079999989</v>
      </c>
    </row>
    <row r="219" spans="1:18" ht="36">
      <c r="A219" s="279">
        <v>16</v>
      </c>
      <c r="B219" s="13" t="s">
        <v>71</v>
      </c>
      <c r="C219" s="11" t="s">
        <v>89</v>
      </c>
      <c r="D219" s="279" t="s">
        <v>939</v>
      </c>
      <c r="E219" s="15">
        <f>0.05012</f>
        <v>5.0119999999999998E-2</v>
      </c>
      <c r="F219" s="279"/>
      <c r="G219" s="279"/>
      <c r="H219" s="29"/>
      <c r="I219" s="29"/>
      <c r="J219" s="11" t="s">
        <v>89</v>
      </c>
      <c r="K219" s="279" t="s">
        <v>939</v>
      </c>
      <c r="L219" s="40" t="s">
        <v>1056</v>
      </c>
      <c r="M219" s="279">
        <v>1</v>
      </c>
      <c r="N219" s="37">
        <v>479.17</v>
      </c>
      <c r="O219" s="275">
        <f>N219*M219*O$7</f>
        <v>559.01888880000001</v>
      </c>
      <c r="P219" s="275">
        <f>H219+I219+O219</f>
        <v>559.01888880000001</v>
      </c>
      <c r="Q219" s="275">
        <f>O219*E219</f>
        <v>28.018026706655998</v>
      </c>
      <c r="R219" s="275">
        <f>P219*E219</f>
        <v>28.018026706655998</v>
      </c>
    </row>
    <row r="220" spans="1:18" ht="18">
      <c r="A220" s="279">
        <v>17</v>
      </c>
      <c r="B220" s="13" t="s">
        <v>71</v>
      </c>
      <c r="C220" s="11" t="s">
        <v>355</v>
      </c>
      <c r="D220" s="279" t="s">
        <v>939</v>
      </c>
      <c r="E220" s="12">
        <f>0.0096</f>
        <v>9.5999999999999992E-3</v>
      </c>
      <c r="F220" s="279"/>
      <c r="G220" s="279"/>
      <c r="H220" s="29"/>
      <c r="I220" s="29"/>
      <c r="J220" s="11" t="s">
        <v>136</v>
      </c>
      <c r="K220" s="279" t="s">
        <v>939</v>
      </c>
      <c r="L220" s="40" t="s">
        <v>962</v>
      </c>
      <c r="M220" s="279">
        <v>1</v>
      </c>
      <c r="N220" s="37">
        <v>282.5</v>
      </c>
      <c r="O220" s="275">
        <f>N220*M220*O$7</f>
        <v>329.57579999999996</v>
      </c>
      <c r="P220" s="275">
        <f>H220+I220+O220</f>
        <v>329.57579999999996</v>
      </c>
      <c r="Q220" s="275">
        <f>O220*E220</f>
        <v>3.1639276799999991</v>
      </c>
      <c r="R220" s="275">
        <f>P220*E220</f>
        <v>3.1639276799999991</v>
      </c>
    </row>
    <row r="221" spans="1:18" ht="18">
      <c r="A221" s="324">
        <v>18</v>
      </c>
      <c r="B221" s="324" t="s">
        <v>128</v>
      </c>
      <c r="C221" s="327" t="s">
        <v>356</v>
      </c>
      <c r="D221" s="324" t="s">
        <v>847</v>
      </c>
      <c r="E221" s="324">
        <f>0.31</f>
        <v>0.31</v>
      </c>
      <c r="F221" s="324">
        <v>38.4</v>
      </c>
      <c r="G221" s="324">
        <v>0.03</v>
      </c>
      <c r="H221" s="317">
        <f t="shared" si="153"/>
        <v>94.763135999999989</v>
      </c>
      <c r="I221" s="317">
        <f t="shared" si="154"/>
        <v>9.172799999999999E-2</v>
      </c>
      <c r="J221" s="20" t="s">
        <v>126</v>
      </c>
      <c r="K221" s="279" t="s">
        <v>124</v>
      </c>
      <c r="L221" s="37" t="s">
        <v>965</v>
      </c>
      <c r="M221" s="279">
        <v>24.4</v>
      </c>
      <c r="N221" s="37">
        <v>0.8</v>
      </c>
      <c r="O221" s="330">
        <f>((N221*M221)+(N222*M222)+(N223*M223))*O$7</f>
        <v>25.817159879999998</v>
      </c>
      <c r="P221" s="325">
        <f t="shared" ref="P221" si="176">H221+I221+O221</f>
        <v>120.67202387999998</v>
      </c>
      <c r="Q221" s="325">
        <f t="shared" ref="Q221" si="177">O221*E221</f>
        <v>8.0033195627999998</v>
      </c>
      <c r="R221" s="325">
        <f t="shared" ref="R221" si="178">P221*E221</f>
        <v>37.408327402799998</v>
      </c>
    </row>
    <row r="222" spans="1:18" ht="18">
      <c r="A222" s="324"/>
      <c r="B222" s="324"/>
      <c r="C222" s="327"/>
      <c r="D222" s="324"/>
      <c r="E222" s="324"/>
      <c r="F222" s="324"/>
      <c r="G222" s="324"/>
      <c r="H222" s="317"/>
      <c r="I222" s="317"/>
      <c r="J222" s="20" t="s">
        <v>129</v>
      </c>
      <c r="K222" s="279" t="s">
        <v>124</v>
      </c>
      <c r="L222" s="37" t="s">
        <v>966</v>
      </c>
      <c r="M222" s="279">
        <v>0.2</v>
      </c>
      <c r="N222" s="37">
        <v>0.28999999999999998</v>
      </c>
      <c r="O222" s="330"/>
      <c r="P222" s="325"/>
      <c r="Q222" s="325"/>
      <c r="R222" s="325"/>
    </row>
    <row r="223" spans="1:18" ht="18">
      <c r="A223" s="324"/>
      <c r="B223" s="324"/>
      <c r="C223" s="327"/>
      <c r="D223" s="324"/>
      <c r="E223" s="324"/>
      <c r="F223" s="324"/>
      <c r="G223" s="324"/>
      <c r="H223" s="317"/>
      <c r="I223" s="317"/>
      <c r="J223" s="20" t="s">
        <v>127</v>
      </c>
      <c r="K223" s="279" t="s">
        <v>124</v>
      </c>
      <c r="L223" s="37"/>
      <c r="M223" s="279">
        <v>2.7</v>
      </c>
      <c r="N223" s="37">
        <v>0.94499999999999995</v>
      </c>
      <c r="O223" s="330"/>
      <c r="P223" s="325"/>
      <c r="Q223" s="325"/>
      <c r="R223" s="325"/>
    </row>
    <row r="224" spans="1:18" ht="54">
      <c r="A224" s="279">
        <v>19</v>
      </c>
      <c r="B224" s="13" t="s">
        <v>357</v>
      </c>
      <c r="C224" s="11" t="s">
        <v>358</v>
      </c>
      <c r="D224" s="279" t="s">
        <v>846</v>
      </c>
      <c r="E224" s="279">
        <f>6</f>
        <v>6</v>
      </c>
      <c r="F224" s="279">
        <v>0.66</v>
      </c>
      <c r="G224" s="279">
        <v>0.16</v>
      </c>
      <c r="H224" s="29">
        <f t="shared" si="153"/>
        <v>1.6287414</v>
      </c>
      <c r="I224" s="29">
        <f t="shared" si="154"/>
        <v>0.48921599999999998</v>
      </c>
      <c r="J224" s="11" t="s">
        <v>359</v>
      </c>
      <c r="K224" s="279" t="s">
        <v>846</v>
      </c>
      <c r="L224" s="38" t="s">
        <v>1071</v>
      </c>
      <c r="M224" s="37">
        <v>1</v>
      </c>
      <c r="N224" s="37">
        <v>4.63</v>
      </c>
      <c r="O224" s="275">
        <f>N224*M224*O$7</f>
        <v>5.401543199999999</v>
      </c>
      <c r="P224" s="275">
        <f>H224+I224+O224</f>
        <v>7.5195005999999989</v>
      </c>
      <c r="Q224" s="275">
        <f>O224*E224</f>
        <v>32.409259199999994</v>
      </c>
      <c r="R224" s="275">
        <f>P224*E224</f>
        <v>45.11700359999999</v>
      </c>
    </row>
    <row r="225" spans="1:18" ht="18">
      <c r="A225" s="279"/>
      <c r="B225" s="13"/>
      <c r="C225" s="17" t="s">
        <v>378</v>
      </c>
      <c r="D225" s="279"/>
      <c r="E225" s="279"/>
      <c r="F225" s="279"/>
      <c r="G225" s="279"/>
      <c r="H225" s="29"/>
      <c r="I225" s="29"/>
      <c r="J225" s="11"/>
      <c r="K225" s="279"/>
      <c r="L225" s="38"/>
      <c r="M225" s="37"/>
      <c r="N225" s="37"/>
      <c r="O225" s="275"/>
      <c r="P225" s="275"/>
      <c r="Q225" s="275"/>
      <c r="R225" s="275"/>
    </row>
    <row r="226" spans="1:18" ht="36">
      <c r="A226" s="279">
        <v>1</v>
      </c>
      <c r="B226" s="279" t="s">
        <v>113</v>
      </c>
      <c r="C226" s="11" t="s">
        <v>360</v>
      </c>
      <c r="D226" s="279" t="s">
        <v>845</v>
      </c>
      <c r="E226" s="279">
        <f>0.33*2</f>
        <v>0.66</v>
      </c>
      <c r="F226" s="279">
        <v>1.1000000000000001</v>
      </c>
      <c r="G226" s="279"/>
      <c r="H226" s="29">
        <f t="shared" si="153"/>
        <v>2.714569</v>
      </c>
      <c r="I226" s="29"/>
      <c r="J226" s="11"/>
      <c r="K226" s="279"/>
      <c r="L226" s="37"/>
      <c r="M226" s="37"/>
      <c r="N226" s="37"/>
      <c r="O226" s="275"/>
      <c r="P226" s="275">
        <f>H226+I226+O226</f>
        <v>2.714569</v>
      </c>
      <c r="Q226" s="275"/>
      <c r="R226" s="275">
        <f>P226*E226</f>
        <v>1.79161554</v>
      </c>
    </row>
    <row r="227" spans="1:18" ht="18">
      <c r="A227" s="279">
        <v>2</v>
      </c>
      <c r="B227" s="279" t="s">
        <v>77</v>
      </c>
      <c r="C227" s="11" t="s">
        <v>78</v>
      </c>
      <c r="D227" s="279" t="s">
        <v>845</v>
      </c>
      <c r="E227" s="279">
        <f>0.03*2</f>
        <v>0.06</v>
      </c>
      <c r="F227" s="279">
        <v>0.56200000000000006</v>
      </c>
      <c r="G227" s="279"/>
      <c r="H227" s="29">
        <f t="shared" si="153"/>
        <v>1.3868979800000001</v>
      </c>
      <c r="I227" s="29"/>
      <c r="J227" s="11"/>
      <c r="K227" s="279"/>
      <c r="L227" s="37"/>
      <c r="M227" s="37"/>
      <c r="N227" s="37"/>
      <c r="O227" s="275"/>
      <c r="P227" s="275">
        <f>H227+I227+O227</f>
        <v>1.3868979800000001</v>
      </c>
      <c r="Q227" s="275"/>
      <c r="R227" s="275">
        <f>P227*E227</f>
        <v>8.3213878800000002E-2</v>
      </c>
    </row>
    <row r="228" spans="1:18" ht="18">
      <c r="A228" s="279">
        <v>3</v>
      </c>
      <c r="B228" s="13" t="s">
        <v>121</v>
      </c>
      <c r="C228" s="11" t="s">
        <v>281</v>
      </c>
      <c r="D228" s="279" t="s">
        <v>847</v>
      </c>
      <c r="E228" s="12">
        <f>0.0033*2</f>
        <v>6.6E-3</v>
      </c>
      <c r="F228" s="279">
        <v>3.57</v>
      </c>
      <c r="G228" s="279">
        <v>0.99</v>
      </c>
      <c r="H228" s="29">
        <f t="shared" si="153"/>
        <v>8.8100103000000001</v>
      </c>
      <c r="I228" s="29">
        <f t="shared" si="154"/>
        <v>3.0270239999999999</v>
      </c>
      <c r="J228" s="11" t="s">
        <v>122</v>
      </c>
      <c r="K228" s="279" t="s">
        <v>845</v>
      </c>
      <c r="L228" s="37" t="s">
        <v>123</v>
      </c>
      <c r="M228" s="37">
        <v>4.08</v>
      </c>
      <c r="N228" s="37">
        <v>4</v>
      </c>
      <c r="O228" s="275">
        <f>N228*M228*O$7</f>
        <v>19.039564799999997</v>
      </c>
      <c r="P228" s="275">
        <f>H228+I228+O228</f>
        <v>30.876599099999996</v>
      </c>
      <c r="Q228" s="275">
        <f>O228*E228</f>
        <v>0.12566112767999998</v>
      </c>
      <c r="R228" s="275">
        <f>P228*E228</f>
        <v>0.20378555405999998</v>
      </c>
    </row>
    <row r="229" spans="1:18" ht="18">
      <c r="A229" s="279">
        <v>4</v>
      </c>
      <c r="B229" s="279" t="s">
        <v>77</v>
      </c>
      <c r="C229" s="11" t="s">
        <v>236</v>
      </c>
      <c r="D229" s="279" t="s">
        <v>845</v>
      </c>
      <c r="E229" s="279">
        <f>0.33*2</f>
        <v>0.66</v>
      </c>
      <c r="F229" s="279">
        <v>0.56200000000000006</v>
      </c>
      <c r="G229" s="279"/>
      <c r="H229" s="29">
        <f t="shared" si="153"/>
        <v>1.3868979800000001</v>
      </c>
      <c r="I229" s="29"/>
      <c r="J229" s="11"/>
      <c r="K229" s="279"/>
      <c r="L229" s="37"/>
      <c r="M229" s="37"/>
      <c r="N229" s="37"/>
      <c r="O229" s="275"/>
      <c r="P229" s="275">
        <f>H229+I229+O229</f>
        <v>1.3868979800000001</v>
      </c>
      <c r="Q229" s="275"/>
      <c r="R229" s="275">
        <f>P229*E229</f>
        <v>0.91535266680000005</v>
      </c>
    </row>
    <row r="230" spans="1:18" ht="18">
      <c r="A230" s="324">
        <v>5</v>
      </c>
      <c r="B230" s="328" t="s">
        <v>331</v>
      </c>
      <c r="C230" s="327" t="s">
        <v>883</v>
      </c>
      <c r="D230" s="324" t="s">
        <v>845</v>
      </c>
      <c r="E230" s="324">
        <f>0.504*2</f>
        <v>1.008</v>
      </c>
      <c r="F230" s="324">
        <v>1.55</v>
      </c>
      <c r="G230" s="324">
        <v>0.76</v>
      </c>
      <c r="H230" s="317">
        <f t="shared" si="153"/>
        <v>3.8250744999999999</v>
      </c>
      <c r="I230" s="317">
        <f t="shared" si="154"/>
        <v>2.3237760000000001</v>
      </c>
      <c r="J230" s="11" t="s">
        <v>854</v>
      </c>
      <c r="K230" s="279" t="s">
        <v>845</v>
      </c>
      <c r="L230" s="37" t="s">
        <v>132</v>
      </c>
      <c r="M230" s="279">
        <v>1.02</v>
      </c>
      <c r="N230" s="37">
        <v>22.5</v>
      </c>
      <c r="O230" s="330">
        <f>((N230*M230)/1.02+(N231*M231)+(N232*M232))*O$7</f>
        <v>30.096978719999999</v>
      </c>
      <c r="P230" s="325">
        <f t="shared" ref="P230" si="179">H230+I230+O230</f>
        <v>36.245829219999997</v>
      </c>
      <c r="Q230" s="325">
        <f t="shared" ref="Q230" si="180">O230*E230</f>
        <v>30.33775454976</v>
      </c>
      <c r="R230" s="325">
        <f t="shared" ref="R230" si="181">P230*E230</f>
        <v>36.53579585376</v>
      </c>
    </row>
    <row r="231" spans="1:18" ht="18">
      <c r="A231" s="324"/>
      <c r="B231" s="328"/>
      <c r="C231" s="327"/>
      <c r="D231" s="324"/>
      <c r="E231" s="324"/>
      <c r="F231" s="324"/>
      <c r="G231" s="324"/>
      <c r="H231" s="317"/>
      <c r="I231" s="317"/>
      <c r="J231" s="11" t="s">
        <v>79</v>
      </c>
      <c r="K231" s="279" t="s">
        <v>846</v>
      </c>
      <c r="L231" s="37"/>
      <c r="M231" s="279">
        <v>0.80300000000000005</v>
      </c>
      <c r="N231" s="37">
        <v>3.5</v>
      </c>
      <c r="O231" s="330"/>
      <c r="P231" s="325"/>
      <c r="Q231" s="325"/>
      <c r="R231" s="325"/>
    </row>
    <row r="232" spans="1:18" ht="18">
      <c r="A232" s="324"/>
      <c r="B232" s="328"/>
      <c r="C232" s="327"/>
      <c r="D232" s="324"/>
      <c r="E232" s="324"/>
      <c r="F232" s="324"/>
      <c r="G232" s="324"/>
      <c r="H232" s="317"/>
      <c r="I232" s="317"/>
      <c r="J232" s="11" t="s">
        <v>80</v>
      </c>
      <c r="K232" s="279" t="s">
        <v>845</v>
      </c>
      <c r="L232" s="40" t="s">
        <v>978</v>
      </c>
      <c r="M232" s="279">
        <v>3.8999999999999998E-3</v>
      </c>
      <c r="N232" s="37">
        <v>125</v>
      </c>
      <c r="O232" s="330"/>
      <c r="P232" s="325"/>
      <c r="Q232" s="325"/>
      <c r="R232" s="325"/>
    </row>
    <row r="233" spans="1:18" ht="18">
      <c r="A233" s="324">
        <v>6</v>
      </c>
      <c r="B233" s="328" t="s">
        <v>361</v>
      </c>
      <c r="C233" s="327" t="s">
        <v>362</v>
      </c>
      <c r="D233" s="324" t="s">
        <v>845</v>
      </c>
      <c r="E233" s="330">
        <f>0.047*2</f>
        <v>9.4E-2</v>
      </c>
      <c r="F233" s="324">
        <v>9.3000000000000007</v>
      </c>
      <c r="G233" s="324">
        <v>1.3</v>
      </c>
      <c r="H233" s="317">
        <f t="shared" si="153"/>
        <v>22.950447</v>
      </c>
      <c r="I233" s="317">
        <f t="shared" si="154"/>
        <v>3.9748800000000002</v>
      </c>
      <c r="J233" s="11" t="s">
        <v>363</v>
      </c>
      <c r="K233" s="279" t="s">
        <v>845</v>
      </c>
      <c r="L233" s="40" t="s">
        <v>978</v>
      </c>
      <c r="M233" s="279">
        <v>1</v>
      </c>
      <c r="N233" s="37">
        <v>125</v>
      </c>
      <c r="O233" s="325">
        <f>((N233*M233)+(N234*M234))*O$7</f>
        <v>158.07971999999998</v>
      </c>
      <c r="P233" s="325">
        <f t="shared" ref="P233" si="182">H233+I233+O233</f>
        <v>185.00504699999999</v>
      </c>
      <c r="Q233" s="325">
        <f t="shared" ref="Q233" si="183">O233*E233</f>
        <v>14.859493679999998</v>
      </c>
      <c r="R233" s="325">
        <f t="shared" ref="R233" si="184">P233*E233</f>
        <v>17.390474418</v>
      </c>
    </row>
    <row r="234" spans="1:18" ht="36">
      <c r="A234" s="324"/>
      <c r="B234" s="328"/>
      <c r="C234" s="327"/>
      <c r="D234" s="324"/>
      <c r="E234" s="330"/>
      <c r="F234" s="324"/>
      <c r="G234" s="324"/>
      <c r="H234" s="317"/>
      <c r="I234" s="317"/>
      <c r="J234" s="11" t="s">
        <v>364</v>
      </c>
      <c r="K234" s="279" t="s">
        <v>124</v>
      </c>
      <c r="L234" s="40"/>
      <c r="M234" s="37">
        <v>10.5</v>
      </c>
      <c r="N234" s="265">
        <v>1</v>
      </c>
      <c r="O234" s="325"/>
      <c r="P234" s="325"/>
      <c r="Q234" s="325"/>
      <c r="R234" s="325"/>
    </row>
    <row r="235" spans="1:18" ht="36">
      <c r="A235" s="279">
        <v>7</v>
      </c>
      <c r="B235" s="13" t="s">
        <v>71</v>
      </c>
      <c r="C235" s="11" t="s">
        <v>365</v>
      </c>
      <c r="D235" s="279" t="s">
        <v>248</v>
      </c>
      <c r="E235" s="279">
        <f>4.2*2</f>
        <v>8.4</v>
      </c>
      <c r="F235" s="279"/>
      <c r="G235" s="279"/>
      <c r="H235" s="29"/>
      <c r="I235" s="29"/>
      <c r="J235" s="11" t="s">
        <v>365</v>
      </c>
      <c r="K235" s="279" t="s">
        <v>248</v>
      </c>
      <c r="L235" s="40"/>
      <c r="M235" s="37">
        <v>1</v>
      </c>
      <c r="N235" s="37">
        <v>1.5</v>
      </c>
      <c r="O235" s="275">
        <f>N235*M235*O$7</f>
        <v>1.7499599999999997</v>
      </c>
      <c r="P235" s="275">
        <f>H235+I235+O235</f>
        <v>1.7499599999999997</v>
      </c>
      <c r="Q235" s="275">
        <f>O235*E235</f>
        <v>14.699663999999999</v>
      </c>
      <c r="R235" s="275">
        <f>P235*E235</f>
        <v>14.699663999999999</v>
      </c>
    </row>
    <row r="236" spans="1:18" ht="18">
      <c r="A236" s="279">
        <v>8</v>
      </c>
      <c r="B236" s="13" t="s">
        <v>71</v>
      </c>
      <c r="C236" s="11" t="s">
        <v>134</v>
      </c>
      <c r="D236" s="279" t="s">
        <v>124</v>
      </c>
      <c r="E236" s="279">
        <f>2.25*2</f>
        <v>4.5</v>
      </c>
      <c r="F236" s="279"/>
      <c r="G236" s="279"/>
      <c r="H236" s="29"/>
      <c r="I236" s="29"/>
      <c r="J236" s="11" t="s">
        <v>134</v>
      </c>
      <c r="K236" s="279" t="s">
        <v>124</v>
      </c>
      <c r="L236" s="40" t="s">
        <v>1019</v>
      </c>
      <c r="M236" s="279">
        <v>1</v>
      </c>
      <c r="N236" s="37">
        <v>1</v>
      </c>
      <c r="O236" s="275">
        <f>N236*M236*O$7</f>
        <v>1.1666399999999999</v>
      </c>
      <c r="P236" s="275">
        <f>H236+I236+O236</f>
        <v>1.1666399999999999</v>
      </c>
      <c r="Q236" s="275">
        <f>O236*E236</f>
        <v>5.2498799999999992</v>
      </c>
      <c r="R236" s="275">
        <f>P236*E236</f>
        <v>5.2498799999999992</v>
      </c>
    </row>
    <row r="237" spans="1:18" ht="36">
      <c r="A237" s="279">
        <v>9</v>
      </c>
      <c r="B237" s="13" t="s">
        <v>71</v>
      </c>
      <c r="C237" s="11" t="s">
        <v>367</v>
      </c>
      <c r="D237" s="279" t="s">
        <v>846</v>
      </c>
      <c r="E237" s="279">
        <f>0.08*2</f>
        <v>0.16</v>
      </c>
      <c r="F237" s="279"/>
      <c r="G237" s="279"/>
      <c r="H237" s="29"/>
      <c r="I237" s="29"/>
      <c r="J237" s="11" t="s">
        <v>368</v>
      </c>
      <c r="K237" s="279" t="s">
        <v>846</v>
      </c>
      <c r="L237" s="38" t="s">
        <v>949</v>
      </c>
      <c r="M237" s="37">
        <v>1</v>
      </c>
      <c r="N237" s="37">
        <v>14.25</v>
      </c>
      <c r="O237" s="275">
        <f>N237*M237*O$7</f>
        <v>16.62462</v>
      </c>
      <c r="P237" s="275">
        <f>H237+I237+O237</f>
        <v>16.62462</v>
      </c>
      <c r="Q237" s="275">
        <f>O237*E237</f>
        <v>2.6599392000000002</v>
      </c>
      <c r="R237" s="275">
        <f>P237*E237</f>
        <v>2.6599392000000002</v>
      </c>
    </row>
    <row r="238" spans="1:18" ht="54">
      <c r="A238" s="279">
        <v>10</v>
      </c>
      <c r="B238" s="279" t="s">
        <v>369</v>
      </c>
      <c r="C238" s="11" t="s">
        <v>370</v>
      </c>
      <c r="D238" s="279" t="s">
        <v>847</v>
      </c>
      <c r="E238" s="279">
        <f>0.025*2</f>
        <v>0.05</v>
      </c>
      <c r="F238" s="279">
        <v>13.68</v>
      </c>
      <c r="G238" s="279"/>
      <c r="H238" s="29">
        <f t="shared" si="153"/>
        <v>33.7593672</v>
      </c>
      <c r="I238" s="29"/>
      <c r="J238" s="20" t="s">
        <v>137</v>
      </c>
      <c r="K238" s="279" t="s">
        <v>124</v>
      </c>
      <c r="L238" s="37" t="s">
        <v>1062</v>
      </c>
      <c r="M238" s="279">
        <v>11</v>
      </c>
      <c r="N238" s="37">
        <v>2.13</v>
      </c>
      <c r="O238" s="275">
        <f>N238*M238*O$7</f>
        <v>27.334375199999997</v>
      </c>
      <c r="P238" s="275">
        <f>H238+I238+O238</f>
        <v>61.093742399999996</v>
      </c>
      <c r="Q238" s="275">
        <f>O238*E238</f>
        <v>1.3667187599999999</v>
      </c>
      <c r="R238" s="275">
        <f>P238*E238</f>
        <v>3.0546871200000001</v>
      </c>
    </row>
    <row r="239" spans="1:18" ht="18">
      <c r="A239" s="324">
        <v>11</v>
      </c>
      <c r="B239" s="328" t="s">
        <v>128</v>
      </c>
      <c r="C239" s="327" t="s">
        <v>371</v>
      </c>
      <c r="D239" s="324" t="s">
        <v>847</v>
      </c>
      <c r="E239" s="324">
        <f>0.009*2</f>
        <v>1.7999999999999999E-2</v>
      </c>
      <c r="F239" s="324">
        <v>38.4</v>
      </c>
      <c r="G239" s="324">
        <v>0.03</v>
      </c>
      <c r="H239" s="317">
        <f t="shared" si="153"/>
        <v>94.763135999999989</v>
      </c>
      <c r="I239" s="317">
        <f t="shared" si="154"/>
        <v>9.172799999999999E-2</v>
      </c>
      <c r="J239" s="20" t="s">
        <v>126</v>
      </c>
      <c r="K239" s="279" t="s">
        <v>124</v>
      </c>
      <c r="L239" s="37" t="s">
        <v>965</v>
      </c>
      <c r="M239" s="279">
        <v>24.4</v>
      </c>
      <c r="N239" s="37">
        <v>0.8</v>
      </c>
      <c r="O239" s="330">
        <f>((N239*M239)+(N240*M240)+(N241*M241))*O$7</f>
        <v>25.817159879999998</v>
      </c>
      <c r="P239" s="325">
        <f t="shared" ref="P239" si="185">H239+I239+O239</f>
        <v>120.67202387999998</v>
      </c>
      <c r="Q239" s="325">
        <f t="shared" ref="Q239" si="186">O239*E239</f>
        <v>0.46470887783999992</v>
      </c>
      <c r="R239" s="325">
        <f t="shared" ref="R239" si="187">P239*E239</f>
        <v>2.1720964298399994</v>
      </c>
    </row>
    <row r="240" spans="1:18" ht="18">
      <c r="A240" s="324"/>
      <c r="B240" s="328"/>
      <c r="C240" s="327"/>
      <c r="D240" s="324"/>
      <c r="E240" s="324"/>
      <c r="F240" s="324"/>
      <c r="G240" s="324"/>
      <c r="H240" s="317"/>
      <c r="I240" s="317"/>
      <c r="J240" s="20" t="s">
        <v>129</v>
      </c>
      <c r="K240" s="279" t="s">
        <v>124</v>
      </c>
      <c r="L240" s="37" t="s">
        <v>966</v>
      </c>
      <c r="M240" s="279">
        <v>0.2</v>
      </c>
      <c r="N240" s="37">
        <v>0.28999999999999998</v>
      </c>
      <c r="O240" s="330"/>
      <c r="P240" s="325"/>
      <c r="Q240" s="325"/>
      <c r="R240" s="325"/>
    </row>
    <row r="241" spans="1:18" ht="18">
      <c r="A241" s="324"/>
      <c r="B241" s="328"/>
      <c r="C241" s="327"/>
      <c r="D241" s="324"/>
      <c r="E241" s="324"/>
      <c r="F241" s="324"/>
      <c r="G241" s="324"/>
      <c r="H241" s="317"/>
      <c r="I241" s="317"/>
      <c r="J241" s="20" t="s">
        <v>127</v>
      </c>
      <c r="K241" s="279" t="s">
        <v>124</v>
      </c>
      <c r="L241" s="37"/>
      <c r="M241" s="279">
        <v>2.7</v>
      </c>
      <c r="N241" s="37">
        <v>0.94499999999999995</v>
      </c>
      <c r="O241" s="330"/>
      <c r="P241" s="325"/>
      <c r="Q241" s="325"/>
      <c r="R241" s="325"/>
    </row>
    <row r="242" spans="1:18" ht="18">
      <c r="A242" s="279"/>
      <c r="B242" s="13"/>
      <c r="C242" s="17" t="s">
        <v>379</v>
      </c>
      <c r="D242" s="279"/>
      <c r="E242" s="279"/>
      <c r="F242" s="279"/>
      <c r="G242" s="279"/>
      <c r="H242" s="29"/>
      <c r="I242" s="29"/>
      <c r="J242" s="20"/>
      <c r="K242" s="279"/>
      <c r="L242" s="40"/>
      <c r="M242" s="37"/>
      <c r="N242" s="37"/>
      <c r="O242" s="275"/>
      <c r="P242" s="275"/>
      <c r="Q242" s="275"/>
      <c r="R242" s="275"/>
    </row>
    <row r="243" spans="1:18" ht="36">
      <c r="A243" s="324">
        <v>1</v>
      </c>
      <c r="B243" s="328" t="s">
        <v>350</v>
      </c>
      <c r="C243" s="327" t="s">
        <v>372</v>
      </c>
      <c r="D243" s="324" t="s">
        <v>939</v>
      </c>
      <c r="E243" s="324">
        <f>0.05897</f>
        <v>5.8970000000000002E-2</v>
      </c>
      <c r="F243" s="324">
        <v>10.6</v>
      </c>
      <c r="G243" s="324">
        <v>14.5</v>
      </c>
      <c r="H243" s="317">
        <f t="shared" si="153"/>
        <v>26.158573999999998</v>
      </c>
      <c r="I243" s="317">
        <f t="shared" si="154"/>
        <v>44.3352</v>
      </c>
      <c r="J243" s="11" t="s">
        <v>133</v>
      </c>
      <c r="K243" s="279" t="s">
        <v>124</v>
      </c>
      <c r="L243" s="37" t="s">
        <v>1020</v>
      </c>
      <c r="M243" s="279">
        <v>4.5</v>
      </c>
      <c r="N243" s="37">
        <v>0.33300000000000002</v>
      </c>
      <c r="O243" s="330">
        <f>((N243*M243)+(N244*M244)+(N245*M245))*O$7</f>
        <v>5.3997932400000002</v>
      </c>
      <c r="P243" s="325">
        <f t="shared" ref="P243" si="188">H243+I243+O243</f>
        <v>75.893567239999996</v>
      </c>
      <c r="Q243" s="325">
        <f t="shared" ref="Q243" si="189">O243*E243</f>
        <v>0.31842580736280002</v>
      </c>
      <c r="R243" s="325">
        <f t="shared" ref="R243" si="190">P243*E243</f>
        <v>4.4754436601428003</v>
      </c>
    </row>
    <row r="244" spans="1:18" ht="18">
      <c r="A244" s="324"/>
      <c r="B244" s="328"/>
      <c r="C244" s="327"/>
      <c r="D244" s="324"/>
      <c r="E244" s="324"/>
      <c r="F244" s="324"/>
      <c r="G244" s="324"/>
      <c r="H244" s="317"/>
      <c r="I244" s="317"/>
      <c r="J244" s="11" t="s">
        <v>135</v>
      </c>
      <c r="K244" s="279" t="s">
        <v>124</v>
      </c>
      <c r="L244" s="37" t="s">
        <v>1018</v>
      </c>
      <c r="M244" s="279">
        <v>1</v>
      </c>
      <c r="N244" s="37">
        <v>0.93</v>
      </c>
      <c r="O244" s="330"/>
      <c r="P244" s="325"/>
      <c r="Q244" s="325"/>
      <c r="R244" s="325"/>
    </row>
    <row r="245" spans="1:18" ht="18">
      <c r="A245" s="324"/>
      <c r="B245" s="328"/>
      <c r="C245" s="327"/>
      <c r="D245" s="324"/>
      <c r="E245" s="324"/>
      <c r="F245" s="324"/>
      <c r="G245" s="324"/>
      <c r="H245" s="317"/>
      <c r="I245" s="317"/>
      <c r="J245" s="11" t="s">
        <v>134</v>
      </c>
      <c r="K245" s="279" t="s">
        <v>124</v>
      </c>
      <c r="L245" s="40" t="s">
        <v>1019</v>
      </c>
      <c r="M245" s="279">
        <v>2.2000000000000002</v>
      </c>
      <c r="N245" s="37">
        <v>1</v>
      </c>
      <c r="O245" s="330"/>
      <c r="P245" s="325"/>
      <c r="Q245" s="325"/>
      <c r="R245" s="325"/>
    </row>
    <row r="246" spans="1:18" ht="36">
      <c r="A246" s="279">
        <v>2</v>
      </c>
      <c r="B246" s="13" t="s">
        <v>71</v>
      </c>
      <c r="C246" s="11" t="s">
        <v>373</v>
      </c>
      <c r="D246" s="279" t="s">
        <v>248</v>
      </c>
      <c r="E246" s="275">
        <f>15.59</f>
        <v>15.59</v>
      </c>
      <c r="F246" s="279"/>
      <c r="G246" s="279"/>
      <c r="H246" s="29"/>
      <c r="I246" s="29"/>
      <c r="J246" s="11" t="s">
        <v>374</v>
      </c>
      <c r="K246" s="279" t="s">
        <v>248</v>
      </c>
      <c r="L246" s="40"/>
      <c r="M246" s="279">
        <v>1</v>
      </c>
      <c r="N246" s="37">
        <v>0.98</v>
      </c>
      <c r="O246" s="275">
        <f>N246*M246*O$7</f>
        <v>1.1433072</v>
      </c>
      <c r="P246" s="275">
        <f>H246+I246+O246</f>
        <v>1.1433072</v>
      </c>
      <c r="Q246" s="275">
        <f>O246*E246</f>
        <v>17.824159248000001</v>
      </c>
      <c r="R246" s="275">
        <f>P246*E246</f>
        <v>17.824159248000001</v>
      </c>
    </row>
    <row r="247" spans="1:18" ht="36">
      <c r="A247" s="279">
        <v>3</v>
      </c>
      <c r="B247" s="13" t="s">
        <v>71</v>
      </c>
      <c r="C247" s="11" t="s">
        <v>536</v>
      </c>
      <c r="D247" s="279" t="s">
        <v>70</v>
      </c>
      <c r="E247" s="16">
        <f>29</f>
        <v>29</v>
      </c>
      <c r="F247" s="279"/>
      <c r="G247" s="279"/>
      <c r="H247" s="29"/>
      <c r="I247" s="29"/>
      <c r="J247" s="11" t="s">
        <v>536</v>
      </c>
      <c r="K247" s="279" t="s">
        <v>70</v>
      </c>
      <c r="L247" s="40"/>
      <c r="M247" s="279">
        <v>1</v>
      </c>
      <c r="N247" s="37">
        <v>0.05</v>
      </c>
      <c r="O247" s="275">
        <f>N247*M247*O$7</f>
        <v>5.8331999999999995E-2</v>
      </c>
      <c r="P247" s="275">
        <f>H247+I247+O247</f>
        <v>5.8331999999999995E-2</v>
      </c>
      <c r="Q247" s="275">
        <f>O247*E247</f>
        <v>1.6916279999999999</v>
      </c>
      <c r="R247" s="275">
        <f>P247*E247</f>
        <v>1.6916279999999999</v>
      </c>
    </row>
    <row r="248" spans="1:18" ht="36">
      <c r="A248" s="279">
        <v>4</v>
      </c>
      <c r="B248" s="13" t="s">
        <v>71</v>
      </c>
      <c r="C248" s="11" t="s">
        <v>380</v>
      </c>
      <c r="D248" s="279" t="s">
        <v>845</v>
      </c>
      <c r="E248" s="276">
        <f>0.112</f>
        <v>0.112</v>
      </c>
      <c r="F248" s="279"/>
      <c r="G248" s="279"/>
      <c r="H248" s="29"/>
      <c r="I248" s="29"/>
      <c r="J248" s="11" t="s">
        <v>376</v>
      </c>
      <c r="K248" s="279" t="s">
        <v>845</v>
      </c>
      <c r="L248" s="40" t="s">
        <v>978</v>
      </c>
      <c r="M248" s="279">
        <v>1</v>
      </c>
      <c r="N248" s="37">
        <v>125</v>
      </c>
      <c r="O248" s="275">
        <f>N248*M248*O$7</f>
        <v>145.82999999999998</v>
      </c>
      <c r="P248" s="275">
        <f>H248+I248+O248</f>
        <v>145.82999999999998</v>
      </c>
      <c r="Q248" s="275">
        <f>O248*E248</f>
        <v>16.33296</v>
      </c>
      <c r="R248" s="275">
        <f>P248*E248</f>
        <v>16.33296</v>
      </c>
    </row>
    <row r="249" spans="1:18" ht="36">
      <c r="A249" s="279">
        <v>5</v>
      </c>
      <c r="B249" s="279" t="s">
        <v>369</v>
      </c>
      <c r="C249" s="11" t="s">
        <v>377</v>
      </c>
      <c r="D249" s="279" t="s">
        <v>847</v>
      </c>
      <c r="E249" s="279">
        <f>0.06</f>
        <v>0.06</v>
      </c>
      <c r="F249" s="279">
        <v>13.68</v>
      </c>
      <c r="G249" s="279"/>
      <c r="H249" s="29">
        <f t="shared" ref="H249:H304" si="191">F249*H$7</f>
        <v>33.7593672</v>
      </c>
      <c r="I249" s="29"/>
      <c r="J249" s="20" t="s">
        <v>137</v>
      </c>
      <c r="K249" s="279" t="s">
        <v>124</v>
      </c>
      <c r="L249" s="37" t="s">
        <v>1062</v>
      </c>
      <c r="M249" s="279">
        <v>11</v>
      </c>
      <c r="N249" s="37">
        <v>2.13</v>
      </c>
      <c r="O249" s="275">
        <f>N249*M249*O$7</f>
        <v>27.334375199999997</v>
      </c>
      <c r="P249" s="275">
        <f>H249+I249+O249</f>
        <v>61.093742399999996</v>
      </c>
      <c r="Q249" s="275">
        <f>O249*E249</f>
        <v>1.6400625119999996</v>
      </c>
      <c r="R249" s="275">
        <f>P249*E249</f>
        <v>3.6656245439999995</v>
      </c>
    </row>
    <row r="250" spans="1:18" ht="18">
      <c r="A250" s="324">
        <v>6</v>
      </c>
      <c r="B250" s="328" t="s">
        <v>128</v>
      </c>
      <c r="C250" s="327" t="s">
        <v>371</v>
      </c>
      <c r="D250" s="324" t="s">
        <v>847</v>
      </c>
      <c r="E250" s="324">
        <f>0.025</f>
        <v>2.5000000000000001E-2</v>
      </c>
      <c r="F250" s="324">
        <v>38.4</v>
      </c>
      <c r="G250" s="324">
        <v>0.03</v>
      </c>
      <c r="H250" s="317">
        <f t="shared" si="191"/>
        <v>94.763135999999989</v>
      </c>
      <c r="I250" s="317">
        <f t="shared" ref="I250:I304" si="192">G250*I$7</f>
        <v>9.172799999999999E-2</v>
      </c>
      <c r="J250" s="20" t="s">
        <v>126</v>
      </c>
      <c r="K250" s="279" t="s">
        <v>124</v>
      </c>
      <c r="L250" s="37" t="s">
        <v>965</v>
      </c>
      <c r="M250" s="279">
        <v>24.4</v>
      </c>
      <c r="N250" s="37">
        <v>0.8</v>
      </c>
      <c r="O250" s="330">
        <f>((N250*M250)+(N251*M251)+(N252*M252))*O$7</f>
        <v>25.817159879999998</v>
      </c>
      <c r="P250" s="325">
        <f t="shared" ref="P250" si="193">H250+I250+O250</f>
        <v>120.67202387999998</v>
      </c>
      <c r="Q250" s="325">
        <f t="shared" ref="Q250" si="194">O250*E250</f>
        <v>0.645428997</v>
      </c>
      <c r="R250" s="325">
        <f t="shared" ref="R250" si="195">P250*E250</f>
        <v>3.0168005969999996</v>
      </c>
    </row>
    <row r="251" spans="1:18" ht="18">
      <c r="A251" s="324"/>
      <c r="B251" s="328"/>
      <c r="C251" s="327"/>
      <c r="D251" s="324"/>
      <c r="E251" s="324"/>
      <c r="F251" s="324"/>
      <c r="G251" s="324"/>
      <c r="H251" s="317"/>
      <c r="I251" s="317"/>
      <c r="J251" s="20" t="s">
        <v>129</v>
      </c>
      <c r="K251" s="279" t="s">
        <v>124</v>
      </c>
      <c r="L251" s="37" t="s">
        <v>966</v>
      </c>
      <c r="M251" s="279">
        <v>0.2</v>
      </c>
      <c r="N251" s="37">
        <v>0.28999999999999998</v>
      </c>
      <c r="O251" s="330"/>
      <c r="P251" s="325"/>
      <c r="Q251" s="325"/>
      <c r="R251" s="325"/>
    </row>
    <row r="252" spans="1:18" ht="18">
      <c r="A252" s="324"/>
      <c r="B252" s="328"/>
      <c r="C252" s="327"/>
      <c r="D252" s="324"/>
      <c r="E252" s="324"/>
      <c r="F252" s="324"/>
      <c r="G252" s="324"/>
      <c r="H252" s="317"/>
      <c r="I252" s="317"/>
      <c r="J252" s="20" t="s">
        <v>127</v>
      </c>
      <c r="K252" s="279" t="s">
        <v>124</v>
      </c>
      <c r="L252" s="37"/>
      <c r="M252" s="279">
        <v>2.7</v>
      </c>
      <c r="N252" s="37">
        <v>0.94499999999999995</v>
      </c>
      <c r="O252" s="330"/>
      <c r="P252" s="325"/>
      <c r="Q252" s="325"/>
      <c r="R252" s="325"/>
    </row>
    <row r="253" spans="1:18" ht="18">
      <c r="A253" s="279"/>
      <c r="B253" s="279"/>
      <c r="C253" s="50" t="s">
        <v>446</v>
      </c>
      <c r="D253" s="279"/>
      <c r="E253" s="279"/>
      <c r="F253" s="279"/>
      <c r="G253" s="279"/>
      <c r="H253" s="29"/>
      <c r="I253" s="29"/>
      <c r="J253" s="20"/>
      <c r="K253" s="279"/>
      <c r="L253" s="40"/>
      <c r="M253" s="37"/>
      <c r="N253" s="37"/>
      <c r="O253" s="275"/>
      <c r="P253" s="275"/>
      <c r="Q253" s="275"/>
      <c r="R253" s="275"/>
    </row>
    <row r="254" spans="1:18" ht="36">
      <c r="A254" s="279">
        <v>1</v>
      </c>
      <c r="B254" s="278" t="s">
        <v>305</v>
      </c>
      <c r="C254" s="11" t="s">
        <v>306</v>
      </c>
      <c r="D254" s="279" t="s">
        <v>70</v>
      </c>
      <c r="E254" s="279">
        <f>1</f>
        <v>1</v>
      </c>
      <c r="F254" s="279">
        <v>5.82</v>
      </c>
      <c r="G254" s="279">
        <v>0.09</v>
      </c>
      <c r="H254" s="29">
        <f t="shared" si="191"/>
        <v>14.3625378</v>
      </c>
      <c r="I254" s="29">
        <f t="shared" si="192"/>
        <v>0.27518399999999998</v>
      </c>
      <c r="J254" s="11" t="s">
        <v>307</v>
      </c>
      <c r="K254" s="279" t="s">
        <v>124</v>
      </c>
      <c r="L254" s="40" t="s">
        <v>1059</v>
      </c>
      <c r="M254" s="279">
        <v>0.73</v>
      </c>
      <c r="N254" s="37">
        <v>0.57999999999999996</v>
      </c>
      <c r="O254" s="275">
        <f t="shared" ref="O254:O260" si="196">N254*M254*O$7</f>
        <v>0.49395537599999989</v>
      </c>
      <c r="P254" s="275">
        <f t="shared" ref="P254:P261" si="197">H254+I254+O254</f>
        <v>15.131677176</v>
      </c>
      <c r="Q254" s="275">
        <f t="shared" ref="Q254:Q260" si="198">O254*E254</f>
        <v>0.49395537599999989</v>
      </c>
      <c r="R254" s="275">
        <f t="shared" ref="R254:R261" si="199">P254*E254</f>
        <v>15.131677176</v>
      </c>
    </row>
    <row r="255" spans="1:18" ht="18">
      <c r="A255" s="279">
        <v>2</v>
      </c>
      <c r="B255" s="13" t="s">
        <v>71</v>
      </c>
      <c r="C255" s="11" t="s">
        <v>308</v>
      </c>
      <c r="D255" s="279" t="s">
        <v>845</v>
      </c>
      <c r="E255" s="279">
        <f>0.083</f>
        <v>8.3000000000000004E-2</v>
      </c>
      <c r="F255" s="279"/>
      <c r="G255" s="279"/>
      <c r="H255" s="29"/>
      <c r="I255" s="29"/>
      <c r="J255" s="20" t="s">
        <v>309</v>
      </c>
      <c r="K255" s="279" t="s">
        <v>845</v>
      </c>
      <c r="L255" s="40" t="s">
        <v>978</v>
      </c>
      <c r="M255" s="279">
        <v>1</v>
      </c>
      <c r="N255" s="37">
        <v>125</v>
      </c>
      <c r="O255" s="275">
        <f t="shared" si="196"/>
        <v>145.82999999999998</v>
      </c>
      <c r="P255" s="275">
        <f t="shared" si="197"/>
        <v>145.82999999999998</v>
      </c>
      <c r="Q255" s="275">
        <f t="shared" si="198"/>
        <v>12.10389</v>
      </c>
      <c r="R255" s="275">
        <f t="shared" si="199"/>
        <v>12.10389</v>
      </c>
    </row>
    <row r="256" spans="1:18" ht="36">
      <c r="A256" s="279">
        <v>3</v>
      </c>
      <c r="B256" s="13" t="s">
        <v>71</v>
      </c>
      <c r="C256" s="11" t="s">
        <v>310</v>
      </c>
      <c r="D256" s="279" t="s">
        <v>248</v>
      </c>
      <c r="E256" s="14">
        <f>2.4</f>
        <v>2.4</v>
      </c>
      <c r="F256" s="279"/>
      <c r="G256" s="279"/>
      <c r="H256" s="29"/>
      <c r="I256" s="29"/>
      <c r="J256" s="11" t="s">
        <v>311</v>
      </c>
      <c r="K256" s="279" t="s">
        <v>248</v>
      </c>
      <c r="L256" s="40"/>
      <c r="M256" s="279">
        <v>1</v>
      </c>
      <c r="N256" s="37">
        <v>5.3</v>
      </c>
      <c r="O256" s="275">
        <f t="shared" si="196"/>
        <v>6.1831919999999991</v>
      </c>
      <c r="P256" s="275">
        <f t="shared" si="197"/>
        <v>6.1831919999999991</v>
      </c>
      <c r="Q256" s="275">
        <f t="shared" si="198"/>
        <v>14.839660799999997</v>
      </c>
      <c r="R256" s="275">
        <f t="shared" si="199"/>
        <v>14.839660799999997</v>
      </c>
    </row>
    <row r="257" spans="1:18" ht="36">
      <c r="A257" s="279">
        <v>4</v>
      </c>
      <c r="B257" s="13" t="s">
        <v>71</v>
      </c>
      <c r="C257" s="11" t="s">
        <v>312</v>
      </c>
      <c r="D257" s="279" t="s">
        <v>70</v>
      </c>
      <c r="E257" s="279">
        <f>80</f>
        <v>80</v>
      </c>
      <c r="F257" s="279"/>
      <c r="G257" s="279"/>
      <c r="H257" s="29"/>
      <c r="I257" s="29"/>
      <c r="J257" s="11" t="s">
        <v>312</v>
      </c>
      <c r="K257" s="279" t="s">
        <v>70</v>
      </c>
      <c r="L257" s="38"/>
      <c r="M257" s="279">
        <v>1</v>
      </c>
      <c r="N257" s="37">
        <v>0.03</v>
      </c>
      <c r="O257" s="275">
        <f t="shared" si="196"/>
        <v>3.4999199999999994E-2</v>
      </c>
      <c r="P257" s="275">
        <f t="shared" si="197"/>
        <v>3.4999199999999994E-2</v>
      </c>
      <c r="Q257" s="275">
        <f t="shared" si="198"/>
        <v>2.7999359999999998</v>
      </c>
      <c r="R257" s="275">
        <f t="shared" si="199"/>
        <v>2.7999359999999998</v>
      </c>
    </row>
    <row r="258" spans="1:18" ht="18">
      <c r="A258" s="279">
        <v>5</v>
      </c>
      <c r="B258" s="13" t="s">
        <v>71</v>
      </c>
      <c r="C258" s="11" t="s">
        <v>319</v>
      </c>
      <c r="D258" s="279" t="s">
        <v>70</v>
      </c>
      <c r="E258" s="279">
        <f>16</f>
        <v>16</v>
      </c>
      <c r="F258" s="279"/>
      <c r="G258" s="279"/>
      <c r="H258" s="29"/>
      <c r="I258" s="29"/>
      <c r="J258" s="11" t="s">
        <v>319</v>
      </c>
      <c r="K258" s="279" t="s">
        <v>70</v>
      </c>
      <c r="L258" s="38"/>
      <c r="M258" s="279">
        <v>1</v>
      </c>
      <c r="N258" s="37">
        <v>0.05</v>
      </c>
      <c r="O258" s="275">
        <f t="shared" si="196"/>
        <v>5.8331999999999995E-2</v>
      </c>
      <c r="P258" s="275">
        <f t="shared" si="197"/>
        <v>5.8331999999999995E-2</v>
      </c>
      <c r="Q258" s="275">
        <f t="shared" si="198"/>
        <v>0.93331199999999992</v>
      </c>
      <c r="R258" s="275">
        <f t="shared" si="199"/>
        <v>0.93331199999999992</v>
      </c>
    </row>
    <row r="259" spans="1:18" ht="18">
      <c r="A259" s="279">
        <v>6</v>
      </c>
      <c r="B259" s="13" t="s">
        <v>71</v>
      </c>
      <c r="C259" s="11" t="s">
        <v>313</v>
      </c>
      <c r="D259" s="279" t="s">
        <v>70</v>
      </c>
      <c r="E259" s="279">
        <f>27</f>
        <v>27</v>
      </c>
      <c r="F259" s="279"/>
      <c r="G259" s="279"/>
      <c r="H259" s="29"/>
      <c r="I259" s="29"/>
      <c r="J259" s="11" t="s">
        <v>313</v>
      </c>
      <c r="K259" s="279" t="s">
        <v>70</v>
      </c>
      <c r="L259" s="38"/>
      <c r="M259" s="279">
        <v>1</v>
      </c>
      <c r="N259" s="37">
        <v>0.04</v>
      </c>
      <c r="O259" s="275">
        <f t="shared" si="196"/>
        <v>4.6665599999999995E-2</v>
      </c>
      <c r="P259" s="275">
        <f t="shared" si="197"/>
        <v>4.6665599999999995E-2</v>
      </c>
      <c r="Q259" s="275">
        <f t="shared" si="198"/>
        <v>1.2599711999999998</v>
      </c>
      <c r="R259" s="275">
        <f t="shared" si="199"/>
        <v>1.2599711999999998</v>
      </c>
    </row>
    <row r="260" spans="1:18" ht="36">
      <c r="A260" s="279">
        <v>7</v>
      </c>
      <c r="B260" s="13" t="s">
        <v>71</v>
      </c>
      <c r="C260" s="11" t="s">
        <v>314</v>
      </c>
      <c r="D260" s="279" t="s">
        <v>845</v>
      </c>
      <c r="E260" s="279">
        <f>0.8</f>
        <v>0.8</v>
      </c>
      <c r="F260" s="279"/>
      <c r="G260" s="279"/>
      <c r="H260" s="29"/>
      <c r="I260" s="29"/>
      <c r="J260" s="11" t="s">
        <v>314</v>
      </c>
      <c r="K260" s="279" t="s">
        <v>845</v>
      </c>
      <c r="L260" s="37" t="s">
        <v>322</v>
      </c>
      <c r="M260" s="37">
        <v>1</v>
      </c>
      <c r="N260" s="37">
        <v>7</v>
      </c>
      <c r="O260" s="275">
        <f t="shared" si="196"/>
        <v>8.16648</v>
      </c>
      <c r="P260" s="275">
        <f t="shared" si="197"/>
        <v>8.16648</v>
      </c>
      <c r="Q260" s="275">
        <f t="shared" si="198"/>
        <v>6.5331840000000003</v>
      </c>
      <c r="R260" s="275">
        <f t="shared" si="199"/>
        <v>6.5331840000000003</v>
      </c>
    </row>
    <row r="261" spans="1:18" ht="18">
      <c r="A261" s="324">
        <v>8</v>
      </c>
      <c r="B261" s="328" t="s">
        <v>315</v>
      </c>
      <c r="C261" s="327" t="s">
        <v>125</v>
      </c>
      <c r="D261" s="324" t="s">
        <v>847</v>
      </c>
      <c r="E261" s="324">
        <f>0.063</f>
        <v>6.3E-2</v>
      </c>
      <c r="F261" s="324">
        <v>27.8</v>
      </c>
      <c r="G261" s="324">
        <v>0.8</v>
      </c>
      <c r="H261" s="317">
        <f t="shared" si="191"/>
        <v>68.604562000000001</v>
      </c>
      <c r="I261" s="317">
        <f t="shared" si="192"/>
        <v>2.4460800000000003</v>
      </c>
      <c r="J261" s="11" t="s">
        <v>126</v>
      </c>
      <c r="K261" s="279" t="s">
        <v>124</v>
      </c>
      <c r="L261" s="37" t="s">
        <v>965</v>
      </c>
      <c r="M261" s="279">
        <v>24.1</v>
      </c>
      <c r="N261" s="37">
        <v>0.8</v>
      </c>
      <c r="O261" s="325">
        <f>((N261*M261)+(N262*M262)+(N263*M263)+(N264*M264))*O$7</f>
        <v>87.24483911999998</v>
      </c>
      <c r="P261" s="325">
        <f t="shared" si="197"/>
        <v>158.29548111999998</v>
      </c>
      <c r="Q261" s="325">
        <f t="shared" ref="Q261" si="200">O261*E261</f>
        <v>5.4964248645599989</v>
      </c>
      <c r="R261" s="325">
        <f t="shared" si="199"/>
        <v>9.9726153105599984</v>
      </c>
    </row>
    <row r="262" spans="1:18" ht="18">
      <c r="A262" s="324"/>
      <c r="B262" s="328"/>
      <c r="C262" s="327"/>
      <c r="D262" s="324"/>
      <c r="E262" s="324"/>
      <c r="F262" s="324"/>
      <c r="G262" s="324"/>
      <c r="H262" s="317"/>
      <c r="I262" s="317"/>
      <c r="J262" s="11" t="s">
        <v>316</v>
      </c>
      <c r="K262" s="279" t="s">
        <v>124</v>
      </c>
      <c r="L262" s="40"/>
      <c r="M262" s="279">
        <v>54</v>
      </c>
      <c r="N262" s="37">
        <v>0.82</v>
      </c>
      <c r="O262" s="325"/>
      <c r="P262" s="325"/>
      <c r="Q262" s="325"/>
      <c r="R262" s="325"/>
    </row>
    <row r="263" spans="1:18" ht="18">
      <c r="A263" s="324"/>
      <c r="B263" s="328"/>
      <c r="C263" s="327"/>
      <c r="D263" s="324"/>
      <c r="E263" s="324"/>
      <c r="F263" s="324"/>
      <c r="G263" s="324"/>
      <c r="H263" s="317"/>
      <c r="I263" s="317"/>
      <c r="J263" s="11" t="s">
        <v>127</v>
      </c>
      <c r="K263" s="279" t="s">
        <v>124</v>
      </c>
      <c r="L263" s="40"/>
      <c r="M263" s="279">
        <v>11.6</v>
      </c>
      <c r="N263" s="37">
        <v>0.94499999999999995</v>
      </c>
      <c r="O263" s="325"/>
      <c r="P263" s="325"/>
      <c r="Q263" s="325"/>
      <c r="R263" s="325"/>
    </row>
    <row r="264" spans="1:18" ht="18">
      <c r="A264" s="324"/>
      <c r="B264" s="328"/>
      <c r="C264" s="327"/>
      <c r="D264" s="324"/>
      <c r="E264" s="324"/>
      <c r="F264" s="324"/>
      <c r="G264" s="324"/>
      <c r="H264" s="317"/>
      <c r="I264" s="317"/>
      <c r="J264" s="11" t="s">
        <v>317</v>
      </c>
      <c r="K264" s="279" t="s">
        <v>124</v>
      </c>
      <c r="L264" s="37" t="s">
        <v>966</v>
      </c>
      <c r="M264" s="279">
        <v>0.9</v>
      </c>
      <c r="N264" s="37">
        <v>0.28999999999999998</v>
      </c>
      <c r="O264" s="325"/>
      <c r="P264" s="325"/>
      <c r="Q264" s="325"/>
      <c r="R264" s="325"/>
    </row>
    <row r="265" spans="1:18" ht="18">
      <c r="A265" s="324">
        <v>9</v>
      </c>
      <c r="B265" s="324" t="s">
        <v>128</v>
      </c>
      <c r="C265" s="327" t="s">
        <v>318</v>
      </c>
      <c r="D265" s="324" t="s">
        <v>847</v>
      </c>
      <c r="E265" s="324">
        <f>0.01</f>
        <v>0.01</v>
      </c>
      <c r="F265" s="324">
        <v>38.4</v>
      </c>
      <c r="G265" s="324">
        <v>0.03</v>
      </c>
      <c r="H265" s="317">
        <f t="shared" si="191"/>
        <v>94.763135999999989</v>
      </c>
      <c r="I265" s="317">
        <f t="shared" si="192"/>
        <v>9.172799999999999E-2</v>
      </c>
      <c r="J265" s="20" t="s">
        <v>126</v>
      </c>
      <c r="K265" s="279" t="s">
        <v>124</v>
      </c>
      <c r="L265" s="37" t="s">
        <v>965</v>
      </c>
      <c r="M265" s="279">
        <v>24.4</v>
      </c>
      <c r="N265" s="37">
        <v>0.8</v>
      </c>
      <c r="O265" s="330">
        <f>((N265*M265)+(N266*M266)+(N267*M267))*O$7</f>
        <v>25.817159879999998</v>
      </c>
      <c r="P265" s="325">
        <f t="shared" ref="P265" si="201">H265+I265+O265</f>
        <v>120.67202387999998</v>
      </c>
      <c r="Q265" s="325">
        <f t="shared" ref="Q265" si="202">O265*E265</f>
        <v>0.25817159880000001</v>
      </c>
      <c r="R265" s="325">
        <f t="shared" ref="R265" si="203">P265*E265</f>
        <v>1.2067202387999998</v>
      </c>
    </row>
    <row r="266" spans="1:18" ht="18">
      <c r="A266" s="324"/>
      <c r="B266" s="324"/>
      <c r="C266" s="327"/>
      <c r="D266" s="324"/>
      <c r="E266" s="324"/>
      <c r="F266" s="324"/>
      <c r="G266" s="324"/>
      <c r="H266" s="317"/>
      <c r="I266" s="317"/>
      <c r="J266" s="20" t="s">
        <v>129</v>
      </c>
      <c r="K266" s="279" t="s">
        <v>124</v>
      </c>
      <c r="L266" s="37" t="s">
        <v>966</v>
      </c>
      <c r="M266" s="279">
        <v>0.2</v>
      </c>
      <c r="N266" s="37">
        <v>0.28999999999999998</v>
      </c>
      <c r="O266" s="330"/>
      <c r="P266" s="325"/>
      <c r="Q266" s="325"/>
      <c r="R266" s="325"/>
    </row>
    <row r="267" spans="1:18" ht="18">
      <c r="A267" s="324"/>
      <c r="B267" s="324"/>
      <c r="C267" s="327"/>
      <c r="D267" s="324"/>
      <c r="E267" s="324"/>
      <c r="F267" s="324"/>
      <c r="G267" s="324"/>
      <c r="H267" s="317"/>
      <c r="I267" s="317"/>
      <c r="J267" s="20" t="s">
        <v>127</v>
      </c>
      <c r="K267" s="279" t="s">
        <v>124</v>
      </c>
      <c r="L267" s="37"/>
      <c r="M267" s="279">
        <v>2.7</v>
      </c>
      <c r="N267" s="37">
        <v>0.94499999999999995</v>
      </c>
      <c r="O267" s="330"/>
      <c r="P267" s="325"/>
      <c r="Q267" s="325"/>
      <c r="R267" s="325"/>
    </row>
    <row r="268" spans="1:18" ht="18">
      <c r="A268" s="17"/>
      <c r="B268" s="17"/>
      <c r="C268" s="17" t="s">
        <v>383</v>
      </c>
      <c r="D268" s="17"/>
      <c r="E268" s="17"/>
      <c r="F268" s="17"/>
      <c r="G268" s="17"/>
      <c r="H268" s="29"/>
      <c r="I268" s="29"/>
      <c r="J268" s="17"/>
      <c r="K268" s="17"/>
      <c r="L268" s="25"/>
      <c r="M268" s="25"/>
      <c r="N268" s="25"/>
      <c r="O268" s="17"/>
      <c r="P268" s="17"/>
      <c r="Q268" s="17"/>
      <c r="R268" s="17"/>
    </row>
    <row r="269" spans="1:18" ht="36">
      <c r="A269" s="279">
        <v>1</v>
      </c>
      <c r="B269" s="279" t="s">
        <v>82</v>
      </c>
      <c r="C269" s="11" t="s">
        <v>914</v>
      </c>
      <c r="D269" s="279" t="s">
        <v>844</v>
      </c>
      <c r="E269" s="276">
        <v>0.06</v>
      </c>
      <c r="F269" s="279">
        <v>10.6</v>
      </c>
      <c r="G269" s="279">
        <v>224.4</v>
      </c>
      <c r="H269" s="29">
        <f t="shared" si="191"/>
        <v>26.158573999999998</v>
      </c>
      <c r="I269" s="29">
        <f t="shared" si="192"/>
        <v>686.12544000000003</v>
      </c>
      <c r="J269" s="11"/>
      <c r="K269" s="279"/>
      <c r="L269" s="37"/>
      <c r="M269" s="37"/>
      <c r="N269" s="37"/>
      <c r="O269" s="275"/>
      <c r="P269" s="275">
        <f>H269+I269+O269</f>
        <v>712.28401400000007</v>
      </c>
      <c r="Q269" s="275"/>
      <c r="R269" s="275">
        <f>P269*E269</f>
        <v>42.737040840000006</v>
      </c>
    </row>
    <row r="270" spans="1:18" ht="72">
      <c r="A270" s="279">
        <v>2</v>
      </c>
      <c r="B270" s="13" t="s">
        <v>77</v>
      </c>
      <c r="C270" s="11" t="s">
        <v>384</v>
      </c>
      <c r="D270" s="279" t="s">
        <v>845</v>
      </c>
      <c r="E270" s="16">
        <v>15</v>
      </c>
      <c r="F270" s="279">
        <v>0.56200000000000006</v>
      </c>
      <c r="G270" s="279"/>
      <c r="H270" s="29">
        <f t="shared" si="191"/>
        <v>1.3868979800000001</v>
      </c>
      <c r="I270" s="29"/>
      <c r="J270" s="11"/>
      <c r="K270" s="279"/>
      <c r="L270" s="37"/>
      <c r="M270" s="37"/>
      <c r="N270" s="37"/>
      <c r="O270" s="275"/>
      <c r="P270" s="275">
        <f>H270+I270+O270</f>
        <v>1.3868979800000001</v>
      </c>
      <c r="Q270" s="275"/>
      <c r="R270" s="275">
        <f>P270*E270</f>
        <v>20.803469700000001</v>
      </c>
    </row>
    <row r="271" spans="1:18" ht="18">
      <c r="A271" s="279">
        <v>3</v>
      </c>
      <c r="B271" s="13" t="s">
        <v>77</v>
      </c>
      <c r="C271" s="11" t="s">
        <v>385</v>
      </c>
      <c r="D271" s="279" t="s">
        <v>845</v>
      </c>
      <c r="E271" s="16">
        <v>45</v>
      </c>
      <c r="F271" s="279">
        <v>0.56200000000000006</v>
      </c>
      <c r="G271" s="279"/>
      <c r="H271" s="29">
        <f t="shared" si="191"/>
        <v>1.3868979800000001</v>
      </c>
      <c r="I271" s="29"/>
      <c r="J271" s="11"/>
      <c r="K271" s="279"/>
      <c r="L271" s="37"/>
      <c r="M271" s="37"/>
      <c r="N271" s="37"/>
      <c r="O271" s="275"/>
      <c r="P271" s="275">
        <f>H271+I271+O271</f>
        <v>1.3868979800000001</v>
      </c>
      <c r="Q271" s="275"/>
      <c r="R271" s="275">
        <f>P271*E271</f>
        <v>62.410409100000003</v>
      </c>
    </row>
    <row r="272" spans="1:18" ht="36">
      <c r="A272" s="279">
        <v>4</v>
      </c>
      <c r="B272" s="13" t="s">
        <v>71</v>
      </c>
      <c r="C272" s="11" t="s">
        <v>90</v>
      </c>
      <c r="D272" s="279" t="s">
        <v>248</v>
      </c>
      <c r="E272" s="16">
        <v>150</v>
      </c>
      <c r="F272" s="279"/>
      <c r="G272" s="279"/>
      <c r="H272" s="29"/>
      <c r="I272" s="29"/>
      <c r="J272" s="11" t="s">
        <v>90</v>
      </c>
      <c r="K272" s="279" t="s">
        <v>248</v>
      </c>
      <c r="L272" s="40"/>
      <c r="M272" s="279">
        <v>1</v>
      </c>
      <c r="N272" s="37">
        <v>5.7000000000000002E-2</v>
      </c>
      <c r="O272" s="275">
        <f>N272*M272*O$7</f>
        <v>6.6498479999999999E-2</v>
      </c>
      <c r="P272" s="275">
        <f>H272+I272+O272</f>
        <v>6.6498479999999999E-2</v>
      </c>
      <c r="Q272" s="275">
        <f>O272*E272</f>
        <v>9.9747719999999997</v>
      </c>
      <c r="R272" s="275">
        <f>P272*E272</f>
        <v>9.9747719999999997</v>
      </c>
    </row>
    <row r="273" spans="1:18" ht="18">
      <c r="A273" s="279"/>
      <c r="B273" s="13"/>
      <c r="C273" s="17" t="s">
        <v>391</v>
      </c>
      <c r="D273" s="279"/>
      <c r="E273" s="275"/>
      <c r="F273" s="279"/>
      <c r="G273" s="279"/>
      <c r="H273" s="29"/>
      <c r="I273" s="29"/>
      <c r="J273" s="11"/>
      <c r="K273" s="279"/>
      <c r="L273" s="40"/>
      <c r="M273" s="37"/>
      <c r="N273" s="37"/>
      <c r="O273" s="275"/>
      <c r="P273" s="275"/>
      <c r="Q273" s="275"/>
      <c r="R273" s="275"/>
    </row>
    <row r="274" spans="1:18" ht="54">
      <c r="A274" s="279">
        <v>5</v>
      </c>
      <c r="B274" s="277" t="s">
        <v>91</v>
      </c>
      <c r="C274" s="11" t="s">
        <v>893</v>
      </c>
      <c r="D274" s="277" t="s">
        <v>940</v>
      </c>
      <c r="E274" s="275">
        <v>1</v>
      </c>
      <c r="F274" s="279">
        <v>18.2</v>
      </c>
      <c r="G274" s="279">
        <v>12.7</v>
      </c>
      <c r="H274" s="29">
        <f t="shared" si="191"/>
        <v>44.913777999999994</v>
      </c>
      <c r="I274" s="29">
        <f t="shared" si="192"/>
        <v>38.831519999999998</v>
      </c>
      <c r="J274" s="11" t="s">
        <v>896</v>
      </c>
      <c r="K274" s="279" t="s">
        <v>248</v>
      </c>
      <c r="L274" s="40"/>
      <c r="M274" s="279">
        <v>100</v>
      </c>
      <c r="N274" s="37">
        <v>0.69</v>
      </c>
      <c r="O274" s="275">
        <f t="shared" ref="O274:O280" si="204">N274*M274*O$7</f>
        <v>80.498159999999999</v>
      </c>
      <c r="P274" s="275">
        <f t="shared" ref="P274:P280" si="205">H274+I274+O274</f>
        <v>164.24345799999998</v>
      </c>
      <c r="Q274" s="275">
        <f t="shared" ref="Q274:Q280" si="206">O274*E274</f>
        <v>80.498159999999999</v>
      </c>
      <c r="R274" s="275">
        <f t="shared" ref="R274:R280" si="207">P274*E274</f>
        <v>164.24345799999998</v>
      </c>
    </row>
    <row r="275" spans="1:18" ht="54">
      <c r="A275" s="279">
        <v>6</v>
      </c>
      <c r="B275" s="277" t="s">
        <v>91</v>
      </c>
      <c r="C275" s="11" t="s">
        <v>892</v>
      </c>
      <c r="D275" s="277" t="s">
        <v>940</v>
      </c>
      <c r="E275" s="275">
        <v>1.6</v>
      </c>
      <c r="F275" s="279">
        <v>18.2</v>
      </c>
      <c r="G275" s="279">
        <v>12.7</v>
      </c>
      <c r="H275" s="29">
        <f t="shared" si="191"/>
        <v>44.913777999999994</v>
      </c>
      <c r="I275" s="29">
        <f t="shared" si="192"/>
        <v>38.831519999999998</v>
      </c>
      <c r="J275" s="11" t="s">
        <v>897</v>
      </c>
      <c r="K275" s="279" t="s">
        <v>248</v>
      </c>
      <c r="L275" s="40"/>
      <c r="M275" s="279">
        <v>100</v>
      </c>
      <c r="N275" s="37">
        <v>0.32</v>
      </c>
      <c r="O275" s="275">
        <f t="shared" si="204"/>
        <v>37.332479999999997</v>
      </c>
      <c r="P275" s="275">
        <f t="shared" si="205"/>
        <v>121.077778</v>
      </c>
      <c r="Q275" s="275">
        <f t="shared" si="206"/>
        <v>59.731967999999995</v>
      </c>
      <c r="R275" s="275">
        <f t="shared" si="207"/>
        <v>193.72444480000001</v>
      </c>
    </row>
    <row r="276" spans="1:18" ht="54">
      <c r="A276" s="279">
        <v>7</v>
      </c>
      <c r="B276" s="277" t="s">
        <v>91</v>
      </c>
      <c r="C276" s="11" t="s">
        <v>895</v>
      </c>
      <c r="D276" s="277" t="s">
        <v>940</v>
      </c>
      <c r="E276" s="275">
        <v>0.24</v>
      </c>
      <c r="F276" s="279">
        <v>18.2</v>
      </c>
      <c r="G276" s="279">
        <v>12.7</v>
      </c>
      <c r="H276" s="29">
        <f t="shared" si="191"/>
        <v>44.913777999999994</v>
      </c>
      <c r="I276" s="29">
        <f t="shared" si="192"/>
        <v>38.831519999999998</v>
      </c>
      <c r="J276" s="11" t="s">
        <v>899</v>
      </c>
      <c r="K276" s="279" t="s">
        <v>248</v>
      </c>
      <c r="L276" s="40"/>
      <c r="M276" s="279">
        <v>100</v>
      </c>
      <c r="N276" s="37">
        <v>0.12</v>
      </c>
      <c r="O276" s="275">
        <f t="shared" si="204"/>
        <v>13.999679999999998</v>
      </c>
      <c r="P276" s="275">
        <f t="shared" si="205"/>
        <v>97.744977999999989</v>
      </c>
      <c r="Q276" s="275">
        <f t="shared" si="206"/>
        <v>3.3599231999999994</v>
      </c>
      <c r="R276" s="275">
        <f t="shared" si="207"/>
        <v>23.458794719999997</v>
      </c>
    </row>
    <row r="277" spans="1:18" ht="36">
      <c r="A277" s="279">
        <v>8</v>
      </c>
      <c r="B277" s="279" t="s">
        <v>71</v>
      </c>
      <c r="C277" s="11" t="s">
        <v>386</v>
      </c>
      <c r="D277" s="279" t="s">
        <v>248</v>
      </c>
      <c r="E277" s="279">
        <v>150</v>
      </c>
      <c r="F277" s="279"/>
      <c r="G277" s="279"/>
      <c r="H277" s="29"/>
      <c r="I277" s="29"/>
      <c r="J277" s="11" t="s">
        <v>386</v>
      </c>
      <c r="K277" s="279" t="s">
        <v>248</v>
      </c>
      <c r="L277" s="40"/>
      <c r="M277" s="279">
        <v>1</v>
      </c>
      <c r="N277" s="37">
        <v>0.57999999999999996</v>
      </c>
      <c r="O277" s="275">
        <f t="shared" si="204"/>
        <v>0.6766511999999999</v>
      </c>
      <c r="P277" s="275">
        <f t="shared" si="205"/>
        <v>0.6766511999999999</v>
      </c>
      <c r="Q277" s="275">
        <f t="shared" si="206"/>
        <v>101.49767999999999</v>
      </c>
      <c r="R277" s="275">
        <f t="shared" si="207"/>
        <v>101.49767999999999</v>
      </c>
    </row>
    <row r="278" spans="1:18" ht="36">
      <c r="A278" s="279">
        <v>9</v>
      </c>
      <c r="B278" s="13" t="s">
        <v>71</v>
      </c>
      <c r="C278" s="11" t="s">
        <v>387</v>
      </c>
      <c r="D278" s="279" t="s">
        <v>248</v>
      </c>
      <c r="E278" s="16">
        <v>30</v>
      </c>
      <c r="F278" s="279"/>
      <c r="G278" s="279"/>
      <c r="H278" s="29"/>
      <c r="I278" s="29"/>
      <c r="J278" s="11" t="s">
        <v>387</v>
      </c>
      <c r="K278" s="279" t="s">
        <v>248</v>
      </c>
      <c r="L278" s="40"/>
      <c r="M278" s="279">
        <v>1</v>
      </c>
      <c r="N278" s="37">
        <v>0.18</v>
      </c>
      <c r="O278" s="275">
        <f t="shared" si="204"/>
        <v>0.20999519999999997</v>
      </c>
      <c r="P278" s="275">
        <f t="shared" si="205"/>
        <v>0.20999519999999997</v>
      </c>
      <c r="Q278" s="275">
        <f>O278*E278</f>
        <v>6.2998559999999992</v>
      </c>
      <c r="R278" s="275">
        <f t="shared" si="207"/>
        <v>6.2998559999999992</v>
      </c>
    </row>
    <row r="279" spans="1:18" ht="54">
      <c r="A279" s="279">
        <v>10</v>
      </c>
      <c r="B279" s="277" t="s">
        <v>388</v>
      </c>
      <c r="C279" s="11" t="s">
        <v>389</v>
      </c>
      <c r="D279" s="277" t="s">
        <v>70</v>
      </c>
      <c r="E279" s="279">
        <v>1</v>
      </c>
      <c r="F279" s="279">
        <v>2.02</v>
      </c>
      <c r="G279" s="279">
        <v>0.06</v>
      </c>
      <c r="H279" s="29">
        <f t="shared" si="191"/>
        <v>4.9849357999999997</v>
      </c>
      <c r="I279" s="29">
        <f t="shared" si="192"/>
        <v>0.18345599999999998</v>
      </c>
      <c r="J279" s="11" t="s">
        <v>390</v>
      </c>
      <c r="K279" s="277" t="s">
        <v>70</v>
      </c>
      <c r="L279" s="40"/>
      <c r="M279" s="37">
        <v>1</v>
      </c>
      <c r="N279" s="37">
        <v>48.5</v>
      </c>
      <c r="O279" s="275">
        <f t="shared" si="204"/>
        <v>56.582039999999992</v>
      </c>
      <c r="P279" s="275">
        <f t="shared" si="205"/>
        <v>61.750431799999994</v>
      </c>
      <c r="Q279" s="275">
        <f t="shared" si="206"/>
        <v>56.582039999999992</v>
      </c>
      <c r="R279" s="275">
        <f t="shared" si="207"/>
        <v>61.750431799999994</v>
      </c>
    </row>
    <row r="280" spans="1:18" ht="108">
      <c r="A280" s="279">
        <v>11</v>
      </c>
      <c r="B280" s="278" t="s">
        <v>397</v>
      </c>
      <c r="C280" s="11" t="s">
        <v>1006</v>
      </c>
      <c r="D280" s="277" t="s">
        <v>84</v>
      </c>
      <c r="E280" s="279">
        <v>1</v>
      </c>
      <c r="F280" s="279">
        <f>0.79*0.3</f>
        <v>0.23699999999999999</v>
      </c>
      <c r="G280" s="279">
        <f>1.16*0.3</f>
        <v>0.34799999999999998</v>
      </c>
      <c r="H280" s="29">
        <f t="shared" si="191"/>
        <v>0.58486622999999993</v>
      </c>
      <c r="I280" s="29">
        <f t="shared" si="192"/>
        <v>1.0640447999999998</v>
      </c>
      <c r="J280" s="11" t="s">
        <v>424</v>
      </c>
      <c r="K280" s="279" t="s">
        <v>398</v>
      </c>
      <c r="L280" s="37"/>
      <c r="M280" s="148">
        <v>1.0149999999999999</v>
      </c>
      <c r="N280" s="37">
        <v>6.8</v>
      </c>
      <c r="O280" s="275">
        <f t="shared" si="204"/>
        <v>8.0521492799999983</v>
      </c>
      <c r="P280" s="275">
        <f t="shared" si="205"/>
        <v>9.701060309999999</v>
      </c>
      <c r="Q280" s="275">
        <f t="shared" si="206"/>
        <v>8.0521492799999983</v>
      </c>
      <c r="R280" s="275">
        <f t="shared" si="207"/>
        <v>9.701060309999999</v>
      </c>
    </row>
    <row r="281" spans="1:18" ht="18">
      <c r="A281" s="17"/>
      <c r="B281" s="17"/>
      <c r="C281" s="17" t="s">
        <v>88</v>
      </c>
      <c r="D281" s="17"/>
      <c r="E281" s="17"/>
      <c r="F281" s="17"/>
      <c r="G281" s="17"/>
      <c r="H281" s="29"/>
      <c r="I281" s="29"/>
      <c r="J281" s="17"/>
      <c r="K281" s="17"/>
      <c r="L281" s="25"/>
      <c r="M281" s="25"/>
      <c r="N281" s="25"/>
      <c r="O281" s="17"/>
      <c r="P281" s="17"/>
      <c r="Q281" s="17"/>
      <c r="R281" s="17"/>
    </row>
    <row r="282" spans="1:18" ht="36">
      <c r="A282" s="279">
        <v>12</v>
      </c>
      <c r="B282" s="13" t="s">
        <v>399</v>
      </c>
      <c r="C282" s="11" t="s">
        <v>780</v>
      </c>
      <c r="D282" s="279" t="s">
        <v>845</v>
      </c>
      <c r="E282" s="279">
        <v>5.9</v>
      </c>
      <c r="F282" s="279">
        <v>1.94</v>
      </c>
      <c r="G282" s="279"/>
      <c r="H282" s="29">
        <f t="shared" si="191"/>
        <v>4.7875125999999995</v>
      </c>
      <c r="I282" s="29"/>
      <c r="J282" s="11"/>
      <c r="K282" s="279"/>
      <c r="L282" s="37"/>
      <c r="M282" s="37"/>
      <c r="N282" s="37"/>
      <c r="O282" s="275"/>
      <c r="P282" s="275">
        <f>H282+I282+O282</f>
        <v>4.7875125999999995</v>
      </c>
      <c r="Q282" s="275"/>
      <c r="R282" s="275">
        <f>P282*E282</f>
        <v>28.246324339999997</v>
      </c>
    </row>
    <row r="283" spans="1:18" ht="36">
      <c r="A283" s="279">
        <v>13</v>
      </c>
      <c r="B283" s="13" t="s">
        <v>142</v>
      </c>
      <c r="C283" s="11" t="s">
        <v>417</v>
      </c>
      <c r="D283" s="279" t="s">
        <v>845</v>
      </c>
      <c r="E283" s="279">
        <v>0.5</v>
      </c>
      <c r="F283" s="279">
        <v>1.82</v>
      </c>
      <c r="G283" s="279">
        <v>1.06</v>
      </c>
      <c r="H283" s="29">
        <f t="shared" si="191"/>
        <v>4.4913778000000004</v>
      </c>
      <c r="I283" s="29">
        <f t="shared" si="192"/>
        <v>3.2410559999999999</v>
      </c>
      <c r="J283" s="11" t="s">
        <v>169</v>
      </c>
      <c r="K283" s="279" t="s">
        <v>845</v>
      </c>
      <c r="L283" s="37" t="s">
        <v>123</v>
      </c>
      <c r="M283" s="37">
        <v>1.02</v>
      </c>
      <c r="N283" s="37">
        <v>4</v>
      </c>
      <c r="O283" s="275">
        <f>N283*M283*O$7</f>
        <v>4.7598911999999993</v>
      </c>
      <c r="P283" s="275">
        <f>H283+I283+O283</f>
        <v>12.492325000000001</v>
      </c>
      <c r="Q283" s="275">
        <f>O283*E283</f>
        <v>2.3799455999999997</v>
      </c>
      <c r="R283" s="275">
        <f>P283*E283</f>
        <v>6.2461625000000005</v>
      </c>
    </row>
    <row r="284" spans="1:18" ht="18">
      <c r="A284" s="279">
        <v>14</v>
      </c>
      <c r="B284" s="13" t="s">
        <v>77</v>
      </c>
      <c r="C284" s="11" t="s">
        <v>236</v>
      </c>
      <c r="D284" s="279" t="s">
        <v>845</v>
      </c>
      <c r="E284" s="14">
        <v>5.4</v>
      </c>
      <c r="F284" s="279">
        <v>0.56200000000000006</v>
      </c>
      <c r="G284" s="279"/>
      <c r="H284" s="29">
        <f t="shared" si="191"/>
        <v>1.3868979800000001</v>
      </c>
      <c r="I284" s="29"/>
      <c r="J284" s="11"/>
      <c r="K284" s="279"/>
      <c r="L284" s="37"/>
      <c r="M284" s="37"/>
      <c r="N284" s="37"/>
      <c r="O284" s="275"/>
      <c r="P284" s="275">
        <f>H284+I284+O284</f>
        <v>1.3868979800000001</v>
      </c>
      <c r="Q284" s="275"/>
      <c r="R284" s="275">
        <f>P284*E284</f>
        <v>7.4892490920000006</v>
      </c>
    </row>
    <row r="285" spans="1:18" ht="18">
      <c r="A285" s="324">
        <v>15</v>
      </c>
      <c r="B285" s="328" t="s">
        <v>83</v>
      </c>
      <c r="C285" s="327" t="s">
        <v>864</v>
      </c>
      <c r="D285" s="324" t="s">
        <v>845</v>
      </c>
      <c r="E285" s="329">
        <v>4.0999999999999996</v>
      </c>
      <c r="F285" s="324">
        <v>3.63</v>
      </c>
      <c r="G285" s="324">
        <v>0.59</v>
      </c>
      <c r="H285" s="317">
        <f t="shared" si="191"/>
        <v>8.9580776999999987</v>
      </c>
      <c r="I285" s="317">
        <f t="shared" si="192"/>
        <v>1.8039839999999998</v>
      </c>
      <c r="J285" s="11" t="s">
        <v>853</v>
      </c>
      <c r="K285" s="279" t="s">
        <v>845</v>
      </c>
      <c r="L285" s="37" t="s">
        <v>81</v>
      </c>
      <c r="M285" s="279">
        <v>1.0149999999999999</v>
      </c>
      <c r="N285" s="37">
        <v>27.56</v>
      </c>
      <c r="O285" s="330">
        <f>((N285*M285)/1.02+(N286*M286)+(N287*M287))*O$7</f>
        <v>41.196860623529403</v>
      </c>
      <c r="P285" s="325">
        <f t="shared" ref="P285" si="208">H285+I285+O285</f>
        <v>51.9589223235294</v>
      </c>
      <c r="Q285" s="325">
        <f t="shared" ref="Q285" si="209">O285*E285</f>
        <v>168.90712855647052</v>
      </c>
      <c r="R285" s="325">
        <f t="shared" ref="R285" si="210">P285*E285</f>
        <v>213.03158152647052</v>
      </c>
    </row>
    <row r="286" spans="1:18" ht="18">
      <c r="A286" s="324"/>
      <c r="B286" s="328"/>
      <c r="C286" s="327"/>
      <c r="D286" s="324"/>
      <c r="E286" s="329"/>
      <c r="F286" s="324"/>
      <c r="G286" s="324"/>
      <c r="H286" s="317"/>
      <c r="I286" s="317"/>
      <c r="J286" s="11" t="s">
        <v>79</v>
      </c>
      <c r="K286" s="279" t="s">
        <v>846</v>
      </c>
      <c r="L286" s="37"/>
      <c r="M286" s="279">
        <v>1.6</v>
      </c>
      <c r="N286" s="37">
        <v>3.5</v>
      </c>
      <c r="O286" s="330"/>
      <c r="P286" s="325"/>
      <c r="Q286" s="325"/>
      <c r="R286" s="325"/>
    </row>
    <row r="287" spans="1:18" ht="18">
      <c r="A287" s="324"/>
      <c r="B287" s="328"/>
      <c r="C287" s="327"/>
      <c r="D287" s="324"/>
      <c r="E287" s="329"/>
      <c r="F287" s="324"/>
      <c r="G287" s="324"/>
      <c r="H287" s="317"/>
      <c r="I287" s="317"/>
      <c r="J287" s="11" t="s">
        <v>80</v>
      </c>
      <c r="K287" s="279" t="s">
        <v>845</v>
      </c>
      <c r="L287" s="40" t="s">
        <v>978</v>
      </c>
      <c r="M287" s="279">
        <v>1.83E-2</v>
      </c>
      <c r="N287" s="37">
        <v>125</v>
      </c>
      <c r="O287" s="330"/>
      <c r="P287" s="325"/>
      <c r="Q287" s="325"/>
      <c r="R287" s="325"/>
    </row>
    <row r="288" spans="1:18" ht="54">
      <c r="A288" s="279">
        <v>16</v>
      </c>
      <c r="B288" s="278" t="s">
        <v>696</v>
      </c>
      <c r="C288" s="11" t="s">
        <v>697</v>
      </c>
      <c r="D288" s="277" t="s">
        <v>70</v>
      </c>
      <c r="E288" s="16">
        <v>18</v>
      </c>
      <c r="F288" s="279">
        <v>3.6</v>
      </c>
      <c r="G288" s="279">
        <v>2.44</v>
      </c>
      <c r="H288" s="29">
        <f t="shared" si="191"/>
        <v>8.8840439999999994</v>
      </c>
      <c r="I288" s="29">
        <f t="shared" si="192"/>
        <v>7.4605439999999996</v>
      </c>
      <c r="J288" s="11"/>
      <c r="K288" s="279"/>
      <c r="L288" s="40"/>
      <c r="M288" s="37"/>
      <c r="N288" s="37"/>
      <c r="O288" s="275"/>
      <c r="P288" s="275">
        <f t="shared" ref="P288:P294" si="211">H288+I288+O288</f>
        <v>16.344587999999998</v>
      </c>
      <c r="Q288" s="275"/>
      <c r="R288" s="275">
        <f t="shared" ref="R288:R294" si="212">P288*E288</f>
        <v>294.20258399999994</v>
      </c>
    </row>
    <row r="289" spans="1:18" ht="36">
      <c r="A289" s="279">
        <v>17</v>
      </c>
      <c r="B289" s="279" t="s">
        <v>71</v>
      </c>
      <c r="C289" s="11" t="s">
        <v>425</v>
      </c>
      <c r="D289" s="279" t="s">
        <v>248</v>
      </c>
      <c r="E289" s="279">
        <v>73.8</v>
      </c>
      <c r="F289" s="279"/>
      <c r="G289" s="279"/>
      <c r="H289" s="29"/>
      <c r="I289" s="29"/>
      <c r="J289" s="11" t="s">
        <v>426</v>
      </c>
      <c r="K289" s="279" t="s">
        <v>248</v>
      </c>
      <c r="L289" s="40" t="s">
        <v>1060</v>
      </c>
      <c r="M289" s="279">
        <v>1</v>
      </c>
      <c r="N289" s="37">
        <v>2.52</v>
      </c>
      <c r="O289" s="275">
        <f t="shared" ref="O289:O294" si="213">N289*M289*O$7</f>
        <v>2.9399327999999998</v>
      </c>
      <c r="P289" s="275">
        <f t="shared" si="211"/>
        <v>2.9399327999999998</v>
      </c>
      <c r="Q289" s="275">
        <f t="shared" ref="Q289:Q294" si="214">O289*E289</f>
        <v>216.96704063999996</v>
      </c>
      <c r="R289" s="275">
        <f t="shared" si="212"/>
        <v>216.96704063999996</v>
      </c>
    </row>
    <row r="290" spans="1:18" ht="36">
      <c r="A290" s="279">
        <v>18</v>
      </c>
      <c r="B290" s="279" t="s">
        <v>71</v>
      </c>
      <c r="C290" s="11" t="s">
        <v>701</v>
      </c>
      <c r="D290" s="279" t="s">
        <v>248</v>
      </c>
      <c r="E290" s="279">
        <v>14.4</v>
      </c>
      <c r="F290" s="279"/>
      <c r="G290" s="279"/>
      <c r="H290" s="29"/>
      <c r="I290" s="29"/>
      <c r="J290" s="11" t="s">
        <v>702</v>
      </c>
      <c r="K290" s="279" t="s">
        <v>248</v>
      </c>
      <c r="L290" s="40"/>
      <c r="M290" s="279">
        <v>1</v>
      </c>
      <c r="N290" s="37">
        <v>2.96</v>
      </c>
      <c r="O290" s="275">
        <f t="shared" si="213"/>
        <v>3.4532543999999996</v>
      </c>
      <c r="P290" s="275">
        <f t="shared" si="211"/>
        <v>3.4532543999999996</v>
      </c>
      <c r="Q290" s="275">
        <f t="shared" si="214"/>
        <v>49.726863359999996</v>
      </c>
      <c r="R290" s="275">
        <f t="shared" si="212"/>
        <v>49.726863359999996</v>
      </c>
    </row>
    <row r="291" spans="1:18" ht="36">
      <c r="A291" s="279">
        <v>19</v>
      </c>
      <c r="B291" s="279" t="s">
        <v>71</v>
      </c>
      <c r="C291" s="11" t="s">
        <v>89</v>
      </c>
      <c r="D291" s="279" t="s">
        <v>939</v>
      </c>
      <c r="E291" s="279">
        <v>0.2621</v>
      </c>
      <c r="F291" s="279"/>
      <c r="G291" s="279"/>
      <c r="H291" s="29"/>
      <c r="I291" s="29"/>
      <c r="J291" s="11" t="s">
        <v>89</v>
      </c>
      <c r="K291" s="279" t="s">
        <v>939</v>
      </c>
      <c r="L291" s="40" t="s">
        <v>1056</v>
      </c>
      <c r="M291" s="279">
        <v>1</v>
      </c>
      <c r="N291" s="37">
        <v>479.17</v>
      </c>
      <c r="O291" s="275">
        <f t="shared" si="213"/>
        <v>559.01888880000001</v>
      </c>
      <c r="P291" s="275">
        <f t="shared" si="211"/>
        <v>559.01888880000001</v>
      </c>
      <c r="Q291" s="275">
        <f t="shared" si="214"/>
        <v>146.51885075448001</v>
      </c>
      <c r="R291" s="275">
        <f t="shared" si="212"/>
        <v>146.51885075448001</v>
      </c>
    </row>
    <row r="292" spans="1:18" ht="18">
      <c r="A292" s="279">
        <v>20</v>
      </c>
      <c r="B292" s="13" t="s">
        <v>71</v>
      </c>
      <c r="C292" s="11" t="s">
        <v>393</v>
      </c>
      <c r="D292" s="279" t="s">
        <v>124</v>
      </c>
      <c r="E292" s="14">
        <v>13.5</v>
      </c>
      <c r="F292" s="279"/>
      <c r="G292" s="279"/>
      <c r="H292" s="29"/>
      <c r="I292" s="29"/>
      <c r="J292" s="11" t="s">
        <v>393</v>
      </c>
      <c r="K292" s="279" t="s">
        <v>124</v>
      </c>
      <c r="L292" s="40"/>
      <c r="M292" s="279">
        <v>1</v>
      </c>
      <c r="N292" s="37">
        <v>1</v>
      </c>
      <c r="O292" s="275">
        <f t="shared" si="213"/>
        <v>1.1666399999999999</v>
      </c>
      <c r="P292" s="275">
        <f t="shared" si="211"/>
        <v>1.1666399999999999</v>
      </c>
      <c r="Q292" s="275">
        <f t="shared" si="214"/>
        <v>15.749639999999999</v>
      </c>
      <c r="R292" s="275">
        <f t="shared" si="212"/>
        <v>15.749639999999999</v>
      </c>
    </row>
    <row r="293" spans="1:18" ht="36">
      <c r="A293" s="279">
        <v>21</v>
      </c>
      <c r="B293" s="13" t="s">
        <v>71</v>
      </c>
      <c r="C293" s="11" t="s">
        <v>991</v>
      </c>
      <c r="D293" s="279" t="s">
        <v>248</v>
      </c>
      <c r="E293" s="16">
        <v>72</v>
      </c>
      <c r="F293" s="279"/>
      <c r="G293" s="279"/>
      <c r="H293" s="29"/>
      <c r="I293" s="29"/>
      <c r="J293" s="11" t="s">
        <v>991</v>
      </c>
      <c r="K293" s="279" t="s">
        <v>248</v>
      </c>
      <c r="L293" s="40"/>
      <c r="M293" s="279">
        <v>1</v>
      </c>
      <c r="N293" s="37">
        <v>0.32</v>
      </c>
      <c r="O293" s="275">
        <f t="shared" si="213"/>
        <v>0.37332479999999996</v>
      </c>
      <c r="P293" s="275">
        <f t="shared" si="211"/>
        <v>0.37332479999999996</v>
      </c>
      <c r="Q293" s="275">
        <f t="shared" si="214"/>
        <v>26.879385599999996</v>
      </c>
      <c r="R293" s="275">
        <f t="shared" si="212"/>
        <v>26.879385599999996</v>
      </c>
    </row>
    <row r="294" spans="1:18" ht="54">
      <c r="A294" s="279">
        <v>22</v>
      </c>
      <c r="B294" s="13" t="s">
        <v>85</v>
      </c>
      <c r="C294" s="11" t="s">
        <v>900</v>
      </c>
      <c r="D294" s="277" t="s">
        <v>940</v>
      </c>
      <c r="E294" s="275">
        <v>0.9</v>
      </c>
      <c r="F294" s="279">
        <v>7.55</v>
      </c>
      <c r="G294" s="279">
        <v>3.71</v>
      </c>
      <c r="H294" s="29">
        <f t="shared" si="191"/>
        <v>18.631814499999997</v>
      </c>
      <c r="I294" s="29">
        <f t="shared" si="192"/>
        <v>11.343696</v>
      </c>
      <c r="J294" s="11" t="s">
        <v>901</v>
      </c>
      <c r="K294" s="279" t="s">
        <v>248</v>
      </c>
      <c r="L294" s="37"/>
      <c r="M294" s="279">
        <v>100</v>
      </c>
      <c r="N294" s="37">
        <v>0.3</v>
      </c>
      <c r="O294" s="275">
        <f t="shared" si="213"/>
        <v>34.999199999999995</v>
      </c>
      <c r="P294" s="275">
        <f t="shared" si="211"/>
        <v>64.974710499999986</v>
      </c>
      <c r="Q294" s="275">
        <f t="shared" si="214"/>
        <v>31.499279999999995</v>
      </c>
      <c r="R294" s="275">
        <f t="shared" si="212"/>
        <v>58.477239449999992</v>
      </c>
    </row>
    <row r="295" spans="1:18" ht="18">
      <c r="A295" s="324">
        <v>23</v>
      </c>
      <c r="B295" s="324" t="s">
        <v>394</v>
      </c>
      <c r="C295" s="327" t="s">
        <v>406</v>
      </c>
      <c r="D295" s="324" t="s">
        <v>847</v>
      </c>
      <c r="E295" s="330">
        <v>0.29499999999999998</v>
      </c>
      <c r="F295" s="324">
        <v>31.3</v>
      </c>
      <c r="G295" s="324"/>
      <c r="H295" s="317">
        <f t="shared" si="191"/>
        <v>77.241827000000001</v>
      </c>
      <c r="I295" s="317"/>
      <c r="J295" s="20" t="s">
        <v>395</v>
      </c>
      <c r="K295" s="279" t="s">
        <v>124</v>
      </c>
      <c r="L295" s="37"/>
      <c r="M295" s="279">
        <v>1.2</v>
      </c>
      <c r="N295" s="37">
        <v>2.91</v>
      </c>
      <c r="O295" s="330">
        <f>((N295*M295)+(N296*M296)+(N297*M297))*O$7</f>
        <v>8.5730540399999988</v>
      </c>
      <c r="P295" s="325">
        <f t="shared" ref="P295" si="215">H295+I295+O295</f>
        <v>85.814881040000003</v>
      </c>
      <c r="Q295" s="325">
        <f t="shared" ref="Q295" si="216">O295*E295</f>
        <v>2.5290509417999996</v>
      </c>
      <c r="R295" s="325">
        <f t="shared" ref="R295" si="217">P295*E295</f>
        <v>25.3153899068</v>
      </c>
    </row>
    <row r="296" spans="1:18" ht="18">
      <c r="A296" s="324"/>
      <c r="B296" s="324"/>
      <c r="C296" s="327"/>
      <c r="D296" s="324"/>
      <c r="E296" s="330"/>
      <c r="F296" s="324"/>
      <c r="G296" s="324"/>
      <c r="H296" s="317"/>
      <c r="I296" s="317"/>
      <c r="J296" s="20" t="s">
        <v>127</v>
      </c>
      <c r="K296" s="279" t="s">
        <v>124</v>
      </c>
      <c r="L296" s="40"/>
      <c r="M296" s="279">
        <v>2.7</v>
      </c>
      <c r="N296" s="37">
        <v>0.94499999999999995</v>
      </c>
      <c r="O296" s="330"/>
      <c r="P296" s="325"/>
      <c r="Q296" s="325"/>
      <c r="R296" s="325"/>
    </row>
    <row r="297" spans="1:18" ht="18">
      <c r="A297" s="324"/>
      <c r="B297" s="324"/>
      <c r="C297" s="327"/>
      <c r="D297" s="324"/>
      <c r="E297" s="330"/>
      <c r="F297" s="324"/>
      <c r="G297" s="324"/>
      <c r="H297" s="317"/>
      <c r="I297" s="317"/>
      <c r="J297" s="20" t="s">
        <v>396</v>
      </c>
      <c r="K297" s="279" t="s">
        <v>124</v>
      </c>
      <c r="L297" s="37" t="s">
        <v>966</v>
      </c>
      <c r="M297" s="279">
        <v>4.5</v>
      </c>
      <c r="N297" s="37">
        <v>0.28999999999999998</v>
      </c>
      <c r="O297" s="330"/>
      <c r="P297" s="325"/>
      <c r="Q297" s="325"/>
      <c r="R297" s="325"/>
    </row>
    <row r="298" spans="1:18" ht="90">
      <c r="A298" s="279">
        <v>24</v>
      </c>
      <c r="B298" s="13" t="s">
        <v>637</v>
      </c>
      <c r="C298" s="11" t="s">
        <v>1007</v>
      </c>
      <c r="D298" s="277" t="s">
        <v>84</v>
      </c>
      <c r="E298" s="279">
        <v>18</v>
      </c>
      <c r="F298" s="279">
        <v>0.79</v>
      </c>
      <c r="G298" s="279">
        <v>1.1599999999999999</v>
      </c>
      <c r="H298" s="29">
        <f t="shared" si="191"/>
        <v>1.9495541000000001</v>
      </c>
      <c r="I298" s="29">
        <f t="shared" si="192"/>
        <v>3.5468159999999997</v>
      </c>
      <c r="J298" s="11" t="s">
        <v>407</v>
      </c>
      <c r="K298" s="279" t="s">
        <v>398</v>
      </c>
      <c r="L298" s="37"/>
      <c r="M298" s="148">
        <v>1.0149999999999999</v>
      </c>
      <c r="N298" s="37">
        <v>13.1</v>
      </c>
      <c r="O298" s="275">
        <f>N298*M298*O$7</f>
        <v>15.512228759999996</v>
      </c>
      <c r="P298" s="275">
        <f>H298+I298+O298</f>
        <v>21.008598859999996</v>
      </c>
      <c r="Q298" s="275">
        <f>O298*E298</f>
        <v>279.22011767999993</v>
      </c>
      <c r="R298" s="275">
        <f>P298*E298</f>
        <v>378.15477947999995</v>
      </c>
    </row>
    <row r="299" spans="1:18" ht="18">
      <c r="A299" s="279"/>
      <c r="B299" s="13"/>
      <c r="C299" s="36" t="s">
        <v>427</v>
      </c>
      <c r="D299" s="279"/>
      <c r="E299" s="275"/>
      <c r="F299" s="279"/>
      <c r="G299" s="279"/>
      <c r="H299" s="29"/>
      <c r="I299" s="29"/>
      <c r="J299" s="11"/>
      <c r="K299" s="279"/>
      <c r="L299" s="40"/>
      <c r="M299" s="37"/>
      <c r="N299" s="37"/>
      <c r="O299" s="275"/>
      <c r="P299" s="275"/>
      <c r="Q299" s="275"/>
      <c r="R299" s="275"/>
    </row>
    <row r="300" spans="1:18" ht="36">
      <c r="A300" s="279">
        <v>25</v>
      </c>
      <c r="B300" s="13" t="s">
        <v>113</v>
      </c>
      <c r="C300" s="11" t="s">
        <v>911</v>
      </c>
      <c r="D300" s="279" t="s">
        <v>845</v>
      </c>
      <c r="E300" s="279">
        <v>3.15</v>
      </c>
      <c r="F300" s="279">
        <v>1.1000000000000001</v>
      </c>
      <c r="G300" s="279"/>
      <c r="H300" s="29">
        <f t="shared" si="191"/>
        <v>2.714569</v>
      </c>
      <c r="I300" s="29"/>
      <c r="J300" s="11"/>
      <c r="K300" s="279"/>
      <c r="L300" s="37"/>
      <c r="M300" s="37"/>
      <c r="N300" s="37"/>
      <c r="O300" s="275"/>
      <c r="P300" s="275">
        <f>H300+I300+O300</f>
        <v>2.714569</v>
      </c>
      <c r="Q300" s="275"/>
      <c r="R300" s="275">
        <f>P300*E300</f>
        <v>8.5508923499999998</v>
      </c>
    </row>
    <row r="301" spans="1:18" ht="72">
      <c r="A301" s="279">
        <v>26</v>
      </c>
      <c r="B301" s="279" t="s">
        <v>77</v>
      </c>
      <c r="C301" s="11" t="s">
        <v>428</v>
      </c>
      <c r="D301" s="279" t="s">
        <v>845</v>
      </c>
      <c r="E301" s="279">
        <v>0.9</v>
      </c>
      <c r="F301" s="279">
        <v>0.56200000000000006</v>
      </c>
      <c r="G301" s="279"/>
      <c r="H301" s="29">
        <f t="shared" si="191"/>
        <v>1.3868979800000001</v>
      </c>
      <c r="I301" s="29"/>
      <c r="J301" s="11"/>
      <c r="K301" s="279"/>
      <c r="L301" s="37"/>
      <c r="M301" s="37"/>
      <c r="N301" s="37"/>
      <c r="O301" s="275"/>
      <c r="P301" s="275">
        <f>H301+I301+O301</f>
        <v>1.3868979800000001</v>
      </c>
      <c r="Q301" s="275"/>
      <c r="R301" s="275">
        <f>P301*E301</f>
        <v>1.2482081820000002</v>
      </c>
    </row>
    <row r="302" spans="1:18" ht="18">
      <c r="A302" s="279">
        <v>27</v>
      </c>
      <c r="B302" s="13" t="s">
        <v>77</v>
      </c>
      <c r="C302" s="11" t="s">
        <v>78</v>
      </c>
      <c r="D302" s="279" t="s">
        <v>845</v>
      </c>
      <c r="E302" s="275">
        <v>2.25</v>
      </c>
      <c r="F302" s="279">
        <v>0.56200000000000006</v>
      </c>
      <c r="G302" s="279"/>
      <c r="H302" s="29">
        <f t="shared" si="191"/>
        <v>1.3868979800000001</v>
      </c>
      <c r="I302" s="29"/>
      <c r="J302" s="11"/>
      <c r="K302" s="279"/>
      <c r="L302" s="37"/>
      <c r="M302" s="37"/>
      <c r="N302" s="37"/>
      <c r="O302" s="275"/>
      <c r="P302" s="275">
        <f>H302+I302+O302</f>
        <v>1.3868979800000001</v>
      </c>
      <c r="Q302" s="275"/>
      <c r="R302" s="275">
        <f>P302*E302</f>
        <v>3.1205204550000003</v>
      </c>
    </row>
    <row r="303" spans="1:18" ht="36">
      <c r="A303" s="279">
        <v>28</v>
      </c>
      <c r="B303" s="277" t="s">
        <v>429</v>
      </c>
      <c r="C303" s="11" t="s">
        <v>430</v>
      </c>
      <c r="D303" s="277" t="s">
        <v>940</v>
      </c>
      <c r="E303" s="279">
        <v>0.1</v>
      </c>
      <c r="F303" s="279">
        <f>13.4/2</f>
        <v>6.7</v>
      </c>
      <c r="G303" s="279">
        <f>1.7/2</f>
        <v>0.85</v>
      </c>
      <c r="H303" s="29">
        <f t="shared" si="191"/>
        <v>16.534192999999998</v>
      </c>
      <c r="I303" s="29">
        <f t="shared" si="192"/>
        <v>2.5989599999999999</v>
      </c>
      <c r="J303" s="11" t="s">
        <v>431</v>
      </c>
      <c r="K303" s="279" t="s">
        <v>248</v>
      </c>
      <c r="L303" s="40"/>
      <c r="M303" s="279">
        <v>100</v>
      </c>
      <c r="N303" s="279">
        <v>0.4</v>
      </c>
      <c r="O303" s="275">
        <f>N303*M303*O$7</f>
        <v>46.665599999999998</v>
      </c>
      <c r="P303" s="275">
        <f>H303+I303+O303</f>
        <v>65.798753000000005</v>
      </c>
      <c r="Q303" s="275">
        <f>O303*E303</f>
        <v>4.6665599999999996</v>
      </c>
      <c r="R303" s="275">
        <f>P303*E303</f>
        <v>6.5798753000000012</v>
      </c>
    </row>
    <row r="304" spans="1:18" ht="36">
      <c r="A304" s="279">
        <v>29</v>
      </c>
      <c r="B304" s="277" t="s">
        <v>432</v>
      </c>
      <c r="C304" s="11" t="s">
        <v>433</v>
      </c>
      <c r="D304" s="277" t="s">
        <v>268</v>
      </c>
      <c r="E304" s="14">
        <v>0.4</v>
      </c>
      <c r="F304" s="279">
        <v>4.5999999999999996</v>
      </c>
      <c r="G304" s="279">
        <v>0.7</v>
      </c>
      <c r="H304" s="29">
        <f t="shared" si="191"/>
        <v>11.351833999999998</v>
      </c>
      <c r="I304" s="29">
        <f t="shared" si="192"/>
        <v>2.1403199999999996</v>
      </c>
      <c r="J304" s="11" t="s">
        <v>434</v>
      </c>
      <c r="K304" s="279" t="s">
        <v>248</v>
      </c>
      <c r="L304" s="40" t="s">
        <v>1003</v>
      </c>
      <c r="M304" s="279">
        <v>25</v>
      </c>
      <c r="N304" s="37">
        <v>1.05</v>
      </c>
      <c r="O304" s="275">
        <f>N304*M304*O$7</f>
        <v>30.624299999999998</v>
      </c>
      <c r="P304" s="275">
        <f>H304+I304+O304</f>
        <v>44.116453999999997</v>
      </c>
      <c r="Q304" s="275">
        <f>O304*E304</f>
        <v>12.24972</v>
      </c>
      <c r="R304" s="275">
        <f>P304*E304</f>
        <v>17.646581600000001</v>
      </c>
    </row>
    <row r="305" spans="1:18" ht="18">
      <c r="A305" s="279"/>
      <c r="B305" s="13"/>
      <c r="C305" s="17" t="s">
        <v>298</v>
      </c>
      <c r="D305" s="279"/>
      <c r="E305" s="15"/>
      <c r="F305" s="279"/>
      <c r="G305" s="279"/>
      <c r="H305" s="29"/>
      <c r="I305" s="29"/>
      <c r="J305" s="11"/>
      <c r="K305" s="279"/>
      <c r="L305" s="37"/>
      <c r="M305" s="37"/>
      <c r="N305" s="37"/>
      <c r="O305" s="275"/>
      <c r="P305" s="275"/>
      <c r="Q305" s="275"/>
      <c r="R305" s="275"/>
    </row>
    <row r="306" spans="1:18" ht="18">
      <c r="A306" s="279">
        <v>1</v>
      </c>
      <c r="B306" s="13"/>
      <c r="C306" s="11" t="s">
        <v>299</v>
      </c>
      <c r="D306" s="277" t="s">
        <v>70</v>
      </c>
      <c r="E306" s="277">
        <v>1</v>
      </c>
      <c r="F306" s="277"/>
      <c r="G306" s="279"/>
      <c r="H306" s="29"/>
      <c r="I306" s="29"/>
      <c r="J306" s="11"/>
      <c r="K306" s="279"/>
      <c r="L306" s="40"/>
      <c r="M306" s="37"/>
      <c r="N306" s="37"/>
      <c r="O306" s="275"/>
      <c r="P306" s="277">
        <v>110</v>
      </c>
      <c r="Q306" s="275"/>
      <c r="R306" s="275">
        <f>P306*E306</f>
        <v>110</v>
      </c>
    </row>
    <row r="307" spans="1:18" ht="18">
      <c r="A307" s="279">
        <v>2</v>
      </c>
      <c r="B307" s="13"/>
      <c r="C307" s="11" t="s">
        <v>300</v>
      </c>
      <c r="D307" s="277" t="s">
        <v>70</v>
      </c>
      <c r="E307" s="277">
        <v>1</v>
      </c>
      <c r="F307" s="277"/>
      <c r="G307" s="279"/>
      <c r="H307" s="29"/>
      <c r="I307" s="29"/>
      <c r="J307" s="11"/>
      <c r="K307" s="279"/>
      <c r="L307" s="40"/>
      <c r="M307" s="37"/>
      <c r="N307" s="37"/>
      <c r="O307" s="275"/>
      <c r="P307" s="277">
        <v>85</v>
      </c>
      <c r="Q307" s="275"/>
      <c r="R307" s="275">
        <f>P307*E307</f>
        <v>85</v>
      </c>
    </row>
    <row r="308" spans="1:18" ht="18">
      <c r="A308" s="279">
        <v>3</v>
      </c>
      <c r="B308" s="13"/>
      <c r="C308" s="11" t="s">
        <v>301</v>
      </c>
      <c r="D308" s="277" t="s">
        <v>70</v>
      </c>
      <c r="E308" s="277">
        <v>1</v>
      </c>
      <c r="F308" s="277"/>
      <c r="G308" s="279"/>
      <c r="H308" s="29"/>
      <c r="I308" s="29"/>
      <c r="J308" s="11"/>
      <c r="K308" s="279"/>
      <c r="L308" s="40"/>
      <c r="M308" s="37"/>
      <c r="N308" s="37"/>
      <c r="O308" s="276"/>
      <c r="P308" s="277">
        <v>80</v>
      </c>
      <c r="Q308" s="275"/>
      <c r="R308" s="275">
        <f>P308*E308</f>
        <v>80</v>
      </c>
    </row>
    <row r="309" spans="1:18" ht="18">
      <c r="A309" s="279">
        <v>4</v>
      </c>
      <c r="B309" s="13"/>
      <c r="C309" s="11" t="s">
        <v>302</v>
      </c>
      <c r="D309" s="277" t="s">
        <v>70</v>
      </c>
      <c r="E309" s="277">
        <v>1</v>
      </c>
      <c r="F309" s="277"/>
      <c r="G309" s="279"/>
      <c r="H309" s="29"/>
      <c r="I309" s="29"/>
      <c r="J309" s="11"/>
      <c r="K309" s="279"/>
      <c r="L309" s="40"/>
      <c r="M309" s="37"/>
      <c r="N309" s="37"/>
      <c r="O309" s="275"/>
      <c r="P309" s="277">
        <v>120</v>
      </c>
      <c r="Q309" s="275"/>
      <c r="R309" s="275">
        <f>P309*E309</f>
        <v>120</v>
      </c>
    </row>
    <row r="310" spans="1:18" ht="18">
      <c r="A310" s="279">
        <v>5</v>
      </c>
      <c r="B310" s="13"/>
      <c r="C310" s="11" t="s">
        <v>303</v>
      </c>
      <c r="D310" s="277" t="s">
        <v>70</v>
      </c>
      <c r="E310" s="277">
        <v>1</v>
      </c>
      <c r="F310" s="277"/>
      <c r="G310" s="279"/>
      <c r="H310" s="29"/>
      <c r="I310" s="29"/>
      <c r="J310" s="11"/>
      <c r="K310" s="279"/>
      <c r="L310" s="40"/>
      <c r="M310" s="37"/>
      <c r="N310" s="37"/>
      <c r="O310" s="275"/>
      <c r="P310" s="277">
        <v>150</v>
      </c>
      <c r="Q310" s="275"/>
      <c r="R310" s="275">
        <f>P310*E310</f>
        <v>150</v>
      </c>
    </row>
    <row r="311" spans="1:18" ht="18">
      <c r="A311" s="279"/>
      <c r="B311" s="278"/>
      <c r="C311" s="17" t="s">
        <v>782</v>
      </c>
      <c r="D311" s="279"/>
      <c r="E311" s="279"/>
      <c r="F311" s="279"/>
      <c r="G311" s="279"/>
      <c r="H311" s="29"/>
      <c r="I311" s="29"/>
      <c r="J311" s="11"/>
      <c r="K311" s="279"/>
      <c r="L311" s="37"/>
      <c r="M311" s="37"/>
      <c r="N311" s="37"/>
      <c r="O311" s="275"/>
      <c r="P311" s="275"/>
      <c r="Q311" s="275"/>
      <c r="R311" s="275"/>
    </row>
    <row r="312" spans="1:18" ht="18">
      <c r="A312" s="17"/>
      <c r="B312" s="17"/>
      <c r="C312" s="17" t="s">
        <v>258</v>
      </c>
      <c r="D312" s="17"/>
      <c r="E312" s="17"/>
      <c r="F312" s="17"/>
      <c r="G312" s="17"/>
      <c r="H312" s="29"/>
      <c r="I312" s="29"/>
      <c r="J312" s="17"/>
      <c r="K312" s="17"/>
      <c r="L312" s="25"/>
      <c r="M312" s="25"/>
      <c r="N312" s="25"/>
      <c r="O312" s="17"/>
      <c r="P312" s="17"/>
      <c r="Q312" s="18"/>
      <c r="R312" s="17"/>
    </row>
    <row r="313" spans="1:18" ht="54">
      <c r="A313" s="279">
        <v>1</v>
      </c>
      <c r="B313" s="279" t="s">
        <v>260</v>
      </c>
      <c r="C313" s="11" t="s">
        <v>912</v>
      </c>
      <c r="D313" s="279" t="s">
        <v>844</v>
      </c>
      <c r="E313" s="15">
        <v>0.11885</v>
      </c>
      <c r="F313" s="279">
        <v>5.92</v>
      </c>
      <c r="G313" s="279">
        <v>187.67</v>
      </c>
      <c r="H313" s="29">
        <f t="shared" ref="H313:H365" si="218">F313*H$7</f>
        <v>14.6093168</v>
      </c>
      <c r="I313" s="29">
        <f t="shared" ref="I313:I365" si="219">G313*I$7</f>
        <v>573.81979199999989</v>
      </c>
      <c r="J313" s="11"/>
      <c r="K313" s="279"/>
      <c r="L313" s="37"/>
      <c r="M313" s="37"/>
      <c r="N313" s="37"/>
      <c r="O313" s="275"/>
      <c r="P313" s="275">
        <f>H313+I313+O313</f>
        <v>588.42910879999988</v>
      </c>
      <c r="Q313" s="275"/>
      <c r="R313" s="275">
        <f>P313*E313</f>
        <v>69.934799580879982</v>
      </c>
    </row>
    <row r="314" spans="1:18" ht="36">
      <c r="A314" s="279">
        <v>2</v>
      </c>
      <c r="B314" s="279" t="s">
        <v>113</v>
      </c>
      <c r="C314" s="11" t="s">
        <v>913</v>
      </c>
      <c r="D314" s="279" t="s">
        <v>845</v>
      </c>
      <c r="E314" s="279">
        <v>6.26</v>
      </c>
      <c r="F314" s="279">
        <v>1.1000000000000001</v>
      </c>
      <c r="G314" s="279"/>
      <c r="H314" s="29">
        <f t="shared" si="218"/>
        <v>2.714569</v>
      </c>
      <c r="I314" s="29"/>
      <c r="J314" s="11"/>
      <c r="K314" s="279"/>
      <c r="L314" s="37"/>
      <c r="M314" s="37"/>
      <c r="N314" s="37"/>
      <c r="O314" s="275"/>
      <c r="P314" s="275">
        <f>H314+I314+O314</f>
        <v>2.714569</v>
      </c>
      <c r="Q314" s="275"/>
      <c r="R314" s="275">
        <f>P314*E314</f>
        <v>16.993201939999999</v>
      </c>
    </row>
    <row r="315" spans="1:18" ht="18">
      <c r="A315" s="279">
        <v>3</v>
      </c>
      <c r="B315" s="13" t="s">
        <v>1251</v>
      </c>
      <c r="C315" s="11" t="s">
        <v>259</v>
      </c>
      <c r="D315" s="279" t="s">
        <v>939</v>
      </c>
      <c r="E315" s="279">
        <v>225.2</v>
      </c>
      <c r="F315" s="279"/>
      <c r="G315" s="279"/>
      <c r="H315" s="29"/>
      <c r="I315" s="281">
        <f>0.278*1.1</f>
        <v>0.30580000000000007</v>
      </c>
      <c r="J315" s="279"/>
      <c r="K315" s="279"/>
      <c r="L315" s="37"/>
      <c r="M315" s="37"/>
      <c r="N315" s="37"/>
      <c r="O315" s="275"/>
      <c r="P315" s="275">
        <f>H315+I315+O315</f>
        <v>0.30580000000000007</v>
      </c>
      <c r="Q315" s="275"/>
      <c r="R315" s="275">
        <f>P315*E315</f>
        <v>68.866160000000008</v>
      </c>
    </row>
    <row r="316" spans="1:18" ht="18">
      <c r="A316" s="279"/>
      <c r="B316" s="277"/>
      <c r="C316" s="17" t="s">
        <v>261</v>
      </c>
      <c r="D316" s="279"/>
      <c r="E316" s="279"/>
      <c r="F316" s="279"/>
      <c r="G316" s="279"/>
      <c r="H316" s="29"/>
      <c r="I316" s="29"/>
      <c r="J316" s="279"/>
      <c r="K316" s="279"/>
      <c r="L316" s="37"/>
      <c r="M316" s="37"/>
      <c r="N316" s="37"/>
      <c r="O316" s="279"/>
      <c r="P316" s="275"/>
      <c r="Q316" s="275"/>
      <c r="R316" s="275"/>
    </row>
    <row r="317" spans="1:18" ht="54">
      <c r="A317" s="324">
        <v>1</v>
      </c>
      <c r="B317" s="324" t="s">
        <v>262</v>
      </c>
      <c r="C317" s="327" t="s">
        <v>264</v>
      </c>
      <c r="D317" s="324" t="s">
        <v>248</v>
      </c>
      <c r="E317" s="324">
        <v>174.2</v>
      </c>
      <c r="F317" s="324">
        <v>0.40100000000000002</v>
      </c>
      <c r="G317" s="324">
        <v>7.1000000000000004E-3</v>
      </c>
      <c r="H317" s="317">
        <f t="shared" si="218"/>
        <v>0.98958379000000007</v>
      </c>
      <c r="I317" s="317">
        <f t="shared" si="219"/>
        <v>2.1708959999999999E-2</v>
      </c>
      <c r="J317" s="11" t="s">
        <v>263</v>
      </c>
      <c r="K317" s="279" t="s">
        <v>248</v>
      </c>
      <c r="L317" s="37" t="s">
        <v>1036</v>
      </c>
      <c r="M317" s="37">
        <v>1</v>
      </c>
      <c r="N317" s="37">
        <f>1.25*2</f>
        <v>2.5</v>
      </c>
      <c r="O317" s="330">
        <f>((N317*M317)+(N318*M318)/1.02+(N319*M319))*O$7</f>
        <v>4.2698818122352939</v>
      </c>
      <c r="P317" s="325">
        <f t="shared" ref="P317" si="220">H317+I317+O317</f>
        <v>5.2811745622352939</v>
      </c>
      <c r="Q317" s="325">
        <f t="shared" ref="Q317" si="221">O317*E317</f>
        <v>743.81341169138818</v>
      </c>
      <c r="R317" s="325">
        <f t="shared" ref="R317" si="222">P317*E317</f>
        <v>919.9806087413881</v>
      </c>
    </row>
    <row r="318" spans="1:18" ht="18">
      <c r="A318" s="324"/>
      <c r="B318" s="324"/>
      <c r="C318" s="327"/>
      <c r="D318" s="324"/>
      <c r="E318" s="324"/>
      <c r="F318" s="324"/>
      <c r="G318" s="324"/>
      <c r="H318" s="317"/>
      <c r="I318" s="317"/>
      <c r="J318" s="20" t="s">
        <v>865</v>
      </c>
      <c r="K318" s="279" t="s">
        <v>845</v>
      </c>
      <c r="L318" s="37" t="s">
        <v>114</v>
      </c>
      <c r="M318" s="279">
        <v>3.9E-2</v>
      </c>
      <c r="N318" s="37">
        <v>29.93</v>
      </c>
      <c r="O318" s="330"/>
      <c r="P318" s="325"/>
      <c r="Q318" s="325"/>
      <c r="R318" s="325"/>
    </row>
    <row r="319" spans="1:18" ht="18">
      <c r="A319" s="324"/>
      <c r="B319" s="324"/>
      <c r="C319" s="327"/>
      <c r="D319" s="324"/>
      <c r="E319" s="324"/>
      <c r="F319" s="324"/>
      <c r="G319" s="324"/>
      <c r="H319" s="317"/>
      <c r="I319" s="317"/>
      <c r="J319" s="20" t="s">
        <v>115</v>
      </c>
      <c r="K319" s="279" t="s">
        <v>845</v>
      </c>
      <c r="L319" s="38" t="s">
        <v>116</v>
      </c>
      <c r="M319" s="279">
        <v>5.9999999999999995E-4</v>
      </c>
      <c r="N319" s="37">
        <v>26</v>
      </c>
      <c r="O319" s="330"/>
      <c r="P319" s="325"/>
      <c r="Q319" s="325"/>
      <c r="R319" s="325"/>
    </row>
    <row r="320" spans="1:18" ht="54">
      <c r="A320" s="324">
        <v>2</v>
      </c>
      <c r="B320" s="324" t="s">
        <v>180</v>
      </c>
      <c r="C320" s="327" t="s">
        <v>464</v>
      </c>
      <c r="D320" s="324" t="s">
        <v>940</v>
      </c>
      <c r="E320" s="330">
        <v>1.0620000000000001</v>
      </c>
      <c r="F320" s="324">
        <v>59.2</v>
      </c>
      <c r="G320" s="324">
        <v>0.71</v>
      </c>
      <c r="H320" s="317">
        <f t="shared" si="218"/>
        <v>146.09316799999999</v>
      </c>
      <c r="I320" s="317">
        <f t="shared" si="219"/>
        <v>2.1708959999999999</v>
      </c>
      <c r="J320" s="11" t="s">
        <v>182</v>
      </c>
      <c r="K320" s="279" t="s">
        <v>248</v>
      </c>
      <c r="L320" s="37" t="s">
        <v>1035</v>
      </c>
      <c r="M320" s="37">
        <v>100</v>
      </c>
      <c r="N320" s="37">
        <v>5.75</v>
      </c>
      <c r="O320" s="330">
        <f>((N320*M320)+(N321*M321)/1.02+(N322*M322))*O$7</f>
        <v>874.61193651764688</v>
      </c>
      <c r="P320" s="325">
        <f t="shared" ref="P320" si="223">H320+I320+O320</f>
        <v>1022.8760005176468</v>
      </c>
      <c r="Q320" s="325">
        <f t="shared" ref="Q320" si="224">O320*E320</f>
        <v>928.83787658174106</v>
      </c>
      <c r="R320" s="325">
        <f t="shared" ref="R320" si="225">P320*E320</f>
        <v>1086.2943125497411</v>
      </c>
    </row>
    <row r="321" spans="1:18" ht="18">
      <c r="A321" s="324"/>
      <c r="B321" s="324"/>
      <c r="C321" s="327"/>
      <c r="D321" s="324"/>
      <c r="E321" s="330"/>
      <c r="F321" s="324"/>
      <c r="G321" s="324"/>
      <c r="H321" s="317"/>
      <c r="I321" s="317"/>
      <c r="J321" s="20" t="s">
        <v>865</v>
      </c>
      <c r="K321" s="279" t="s">
        <v>845</v>
      </c>
      <c r="L321" s="37" t="s">
        <v>114</v>
      </c>
      <c r="M321" s="279">
        <v>5.9</v>
      </c>
      <c r="N321" s="37">
        <v>29.93</v>
      </c>
      <c r="O321" s="330"/>
      <c r="P321" s="325"/>
      <c r="Q321" s="325"/>
      <c r="R321" s="325"/>
    </row>
    <row r="322" spans="1:18" ht="18">
      <c r="A322" s="324"/>
      <c r="B322" s="324"/>
      <c r="C322" s="327"/>
      <c r="D322" s="324"/>
      <c r="E322" s="330"/>
      <c r="F322" s="324"/>
      <c r="G322" s="324"/>
      <c r="H322" s="317"/>
      <c r="I322" s="317"/>
      <c r="J322" s="20" t="s">
        <v>115</v>
      </c>
      <c r="K322" s="279" t="s">
        <v>845</v>
      </c>
      <c r="L322" s="38" t="s">
        <v>116</v>
      </c>
      <c r="M322" s="279">
        <v>0.06</v>
      </c>
      <c r="N322" s="37">
        <v>26</v>
      </c>
      <c r="O322" s="330"/>
      <c r="P322" s="325"/>
      <c r="Q322" s="325"/>
      <c r="R322" s="325"/>
    </row>
    <row r="323" spans="1:18" ht="36">
      <c r="A323" s="279">
        <v>3</v>
      </c>
      <c r="B323" s="277" t="s">
        <v>266</v>
      </c>
      <c r="C323" s="11" t="s">
        <v>267</v>
      </c>
      <c r="D323" s="279" t="s">
        <v>268</v>
      </c>
      <c r="E323" s="14">
        <v>2.4</v>
      </c>
      <c r="F323" s="279">
        <v>12</v>
      </c>
      <c r="G323" s="279">
        <v>1.5</v>
      </c>
      <c r="H323" s="29">
        <f t="shared" si="218"/>
        <v>29.613479999999999</v>
      </c>
      <c r="I323" s="29">
        <f t="shared" si="219"/>
        <v>4.5863999999999994</v>
      </c>
      <c r="J323" s="20" t="s">
        <v>269</v>
      </c>
      <c r="K323" s="279" t="s">
        <v>845</v>
      </c>
      <c r="L323" s="37"/>
      <c r="M323" s="279">
        <v>9</v>
      </c>
      <c r="N323" s="37">
        <v>0.95</v>
      </c>
      <c r="O323" s="275">
        <f>N323*M323*O$7</f>
        <v>9.974771999999998</v>
      </c>
      <c r="P323" s="275">
        <f>H323+I323+O323</f>
        <v>44.174651999999995</v>
      </c>
      <c r="Q323" s="275">
        <f>O323*E323</f>
        <v>23.939452799999994</v>
      </c>
      <c r="R323" s="275">
        <f>P323*E323</f>
        <v>106.01916479999998</v>
      </c>
    </row>
    <row r="324" spans="1:18" ht="18">
      <c r="A324" s="324">
        <v>4</v>
      </c>
      <c r="B324" s="328" t="s">
        <v>270</v>
      </c>
      <c r="C324" s="327" t="s">
        <v>271</v>
      </c>
      <c r="D324" s="324" t="s">
        <v>70</v>
      </c>
      <c r="E324" s="324">
        <v>24</v>
      </c>
      <c r="F324" s="324">
        <v>0.24</v>
      </c>
      <c r="G324" s="324"/>
      <c r="H324" s="317">
        <f t="shared" si="218"/>
        <v>0.59226959999999995</v>
      </c>
      <c r="I324" s="317"/>
      <c r="J324" s="11" t="s">
        <v>272</v>
      </c>
      <c r="K324" s="279" t="s">
        <v>70</v>
      </c>
      <c r="L324" s="142"/>
      <c r="M324" s="279">
        <v>1</v>
      </c>
      <c r="N324" s="37">
        <v>1.5</v>
      </c>
      <c r="O324" s="325">
        <f>((N324*M324)+(N325*M325))*O$7</f>
        <v>1.7732927999999999</v>
      </c>
      <c r="P324" s="325">
        <f t="shared" ref="P324" si="226">H324+I324+O324</f>
        <v>2.3655624</v>
      </c>
      <c r="Q324" s="325">
        <f t="shared" ref="Q324" si="227">O324*E324</f>
        <v>42.559027199999996</v>
      </c>
      <c r="R324" s="325">
        <f t="shared" ref="R324" si="228">P324*E324</f>
        <v>56.773497599999999</v>
      </c>
    </row>
    <row r="325" spans="1:18" ht="18">
      <c r="A325" s="324"/>
      <c r="B325" s="328"/>
      <c r="C325" s="327"/>
      <c r="D325" s="324"/>
      <c r="E325" s="324"/>
      <c r="F325" s="324"/>
      <c r="G325" s="324"/>
      <c r="H325" s="317"/>
      <c r="I325" s="317"/>
      <c r="J325" s="11" t="s">
        <v>117</v>
      </c>
      <c r="K325" s="279" t="s">
        <v>845</v>
      </c>
      <c r="L325" s="142"/>
      <c r="M325" s="37">
        <v>0.1</v>
      </c>
      <c r="N325" s="37">
        <v>0.2</v>
      </c>
      <c r="O325" s="325"/>
      <c r="P325" s="325"/>
      <c r="Q325" s="325"/>
      <c r="R325" s="325"/>
    </row>
    <row r="326" spans="1:18" ht="54">
      <c r="A326" s="279">
        <v>5</v>
      </c>
      <c r="B326" s="277" t="s">
        <v>273</v>
      </c>
      <c r="C326" s="11" t="s">
        <v>274</v>
      </c>
      <c r="D326" s="279" t="s">
        <v>268</v>
      </c>
      <c r="E326" s="14">
        <v>2</v>
      </c>
      <c r="F326" s="279">
        <v>2.48</v>
      </c>
      <c r="G326" s="279">
        <v>0.35</v>
      </c>
      <c r="H326" s="29">
        <f t="shared" si="218"/>
        <v>6.1201191999999995</v>
      </c>
      <c r="I326" s="29">
        <f t="shared" si="219"/>
        <v>1.0701599999999998</v>
      </c>
      <c r="J326" s="20" t="s">
        <v>269</v>
      </c>
      <c r="K326" s="279" t="s">
        <v>845</v>
      </c>
      <c r="L326" s="37"/>
      <c r="M326" s="279">
        <v>1.9</v>
      </c>
      <c r="N326" s="37">
        <v>0.95</v>
      </c>
      <c r="O326" s="275">
        <f>N326*M326*O$7</f>
        <v>2.1057851999999997</v>
      </c>
      <c r="P326" s="275">
        <f>H326+I326+O326</f>
        <v>9.2960643999999988</v>
      </c>
      <c r="Q326" s="275">
        <f>O326*E326</f>
        <v>4.2115703999999994</v>
      </c>
      <c r="R326" s="275">
        <f>P326*E326</f>
        <v>18.592128799999998</v>
      </c>
    </row>
    <row r="327" spans="1:18" ht="36">
      <c r="A327" s="324">
        <v>6</v>
      </c>
      <c r="B327" s="328" t="s">
        <v>275</v>
      </c>
      <c r="C327" s="327" t="s">
        <v>276</v>
      </c>
      <c r="D327" s="324" t="s">
        <v>70</v>
      </c>
      <c r="E327" s="324">
        <v>20</v>
      </c>
      <c r="F327" s="324">
        <v>8.3000000000000004E-2</v>
      </c>
      <c r="G327" s="324"/>
      <c r="H327" s="317">
        <f t="shared" si="218"/>
        <v>0.20482657000000001</v>
      </c>
      <c r="I327" s="317"/>
      <c r="J327" s="11" t="s">
        <v>277</v>
      </c>
      <c r="K327" s="279" t="s">
        <v>70</v>
      </c>
      <c r="L327" s="142"/>
      <c r="M327" s="279">
        <v>1</v>
      </c>
      <c r="N327" s="37">
        <v>1.02</v>
      </c>
      <c r="O327" s="325">
        <f>((N327*M327)+(N328*M328))*O$7</f>
        <v>1.1983726080000001</v>
      </c>
      <c r="P327" s="325">
        <f t="shared" ref="P327" si="229">H327+I327+O327</f>
        <v>1.4031991780000002</v>
      </c>
      <c r="Q327" s="325">
        <f t="shared" ref="Q327" si="230">O327*E327</f>
        <v>23.967452160000001</v>
      </c>
      <c r="R327" s="325">
        <f t="shared" ref="R327" si="231">P327*E327</f>
        <v>28.063983560000004</v>
      </c>
    </row>
    <row r="328" spans="1:18" ht="18">
      <c r="A328" s="324"/>
      <c r="B328" s="328"/>
      <c r="C328" s="327"/>
      <c r="D328" s="324"/>
      <c r="E328" s="324"/>
      <c r="F328" s="324"/>
      <c r="G328" s="324"/>
      <c r="H328" s="317"/>
      <c r="I328" s="317"/>
      <c r="J328" s="11" t="s">
        <v>117</v>
      </c>
      <c r="K328" s="279" t="s">
        <v>845</v>
      </c>
      <c r="L328" s="142"/>
      <c r="M328" s="37">
        <v>3.5999999999999997E-2</v>
      </c>
      <c r="N328" s="37">
        <v>0.2</v>
      </c>
      <c r="O328" s="325"/>
      <c r="P328" s="325"/>
      <c r="Q328" s="325"/>
      <c r="R328" s="325"/>
    </row>
    <row r="329" spans="1:18" ht="36">
      <c r="A329" s="279">
        <v>7</v>
      </c>
      <c r="B329" s="278" t="s">
        <v>119</v>
      </c>
      <c r="C329" s="11" t="s">
        <v>278</v>
      </c>
      <c r="D329" s="279" t="s">
        <v>70</v>
      </c>
      <c r="E329" s="279">
        <v>6</v>
      </c>
      <c r="F329" s="279"/>
      <c r="G329" s="279"/>
      <c r="H329" s="29"/>
      <c r="I329" s="29"/>
      <c r="J329" s="11" t="s">
        <v>279</v>
      </c>
      <c r="K329" s="279" t="s">
        <v>70</v>
      </c>
      <c r="L329" s="142" t="s">
        <v>1052</v>
      </c>
      <c r="M329" s="279">
        <v>1</v>
      </c>
      <c r="N329" s="37">
        <v>65</v>
      </c>
      <c r="O329" s="275">
        <f>N329*M329*O$7</f>
        <v>75.831599999999995</v>
      </c>
      <c r="P329" s="275">
        <f>H329+I329+O329</f>
        <v>75.831599999999995</v>
      </c>
      <c r="Q329" s="275">
        <f>O329*E329</f>
        <v>454.9896</v>
      </c>
      <c r="R329" s="275">
        <f>P329*E329</f>
        <v>454.9896</v>
      </c>
    </row>
    <row r="330" spans="1:18" ht="36">
      <c r="A330" s="279">
        <v>8</v>
      </c>
      <c r="B330" s="278" t="s">
        <v>119</v>
      </c>
      <c r="C330" s="11" t="s">
        <v>190</v>
      </c>
      <c r="D330" s="279" t="s">
        <v>70</v>
      </c>
      <c r="E330" s="279">
        <v>6</v>
      </c>
      <c r="F330" s="279"/>
      <c r="G330" s="279"/>
      <c r="H330" s="29"/>
      <c r="I330" s="29"/>
      <c r="J330" s="11" t="s">
        <v>120</v>
      </c>
      <c r="K330" s="279" t="s">
        <v>70</v>
      </c>
      <c r="L330" s="142" t="s">
        <v>1052</v>
      </c>
      <c r="M330" s="279">
        <v>1</v>
      </c>
      <c r="N330" s="37">
        <v>25.83</v>
      </c>
      <c r="O330" s="275">
        <f>N330*M330*O$7</f>
        <v>30.134311199999996</v>
      </c>
      <c r="P330" s="275">
        <f>H330+I330+O330</f>
        <v>30.134311199999996</v>
      </c>
      <c r="Q330" s="275">
        <f>O330*E330</f>
        <v>180.80586719999997</v>
      </c>
      <c r="R330" s="275">
        <f>P330*E330</f>
        <v>180.80586719999997</v>
      </c>
    </row>
    <row r="331" spans="1:18" ht="18">
      <c r="A331" s="279"/>
      <c r="B331" s="13"/>
      <c r="C331" s="17" t="s">
        <v>280</v>
      </c>
      <c r="D331" s="279"/>
      <c r="E331" s="14"/>
      <c r="F331" s="279"/>
      <c r="G331" s="279"/>
      <c r="H331" s="29"/>
      <c r="I331" s="29"/>
      <c r="J331" s="11"/>
      <c r="K331" s="279"/>
      <c r="L331" s="40"/>
      <c r="M331" s="37"/>
      <c r="N331" s="37"/>
      <c r="O331" s="275"/>
      <c r="P331" s="275"/>
      <c r="Q331" s="275"/>
      <c r="R331" s="275"/>
    </row>
    <row r="332" spans="1:18" ht="18">
      <c r="A332" s="279">
        <v>1</v>
      </c>
      <c r="B332" s="13" t="s">
        <v>121</v>
      </c>
      <c r="C332" s="11" t="s">
        <v>416</v>
      </c>
      <c r="D332" s="279" t="s">
        <v>847</v>
      </c>
      <c r="E332" s="276">
        <v>7.4379999999999997</v>
      </c>
      <c r="F332" s="279">
        <v>3.57</v>
      </c>
      <c r="G332" s="279">
        <v>0.99</v>
      </c>
      <c r="H332" s="29">
        <f t="shared" si="218"/>
        <v>8.8100103000000001</v>
      </c>
      <c r="I332" s="29">
        <f t="shared" si="219"/>
        <v>3.0270239999999999</v>
      </c>
      <c r="J332" s="11"/>
      <c r="K332" s="279"/>
      <c r="L332" s="37"/>
      <c r="M332" s="37"/>
      <c r="N332" s="37"/>
      <c r="O332" s="275"/>
      <c r="P332" s="275">
        <f>H332+I332+O332</f>
        <v>11.837034299999999</v>
      </c>
      <c r="Q332" s="275"/>
      <c r="R332" s="275">
        <f>P332*E332</f>
        <v>88.043861123399992</v>
      </c>
    </row>
    <row r="333" spans="1:18" ht="36">
      <c r="A333" s="279">
        <v>2</v>
      </c>
      <c r="B333" s="13" t="s">
        <v>282</v>
      </c>
      <c r="C333" s="11" t="s">
        <v>283</v>
      </c>
      <c r="D333" s="279" t="s">
        <v>845</v>
      </c>
      <c r="E333" s="279">
        <v>55.67</v>
      </c>
      <c r="F333" s="279">
        <v>1.67</v>
      </c>
      <c r="G333" s="279"/>
      <c r="H333" s="29">
        <f t="shared" si="218"/>
        <v>4.1212092999999994</v>
      </c>
      <c r="I333" s="29"/>
      <c r="J333" s="11" t="s">
        <v>168</v>
      </c>
      <c r="K333" s="279" t="s">
        <v>845</v>
      </c>
      <c r="L333" s="37" t="s">
        <v>1026</v>
      </c>
      <c r="M333" s="279">
        <v>1.25</v>
      </c>
      <c r="N333" s="37">
        <v>6</v>
      </c>
      <c r="O333" s="275">
        <f>N333*M333*O$7</f>
        <v>8.7497999999999987</v>
      </c>
      <c r="P333" s="275">
        <f>H333+I333+O333</f>
        <v>12.871009299999997</v>
      </c>
      <c r="Q333" s="275">
        <f>O333*E333</f>
        <v>487.10136599999993</v>
      </c>
      <c r="R333" s="275">
        <f>P333*E333</f>
        <v>716.52908773099989</v>
      </c>
    </row>
    <row r="334" spans="1:18" ht="36">
      <c r="A334" s="279">
        <v>3</v>
      </c>
      <c r="B334" s="13" t="s">
        <v>284</v>
      </c>
      <c r="C334" s="11" t="s">
        <v>286</v>
      </c>
      <c r="D334" s="279" t="s">
        <v>845</v>
      </c>
      <c r="E334" s="279">
        <v>89.26</v>
      </c>
      <c r="F334" s="279">
        <v>1.621</v>
      </c>
      <c r="G334" s="279"/>
      <c r="H334" s="29">
        <f t="shared" si="218"/>
        <v>4.0002875900000001</v>
      </c>
      <c r="I334" s="29"/>
      <c r="J334" s="11" t="s">
        <v>292</v>
      </c>
      <c r="K334" s="279" t="s">
        <v>845</v>
      </c>
      <c r="L334" s="37" t="s">
        <v>285</v>
      </c>
      <c r="M334" s="37">
        <v>1.1200000000000001</v>
      </c>
      <c r="N334" s="37">
        <v>5.84</v>
      </c>
      <c r="O334" s="275">
        <f>N334*M334*O$7</f>
        <v>7.6307589120000001</v>
      </c>
      <c r="P334" s="275">
        <f>H334+I334+O334</f>
        <v>11.631046502</v>
      </c>
      <c r="Q334" s="275">
        <f>O334*E334</f>
        <v>681.12154048512002</v>
      </c>
      <c r="R334" s="275">
        <f>P334*E334</f>
        <v>1038.1872107685201</v>
      </c>
    </row>
    <row r="335" spans="1:18" ht="36">
      <c r="A335" s="279">
        <v>4</v>
      </c>
      <c r="B335" s="13" t="s">
        <v>287</v>
      </c>
      <c r="C335" s="11" t="s">
        <v>288</v>
      </c>
      <c r="D335" s="279" t="s">
        <v>846</v>
      </c>
      <c r="E335" s="279">
        <v>292.39999999999998</v>
      </c>
      <c r="F335" s="279">
        <v>0.221</v>
      </c>
      <c r="G335" s="279"/>
      <c r="H335" s="29">
        <f t="shared" si="218"/>
        <v>0.54538158999999997</v>
      </c>
      <c r="I335" s="29"/>
      <c r="J335" s="11"/>
      <c r="K335" s="279"/>
      <c r="L335" s="37"/>
      <c r="M335" s="37"/>
      <c r="N335" s="37"/>
      <c r="O335" s="275"/>
      <c r="P335" s="275">
        <f>H335+I335+O335</f>
        <v>0.54538158999999997</v>
      </c>
      <c r="Q335" s="275"/>
      <c r="R335" s="275">
        <f>P335*E335</f>
        <v>159.46957691599997</v>
      </c>
    </row>
    <row r="336" spans="1:18" ht="36">
      <c r="A336" s="279">
        <v>5</v>
      </c>
      <c r="B336" s="13" t="s">
        <v>289</v>
      </c>
      <c r="C336" s="11" t="s">
        <v>293</v>
      </c>
      <c r="D336" s="279" t="s">
        <v>847</v>
      </c>
      <c r="E336" s="279">
        <v>1.871</v>
      </c>
      <c r="F336" s="279">
        <v>0.96</v>
      </c>
      <c r="G336" s="279">
        <v>17.899999999999999</v>
      </c>
      <c r="H336" s="29">
        <f t="shared" si="218"/>
        <v>2.3690783999999998</v>
      </c>
      <c r="I336" s="29">
        <f t="shared" si="219"/>
        <v>54.731039999999993</v>
      </c>
      <c r="J336" s="11" t="s">
        <v>290</v>
      </c>
      <c r="K336" s="279" t="s">
        <v>845</v>
      </c>
      <c r="L336" s="37"/>
      <c r="M336" s="279">
        <v>1.7</v>
      </c>
      <c r="N336" s="37">
        <v>18.260000000000002</v>
      </c>
      <c r="O336" s="275">
        <f>N336*M336*O$7</f>
        <v>36.214838880000002</v>
      </c>
      <c r="P336" s="275">
        <f>H336+I336+O336</f>
        <v>93.314957279999987</v>
      </c>
      <c r="Q336" s="275">
        <f>O336*E336</f>
        <v>67.757963544480006</v>
      </c>
      <c r="R336" s="275">
        <f>P336*E336</f>
        <v>174.59228507087997</v>
      </c>
    </row>
    <row r="337" spans="1:18" ht="54">
      <c r="A337" s="324">
        <v>6</v>
      </c>
      <c r="B337" s="328" t="s">
        <v>291</v>
      </c>
      <c r="C337" s="327" t="s">
        <v>419</v>
      </c>
      <c r="D337" s="324" t="s">
        <v>847</v>
      </c>
      <c r="E337" s="330">
        <v>1.871</v>
      </c>
      <c r="F337" s="324">
        <v>21.2</v>
      </c>
      <c r="G337" s="324">
        <v>12.9</v>
      </c>
      <c r="H337" s="317">
        <f t="shared" si="218"/>
        <v>52.317147999999996</v>
      </c>
      <c r="I337" s="317">
        <f t="shared" si="219"/>
        <v>39.443039999999996</v>
      </c>
      <c r="J337" s="11" t="s">
        <v>445</v>
      </c>
      <c r="K337" s="279" t="s">
        <v>846</v>
      </c>
      <c r="L337" s="39" t="s">
        <v>1037</v>
      </c>
      <c r="M337" s="37">
        <v>100</v>
      </c>
      <c r="N337" s="37">
        <v>4.58</v>
      </c>
      <c r="O337" s="330">
        <f>((N337*M337)+(N338*M338)+(N339*M339))*O$7</f>
        <v>542.42926799999998</v>
      </c>
      <c r="P337" s="325">
        <f t="shared" ref="P337" si="232">H337+I337+O337</f>
        <v>634.18945599999995</v>
      </c>
      <c r="Q337" s="325">
        <f t="shared" ref="Q337" si="233">O337*E337</f>
        <v>1014.8851604279999</v>
      </c>
      <c r="R337" s="325">
        <f t="shared" ref="R337" si="234">P337*E337</f>
        <v>1186.5684721759999</v>
      </c>
    </row>
    <row r="338" spans="1:18" ht="18">
      <c r="A338" s="324"/>
      <c r="B338" s="328"/>
      <c r="C338" s="327"/>
      <c r="D338" s="324"/>
      <c r="E338" s="330"/>
      <c r="F338" s="324"/>
      <c r="G338" s="324"/>
      <c r="H338" s="317"/>
      <c r="I338" s="317"/>
      <c r="J338" s="11" t="s">
        <v>292</v>
      </c>
      <c r="K338" s="279" t="s">
        <v>845</v>
      </c>
      <c r="L338" s="37" t="s">
        <v>1027</v>
      </c>
      <c r="M338" s="279">
        <v>0.05</v>
      </c>
      <c r="N338" s="37">
        <v>4</v>
      </c>
      <c r="O338" s="330"/>
      <c r="P338" s="325"/>
      <c r="Q338" s="325"/>
      <c r="R338" s="325"/>
    </row>
    <row r="339" spans="1:18" ht="18">
      <c r="A339" s="324"/>
      <c r="B339" s="328"/>
      <c r="C339" s="327"/>
      <c r="D339" s="324"/>
      <c r="E339" s="330"/>
      <c r="F339" s="324"/>
      <c r="G339" s="324"/>
      <c r="H339" s="317"/>
      <c r="I339" s="317"/>
      <c r="J339" s="11" t="s">
        <v>420</v>
      </c>
      <c r="K339" s="279" t="s">
        <v>72</v>
      </c>
      <c r="L339" s="37" t="s">
        <v>1064</v>
      </c>
      <c r="M339" s="279">
        <v>0.15</v>
      </c>
      <c r="N339" s="37">
        <v>45</v>
      </c>
      <c r="O339" s="330"/>
      <c r="P339" s="325"/>
      <c r="Q339" s="325"/>
      <c r="R339" s="325"/>
    </row>
    <row r="340" spans="1:18" ht="18">
      <c r="A340" s="324">
        <v>7</v>
      </c>
      <c r="B340" s="328" t="s">
        <v>219</v>
      </c>
      <c r="C340" s="327" t="s">
        <v>885</v>
      </c>
      <c r="D340" s="324" t="s">
        <v>845</v>
      </c>
      <c r="E340" s="324">
        <v>26.43</v>
      </c>
      <c r="F340" s="324">
        <v>0.52</v>
      </c>
      <c r="G340" s="324">
        <v>0.34</v>
      </c>
      <c r="H340" s="317">
        <f t="shared" si="218"/>
        <v>1.2832508</v>
      </c>
      <c r="I340" s="317">
        <f t="shared" si="219"/>
        <v>1.0395840000000001</v>
      </c>
      <c r="J340" s="11" t="s">
        <v>865</v>
      </c>
      <c r="K340" s="279" t="s">
        <v>845</v>
      </c>
      <c r="L340" s="37" t="s">
        <v>114</v>
      </c>
      <c r="M340" s="279">
        <v>1.02</v>
      </c>
      <c r="N340" s="37">
        <v>29.93</v>
      </c>
      <c r="O340" s="330">
        <f>((N340*M340)/1.02+(N341*M341)+(N342*M342))*O$7</f>
        <v>35.342075496</v>
      </c>
      <c r="P340" s="325">
        <f t="shared" ref="P340" si="235">H340+I340+O340</f>
        <v>37.664910296000002</v>
      </c>
      <c r="Q340" s="325">
        <f t="shared" ref="Q340" si="236">O340*E340</f>
        <v>934.09105535927995</v>
      </c>
      <c r="R340" s="325">
        <f t="shared" ref="R340" si="237">P340*E340</f>
        <v>995.48357912328004</v>
      </c>
    </row>
    <row r="341" spans="1:18" ht="18">
      <c r="A341" s="324"/>
      <c r="B341" s="328"/>
      <c r="C341" s="327"/>
      <c r="D341" s="324"/>
      <c r="E341" s="324"/>
      <c r="F341" s="324"/>
      <c r="G341" s="324"/>
      <c r="H341" s="317"/>
      <c r="I341" s="317"/>
      <c r="J341" s="11" t="s">
        <v>79</v>
      </c>
      <c r="K341" s="279" t="s">
        <v>846</v>
      </c>
      <c r="L341" s="37"/>
      <c r="M341" s="279">
        <v>7.5399999999999995E-2</v>
      </c>
      <c r="N341" s="37">
        <v>3.5</v>
      </c>
      <c r="O341" s="330"/>
      <c r="P341" s="325"/>
      <c r="Q341" s="325"/>
      <c r="R341" s="325"/>
    </row>
    <row r="342" spans="1:18" ht="18">
      <c r="A342" s="324"/>
      <c r="B342" s="328"/>
      <c r="C342" s="327"/>
      <c r="D342" s="324"/>
      <c r="E342" s="324"/>
      <c r="F342" s="324"/>
      <c r="G342" s="324"/>
      <c r="H342" s="317"/>
      <c r="I342" s="317"/>
      <c r="J342" s="20" t="s">
        <v>80</v>
      </c>
      <c r="K342" s="279" t="s">
        <v>845</v>
      </c>
      <c r="L342" s="40" t="s">
        <v>978</v>
      </c>
      <c r="M342" s="279">
        <v>8.0000000000000004E-4</v>
      </c>
      <c r="N342" s="37">
        <v>125</v>
      </c>
      <c r="O342" s="330"/>
      <c r="P342" s="325"/>
      <c r="Q342" s="325"/>
      <c r="R342" s="325"/>
    </row>
    <row r="343" spans="1:18" ht="36">
      <c r="A343" s="279">
        <v>8</v>
      </c>
      <c r="B343" s="13" t="s">
        <v>71</v>
      </c>
      <c r="C343" s="11" t="s">
        <v>870</v>
      </c>
      <c r="D343" s="279" t="s">
        <v>846</v>
      </c>
      <c r="E343" s="14">
        <v>264.3</v>
      </c>
      <c r="F343" s="279"/>
      <c r="G343" s="279"/>
      <c r="H343" s="29"/>
      <c r="I343" s="29"/>
      <c r="J343" s="11" t="s">
        <v>321</v>
      </c>
      <c r="K343" s="279" t="s">
        <v>846</v>
      </c>
      <c r="L343" s="40" t="s">
        <v>1065</v>
      </c>
      <c r="M343" s="279">
        <v>1</v>
      </c>
      <c r="N343" s="37">
        <v>0.42</v>
      </c>
      <c r="O343" s="275">
        <f>N343*M343*O$7</f>
        <v>0.48998879999999995</v>
      </c>
      <c r="P343" s="275">
        <f>H343+I343+O343</f>
        <v>0.48998879999999995</v>
      </c>
      <c r="Q343" s="275">
        <f>O343*E343</f>
        <v>129.50403983999999</v>
      </c>
      <c r="R343" s="275">
        <f>P343*E343</f>
        <v>129.50403983999999</v>
      </c>
    </row>
    <row r="344" spans="1:18" ht="36">
      <c r="A344" s="279">
        <v>9</v>
      </c>
      <c r="B344" s="278" t="s">
        <v>139</v>
      </c>
      <c r="C344" s="11" t="s">
        <v>294</v>
      </c>
      <c r="D344" s="279" t="s">
        <v>847</v>
      </c>
      <c r="E344" s="276">
        <v>2.6429999999999998</v>
      </c>
      <c r="F344" s="279">
        <v>10.199999999999999</v>
      </c>
      <c r="G344" s="279">
        <v>1.41</v>
      </c>
      <c r="H344" s="29">
        <f t="shared" si="218"/>
        <v>25.171457999999998</v>
      </c>
      <c r="I344" s="29">
        <f t="shared" si="219"/>
        <v>4.3112159999999999</v>
      </c>
      <c r="J344" s="11" t="s">
        <v>115</v>
      </c>
      <c r="K344" s="279" t="s">
        <v>845</v>
      </c>
      <c r="L344" s="38" t="s">
        <v>116</v>
      </c>
      <c r="M344" s="279">
        <v>3.06</v>
      </c>
      <c r="N344" s="37">
        <v>26</v>
      </c>
      <c r="O344" s="275">
        <f>N344*M344*O$7</f>
        <v>92.817878399999998</v>
      </c>
      <c r="P344" s="275">
        <f>H344+I344+O344</f>
        <v>122.30055239999999</v>
      </c>
      <c r="Q344" s="275">
        <f>O344*E344</f>
        <v>245.31765261119997</v>
      </c>
      <c r="R344" s="275">
        <f>P344*E344</f>
        <v>323.24035999319995</v>
      </c>
    </row>
    <row r="345" spans="1:18" ht="72">
      <c r="A345" s="279">
        <v>10</v>
      </c>
      <c r="B345" s="13" t="s">
        <v>295</v>
      </c>
      <c r="C345" s="11" t="s">
        <v>297</v>
      </c>
      <c r="D345" s="279" t="s">
        <v>846</v>
      </c>
      <c r="E345" s="14">
        <v>264.3</v>
      </c>
      <c r="F345" s="279">
        <v>0.436</v>
      </c>
      <c r="G345" s="279">
        <v>7.4999999999999997E-3</v>
      </c>
      <c r="H345" s="29">
        <f t="shared" si="218"/>
        <v>1.0759564399999999</v>
      </c>
      <c r="I345" s="29">
        <f t="shared" si="219"/>
        <v>2.2931999999999998E-2</v>
      </c>
      <c r="J345" s="11" t="s">
        <v>296</v>
      </c>
      <c r="K345" s="279" t="s">
        <v>846</v>
      </c>
      <c r="L345" s="37"/>
      <c r="M345" s="37">
        <v>1.02</v>
      </c>
      <c r="N345" s="37">
        <v>25.1</v>
      </c>
      <c r="O345" s="275">
        <f>N345*M345*O$7</f>
        <v>29.868317279999999</v>
      </c>
      <c r="P345" s="275">
        <f t="shared" ref="P345" si="238">H345+I345+O345</f>
        <v>30.967205719999999</v>
      </c>
      <c r="Q345" s="275">
        <f t="shared" ref="Q345" si="239">O345*E345</f>
        <v>7894.1962571040003</v>
      </c>
      <c r="R345" s="275">
        <f t="shared" ref="R345" si="240">P345*E345</f>
        <v>8184.6324717959997</v>
      </c>
    </row>
    <row r="346" spans="1:18" ht="18">
      <c r="A346" s="279"/>
      <c r="B346" s="13"/>
      <c r="C346" s="17" t="s">
        <v>382</v>
      </c>
      <c r="D346" s="279"/>
      <c r="E346" s="279"/>
      <c r="F346" s="279"/>
      <c r="G346" s="279"/>
      <c r="H346" s="29"/>
      <c r="I346" s="29"/>
      <c r="J346" s="11"/>
      <c r="K346" s="279"/>
      <c r="L346" s="38"/>
      <c r="M346" s="37"/>
      <c r="N346" s="37"/>
      <c r="O346" s="275"/>
      <c r="P346" s="275"/>
      <c r="Q346" s="275"/>
      <c r="R346" s="275"/>
    </row>
    <row r="347" spans="1:18" ht="36">
      <c r="A347" s="279">
        <v>1</v>
      </c>
      <c r="B347" s="279" t="s">
        <v>113</v>
      </c>
      <c r="C347" s="11" t="s">
        <v>360</v>
      </c>
      <c r="D347" s="279" t="s">
        <v>845</v>
      </c>
      <c r="E347" s="279">
        <f>1.5</f>
        <v>1.5</v>
      </c>
      <c r="F347" s="279">
        <v>1.1000000000000001</v>
      </c>
      <c r="G347" s="279"/>
      <c r="H347" s="29">
        <f t="shared" si="218"/>
        <v>2.714569</v>
      </c>
      <c r="I347" s="29"/>
      <c r="J347" s="11"/>
      <c r="K347" s="279"/>
      <c r="L347" s="37"/>
      <c r="M347" s="37"/>
      <c r="N347" s="37"/>
      <c r="O347" s="275"/>
      <c r="P347" s="275">
        <f>H347+I347+O347</f>
        <v>2.714569</v>
      </c>
      <c r="Q347" s="275"/>
      <c r="R347" s="275">
        <f>P347*E347</f>
        <v>4.0718534999999996</v>
      </c>
    </row>
    <row r="348" spans="1:18" ht="18">
      <c r="A348" s="279">
        <v>2</v>
      </c>
      <c r="B348" s="279" t="s">
        <v>77</v>
      </c>
      <c r="C348" s="11" t="s">
        <v>78</v>
      </c>
      <c r="D348" s="279" t="s">
        <v>845</v>
      </c>
      <c r="E348" s="279">
        <f>0.17</f>
        <v>0.17</v>
      </c>
      <c r="F348" s="279">
        <v>0.56200000000000006</v>
      </c>
      <c r="G348" s="279"/>
      <c r="H348" s="29">
        <f t="shared" si="218"/>
        <v>1.3868979800000001</v>
      </c>
      <c r="I348" s="29"/>
      <c r="J348" s="11"/>
      <c r="K348" s="279"/>
      <c r="L348" s="37"/>
      <c r="M348" s="37"/>
      <c r="N348" s="37"/>
      <c r="O348" s="275"/>
      <c r="P348" s="275">
        <f>H348+I348+O348</f>
        <v>1.3868979800000001</v>
      </c>
      <c r="Q348" s="275"/>
      <c r="R348" s="275">
        <f>P348*E348</f>
        <v>0.23577265660000002</v>
      </c>
    </row>
    <row r="349" spans="1:18" ht="36">
      <c r="A349" s="279">
        <v>3</v>
      </c>
      <c r="B349" s="13" t="s">
        <v>121</v>
      </c>
      <c r="C349" s="11" t="s">
        <v>281</v>
      </c>
      <c r="D349" s="279" t="s">
        <v>847</v>
      </c>
      <c r="E349" s="12">
        <f>0.0216</f>
        <v>2.1600000000000001E-2</v>
      </c>
      <c r="F349" s="279">
        <v>3.57</v>
      </c>
      <c r="G349" s="279">
        <v>0.99</v>
      </c>
      <c r="H349" s="29">
        <f t="shared" si="218"/>
        <v>8.8100103000000001</v>
      </c>
      <c r="I349" s="29">
        <f t="shared" si="219"/>
        <v>3.0270239999999999</v>
      </c>
      <c r="J349" s="11" t="s">
        <v>130</v>
      </c>
      <c r="K349" s="279" t="s">
        <v>845</v>
      </c>
      <c r="L349" s="37" t="s">
        <v>131</v>
      </c>
      <c r="M349" s="37">
        <v>4.08</v>
      </c>
      <c r="N349" s="37">
        <v>4</v>
      </c>
      <c r="O349" s="275">
        <f>N349*M349*O$7</f>
        <v>19.039564799999997</v>
      </c>
      <c r="P349" s="275">
        <f>H349+I349+O349</f>
        <v>30.876599099999996</v>
      </c>
      <c r="Q349" s="275">
        <f>O349*E349</f>
        <v>0.41125459967999994</v>
      </c>
      <c r="R349" s="275">
        <f>P349*E349</f>
        <v>0.66693454056000001</v>
      </c>
    </row>
    <row r="350" spans="1:18" ht="18">
      <c r="A350" s="279">
        <v>4</v>
      </c>
      <c r="B350" s="279" t="s">
        <v>77</v>
      </c>
      <c r="C350" s="11" t="s">
        <v>236</v>
      </c>
      <c r="D350" s="279" t="s">
        <v>845</v>
      </c>
      <c r="E350" s="279">
        <f>1.3</f>
        <v>1.3</v>
      </c>
      <c r="F350" s="279">
        <v>0.56200000000000006</v>
      </c>
      <c r="G350" s="279"/>
      <c r="H350" s="29">
        <f t="shared" si="218"/>
        <v>1.3868979800000001</v>
      </c>
      <c r="I350" s="29"/>
      <c r="J350" s="11"/>
      <c r="K350" s="279"/>
      <c r="L350" s="37"/>
      <c r="M350" s="37"/>
      <c r="N350" s="37"/>
      <c r="O350" s="275"/>
      <c r="P350" s="275">
        <f>H350+I350+O350</f>
        <v>1.3868979800000001</v>
      </c>
      <c r="Q350" s="275"/>
      <c r="R350" s="275">
        <f>P350*E350</f>
        <v>1.8029673740000001</v>
      </c>
    </row>
    <row r="351" spans="1:18" ht="18">
      <c r="A351" s="324">
        <v>5</v>
      </c>
      <c r="B351" s="328" t="s">
        <v>331</v>
      </c>
      <c r="C351" s="327" t="s">
        <v>884</v>
      </c>
      <c r="D351" s="324" t="s">
        <v>845</v>
      </c>
      <c r="E351" s="324">
        <f>1.3</f>
        <v>1.3</v>
      </c>
      <c r="F351" s="324">
        <v>1.55</v>
      </c>
      <c r="G351" s="324">
        <v>0.76</v>
      </c>
      <c r="H351" s="317">
        <f t="shared" si="218"/>
        <v>3.8250744999999999</v>
      </c>
      <c r="I351" s="317">
        <f t="shared" si="219"/>
        <v>2.3237760000000001</v>
      </c>
      <c r="J351" s="11" t="s">
        <v>854</v>
      </c>
      <c r="K351" s="279" t="s">
        <v>845</v>
      </c>
      <c r="L351" s="37" t="s">
        <v>132</v>
      </c>
      <c r="M351" s="279">
        <v>1.02</v>
      </c>
      <c r="N351" s="37">
        <v>22.5</v>
      </c>
      <c r="O351" s="330">
        <f>((N351*M351)/1.02+(N352*M352)+(N353*M353))*O$7</f>
        <v>30.096978719999999</v>
      </c>
      <c r="P351" s="325">
        <f t="shared" ref="P351" si="241">H351+I351+O351</f>
        <v>36.245829219999997</v>
      </c>
      <c r="Q351" s="325">
        <f t="shared" ref="Q351" si="242">O351*E351</f>
        <v>39.126072336</v>
      </c>
      <c r="R351" s="325">
        <f t="shared" ref="R351" si="243">P351*E351</f>
        <v>47.119577985999996</v>
      </c>
    </row>
    <row r="352" spans="1:18" ht="18">
      <c r="A352" s="324"/>
      <c r="B352" s="328"/>
      <c r="C352" s="327"/>
      <c r="D352" s="324"/>
      <c r="E352" s="324"/>
      <c r="F352" s="324"/>
      <c r="G352" s="324"/>
      <c r="H352" s="317"/>
      <c r="I352" s="317"/>
      <c r="J352" s="11" t="s">
        <v>79</v>
      </c>
      <c r="K352" s="279" t="s">
        <v>846</v>
      </c>
      <c r="L352" s="37"/>
      <c r="M352" s="279">
        <v>0.80300000000000005</v>
      </c>
      <c r="N352" s="37">
        <v>3.5</v>
      </c>
      <c r="O352" s="330"/>
      <c r="P352" s="325"/>
      <c r="Q352" s="325"/>
      <c r="R352" s="325"/>
    </row>
    <row r="353" spans="1:18" ht="18">
      <c r="A353" s="324"/>
      <c r="B353" s="328"/>
      <c r="C353" s="327"/>
      <c r="D353" s="324"/>
      <c r="E353" s="324"/>
      <c r="F353" s="324"/>
      <c r="G353" s="324"/>
      <c r="H353" s="317"/>
      <c r="I353" s="317"/>
      <c r="J353" s="11" t="s">
        <v>80</v>
      </c>
      <c r="K353" s="279" t="s">
        <v>845</v>
      </c>
      <c r="L353" s="40" t="s">
        <v>978</v>
      </c>
      <c r="M353" s="279">
        <v>3.8999999999999998E-3</v>
      </c>
      <c r="N353" s="37">
        <v>125</v>
      </c>
      <c r="O353" s="330"/>
      <c r="P353" s="325"/>
      <c r="Q353" s="325"/>
      <c r="R353" s="325"/>
    </row>
    <row r="354" spans="1:18" ht="36">
      <c r="A354" s="324">
        <v>6</v>
      </c>
      <c r="B354" s="323" t="s">
        <v>332</v>
      </c>
      <c r="C354" s="327" t="s">
        <v>333</v>
      </c>
      <c r="D354" s="324" t="s">
        <v>72</v>
      </c>
      <c r="E354" s="331">
        <f>0.57416</f>
        <v>0.57416</v>
      </c>
      <c r="F354" s="324">
        <v>10.3</v>
      </c>
      <c r="G354" s="324">
        <v>10.8</v>
      </c>
      <c r="H354" s="317">
        <f t="shared" si="218"/>
        <v>25.418237000000001</v>
      </c>
      <c r="I354" s="317">
        <f t="shared" si="219"/>
        <v>33.022080000000003</v>
      </c>
      <c r="J354" s="11" t="s">
        <v>133</v>
      </c>
      <c r="K354" s="279" t="s">
        <v>124</v>
      </c>
      <c r="L354" s="37" t="s">
        <v>1020</v>
      </c>
      <c r="M354" s="279">
        <v>1</v>
      </c>
      <c r="N354" s="37">
        <v>0.33300000000000002</v>
      </c>
      <c r="O354" s="330">
        <f>((N354*M354)+(N355*M355)+(N356*M356))*O$7</f>
        <v>5.9766967199999996</v>
      </c>
      <c r="P354" s="325">
        <f t="shared" ref="P354" si="244">H354+I354+O354</f>
        <v>64.41701372</v>
      </c>
      <c r="Q354" s="325">
        <f t="shared" ref="Q354" si="245">O354*E354</f>
        <v>3.4315801887551998</v>
      </c>
      <c r="R354" s="325">
        <f t="shared" ref="R354" si="246">P354*E354</f>
        <v>36.985672597475201</v>
      </c>
    </row>
    <row r="355" spans="1:18" ht="18">
      <c r="A355" s="324"/>
      <c r="B355" s="323"/>
      <c r="C355" s="327"/>
      <c r="D355" s="324"/>
      <c r="E355" s="331"/>
      <c r="F355" s="324"/>
      <c r="G355" s="324"/>
      <c r="H355" s="317"/>
      <c r="I355" s="317"/>
      <c r="J355" s="11" t="s">
        <v>134</v>
      </c>
      <c r="K355" s="279" t="s">
        <v>124</v>
      </c>
      <c r="L355" s="40" t="s">
        <v>1019</v>
      </c>
      <c r="M355" s="279">
        <v>2</v>
      </c>
      <c r="N355" s="37">
        <v>1</v>
      </c>
      <c r="O355" s="330"/>
      <c r="P355" s="325"/>
      <c r="Q355" s="325"/>
      <c r="R355" s="325"/>
    </row>
    <row r="356" spans="1:18" ht="18">
      <c r="A356" s="324"/>
      <c r="B356" s="323"/>
      <c r="C356" s="327"/>
      <c r="D356" s="324"/>
      <c r="E356" s="331"/>
      <c r="F356" s="324"/>
      <c r="G356" s="324"/>
      <c r="H356" s="317"/>
      <c r="I356" s="317"/>
      <c r="J356" s="11" t="s">
        <v>135</v>
      </c>
      <c r="K356" s="279" t="s">
        <v>124</v>
      </c>
      <c r="L356" s="37" t="s">
        <v>1018</v>
      </c>
      <c r="M356" s="279">
        <v>3</v>
      </c>
      <c r="N356" s="37">
        <v>0.93</v>
      </c>
      <c r="O356" s="330"/>
      <c r="P356" s="325"/>
      <c r="Q356" s="325"/>
      <c r="R356" s="325"/>
    </row>
    <row r="357" spans="1:18" ht="36">
      <c r="A357" s="279">
        <v>7</v>
      </c>
      <c r="B357" s="13" t="s">
        <v>71</v>
      </c>
      <c r="C357" s="11" t="s">
        <v>334</v>
      </c>
      <c r="D357" s="279" t="s">
        <v>248</v>
      </c>
      <c r="E357" s="14">
        <f>22.8</f>
        <v>22.8</v>
      </c>
      <c r="F357" s="279"/>
      <c r="G357" s="279"/>
      <c r="H357" s="29"/>
      <c r="I357" s="29"/>
      <c r="J357" s="11" t="s">
        <v>335</v>
      </c>
      <c r="K357" s="279" t="s">
        <v>248</v>
      </c>
      <c r="L357" s="40" t="s">
        <v>1066</v>
      </c>
      <c r="M357" s="279">
        <v>1</v>
      </c>
      <c r="N357" s="37">
        <v>3.05</v>
      </c>
      <c r="O357" s="275">
        <f>N357*M357*O$7</f>
        <v>3.5582519999999995</v>
      </c>
      <c r="P357" s="275">
        <f>H357+I357+O357</f>
        <v>3.5582519999999995</v>
      </c>
      <c r="Q357" s="275">
        <f>O357*E357</f>
        <v>81.128145599999996</v>
      </c>
      <c r="R357" s="275">
        <f>P357*E357</f>
        <v>81.128145599999996</v>
      </c>
    </row>
    <row r="358" spans="1:18" ht="36">
      <c r="A358" s="279">
        <v>8</v>
      </c>
      <c r="B358" s="13" t="s">
        <v>71</v>
      </c>
      <c r="C358" s="11" t="s">
        <v>336</v>
      </c>
      <c r="D358" s="279" t="s">
        <v>248</v>
      </c>
      <c r="E358" s="14">
        <f>10.2</f>
        <v>10.199999999999999</v>
      </c>
      <c r="F358" s="279"/>
      <c r="G358" s="279"/>
      <c r="H358" s="29"/>
      <c r="I358" s="29"/>
      <c r="J358" s="11" t="s">
        <v>337</v>
      </c>
      <c r="K358" s="279" t="s">
        <v>248</v>
      </c>
      <c r="L358" s="40"/>
      <c r="M358" s="279">
        <v>1</v>
      </c>
      <c r="N358" s="37">
        <v>2.95</v>
      </c>
      <c r="O358" s="275">
        <f>N358*M358*O$7</f>
        <v>3.4415879999999999</v>
      </c>
      <c r="P358" s="275">
        <f>H358+I358+O358</f>
        <v>3.4415879999999999</v>
      </c>
      <c r="Q358" s="275">
        <f>O358*E358</f>
        <v>35.104197599999999</v>
      </c>
      <c r="R358" s="275">
        <f>P358*E358</f>
        <v>35.104197599999999</v>
      </c>
    </row>
    <row r="359" spans="1:18" ht="36">
      <c r="A359" s="279">
        <v>9</v>
      </c>
      <c r="B359" s="13" t="s">
        <v>71</v>
      </c>
      <c r="C359" s="11" t="s">
        <v>338</v>
      </c>
      <c r="D359" s="279" t="s">
        <v>248</v>
      </c>
      <c r="E359" s="14">
        <f>9.6</f>
        <v>9.6</v>
      </c>
      <c r="F359" s="279"/>
      <c r="G359" s="279"/>
      <c r="H359" s="29"/>
      <c r="I359" s="29"/>
      <c r="J359" s="11" t="s">
        <v>339</v>
      </c>
      <c r="K359" s="279" t="s">
        <v>248</v>
      </c>
      <c r="L359" s="40"/>
      <c r="M359" s="279">
        <v>1</v>
      </c>
      <c r="N359" s="37">
        <v>2.83</v>
      </c>
      <c r="O359" s="275">
        <f>N359*M359*O$7</f>
        <v>3.3015911999999998</v>
      </c>
      <c r="P359" s="275">
        <f>H359+I359+O359</f>
        <v>3.3015911999999998</v>
      </c>
      <c r="Q359" s="275">
        <f>O359*E359</f>
        <v>31.695275519999996</v>
      </c>
      <c r="R359" s="275">
        <f>P359*E359</f>
        <v>31.695275519999996</v>
      </c>
    </row>
    <row r="360" spans="1:18" ht="36">
      <c r="A360" s="279">
        <v>10</v>
      </c>
      <c r="B360" s="13" t="s">
        <v>71</v>
      </c>
      <c r="C360" s="11" t="s">
        <v>340</v>
      </c>
      <c r="D360" s="279" t="s">
        <v>248</v>
      </c>
      <c r="E360" s="14">
        <f>57.6</f>
        <v>57.6</v>
      </c>
      <c r="F360" s="279"/>
      <c r="G360" s="279"/>
      <c r="H360" s="29"/>
      <c r="I360" s="29"/>
      <c r="J360" s="11" t="s">
        <v>341</v>
      </c>
      <c r="K360" s="279" t="s">
        <v>248</v>
      </c>
      <c r="L360" s="40" t="s">
        <v>1067</v>
      </c>
      <c r="M360" s="279">
        <v>1</v>
      </c>
      <c r="N360" s="37">
        <v>0.5</v>
      </c>
      <c r="O360" s="275">
        <f>N360*M360*O$7</f>
        <v>0.58331999999999995</v>
      </c>
      <c r="P360" s="275">
        <f>H360+I360+O360</f>
        <v>0.58331999999999995</v>
      </c>
      <c r="Q360" s="275">
        <f>O360*E360</f>
        <v>33.599232000000001</v>
      </c>
      <c r="R360" s="275">
        <f>P360*E360</f>
        <v>33.599232000000001</v>
      </c>
    </row>
    <row r="361" spans="1:18" ht="72">
      <c r="A361" s="324">
        <v>11</v>
      </c>
      <c r="B361" s="328" t="s">
        <v>342</v>
      </c>
      <c r="C361" s="327" t="s">
        <v>343</v>
      </c>
      <c r="D361" s="324" t="s">
        <v>847</v>
      </c>
      <c r="E361" s="325">
        <f>0.16</f>
        <v>0.16</v>
      </c>
      <c r="F361" s="324">
        <v>18.100000000000001</v>
      </c>
      <c r="G361" s="324">
        <v>15.3</v>
      </c>
      <c r="H361" s="317">
        <f t="shared" si="218"/>
        <v>44.666999000000004</v>
      </c>
      <c r="I361" s="317">
        <f t="shared" si="219"/>
        <v>46.781280000000002</v>
      </c>
      <c r="J361" s="11" t="s">
        <v>344</v>
      </c>
      <c r="K361" s="279" t="s">
        <v>846</v>
      </c>
      <c r="L361" s="37" t="s">
        <v>1091</v>
      </c>
      <c r="M361" s="37">
        <v>101.5</v>
      </c>
      <c r="N361" s="37">
        <v>2.1800000000000002</v>
      </c>
      <c r="O361" s="330">
        <f>((N361*M361)+(N362*M362)+(N363*M363))*O$7</f>
        <v>262.41816839999996</v>
      </c>
      <c r="P361" s="325">
        <f t="shared" ref="P361" si="247">H361+I361+O361</f>
        <v>353.86644739999997</v>
      </c>
      <c r="Q361" s="325">
        <f t="shared" ref="Q361" si="248">O361*E361</f>
        <v>41.98690694399999</v>
      </c>
      <c r="R361" s="325">
        <f t="shared" ref="R361" si="249">P361*E361</f>
        <v>56.618631583999999</v>
      </c>
    </row>
    <row r="362" spans="1:18" ht="18">
      <c r="A362" s="324"/>
      <c r="B362" s="328"/>
      <c r="C362" s="327"/>
      <c r="D362" s="324"/>
      <c r="E362" s="325"/>
      <c r="F362" s="324"/>
      <c r="G362" s="324"/>
      <c r="H362" s="317"/>
      <c r="I362" s="317"/>
      <c r="J362" s="20" t="s">
        <v>345</v>
      </c>
      <c r="K362" s="279" t="s">
        <v>124</v>
      </c>
      <c r="L362" s="37" t="s">
        <v>1020</v>
      </c>
      <c r="M362" s="37">
        <v>5</v>
      </c>
      <c r="N362" s="37">
        <v>0.33300000000000002</v>
      </c>
      <c r="O362" s="330"/>
      <c r="P362" s="325"/>
      <c r="Q362" s="325"/>
      <c r="R362" s="325"/>
    </row>
    <row r="363" spans="1:18" ht="18">
      <c r="A363" s="324"/>
      <c r="B363" s="328"/>
      <c r="C363" s="327"/>
      <c r="D363" s="324"/>
      <c r="E363" s="325"/>
      <c r="F363" s="324"/>
      <c r="G363" s="324"/>
      <c r="H363" s="317"/>
      <c r="I363" s="317"/>
      <c r="J363" s="20" t="s">
        <v>346</v>
      </c>
      <c r="K363" s="279" t="s">
        <v>124</v>
      </c>
      <c r="L363" s="40" t="s">
        <v>1019</v>
      </c>
      <c r="M363" s="37">
        <v>2</v>
      </c>
      <c r="N363" s="37">
        <v>1</v>
      </c>
      <c r="O363" s="330"/>
      <c r="P363" s="325"/>
      <c r="Q363" s="325"/>
      <c r="R363" s="325"/>
    </row>
    <row r="364" spans="1:18" ht="36">
      <c r="A364" s="279">
        <v>12</v>
      </c>
      <c r="B364" s="279" t="s">
        <v>347</v>
      </c>
      <c r="C364" s="11" t="s">
        <v>348</v>
      </c>
      <c r="D364" s="279" t="s">
        <v>847</v>
      </c>
      <c r="E364" s="279">
        <f>0.039</f>
        <v>3.9E-2</v>
      </c>
      <c r="F364" s="279">
        <v>45.89</v>
      </c>
      <c r="G364" s="279">
        <v>0.41</v>
      </c>
      <c r="H364" s="29">
        <f t="shared" si="218"/>
        <v>113.24688310000001</v>
      </c>
      <c r="I364" s="29">
        <f t="shared" si="219"/>
        <v>1.2536159999999998</v>
      </c>
      <c r="J364" s="11" t="s">
        <v>349</v>
      </c>
      <c r="K364" s="279" t="s">
        <v>846</v>
      </c>
      <c r="L364" s="37" t="s">
        <v>1090</v>
      </c>
      <c r="M364" s="37">
        <v>101.5</v>
      </c>
      <c r="N364" s="37">
        <v>1.8</v>
      </c>
      <c r="O364" s="275">
        <f>N364*M364*O$7</f>
        <v>213.145128</v>
      </c>
      <c r="P364" s="275">
        <f>H364+I364+O364</f>
        <v>327.64562710000001</v>
      </c>
      <c r="Q364" s="275">
        <f>O364*E364</f>
        <v>8.3126599920000004</v>
      </c>
      <c r="R364" s="275">
        <f>P364*E364</f>
        <v>12.7781794569</v>
      </c>
    </row>
    <row r="365" spans="1:18" ht="36">
      <c r="A365" s="324">
        <v>13</v>
      </c>
      <c r="B365" s="328" t="s">
        <v>350</v>
      </c>
      <c r="C365" s="327" t="s">
        <v>351</v>
      </c>
      <c r="D365" s="324" t="s">
        <v>939</v>
      </c>
      <c r="E365" s="324">
        <f>0.389812</f>
        <v>0.38981199999999999</v>
      </c>
      <c r="F365" s="324">
        <v>10.6</v>
      </c>
      <c r="G365" s="324">
        <v>14.5</v>
      </c>
      <c r="H365" s="317">
        <f t="shared" si="218"/>
        <v>26.158573999999998</v>
      </c>
      <c r="I365" s="317">
        <f t="shared" si="219"/>
        <v>44.3352</v>
      </c>
      <c r="J365" s="11" t="s">
        <v>133</v>
      </c>
      <c r="K365" s="279" t="s">
        <v>124</v>
      </c>
      <c r="L365" s="37" t="s">
        <v>1020</v>
      </c>
      <c r="M365" s="279">
        <v>4.5</v>
      </c>
      <c r="N365" s="37">
        <v>0.33300000000000002</v>
      </c>
      <c r="O365" s="330">
        <f>((N365*M365)+(N366*M366)+(N367*M367))*O$7</f>
        <v>5.3997932400000002</v>
      </c>
      <c r="P365" s="325">
        <f t="shared" ref="P365" si="250">H365+I365+O365</f>
        <v>75.893567239999996</v>
      </c>
      <c r="Q365" s="325">
        <f t="shared" ref="Q365" si="251">O365*E365</f>
        <v>2.1049042024708799</v>
      </c>
      <c r="R365" s="325">
        <f t="shared" ref="R365" si="252">P365*E365</f>
        <v>29.584223232958877</v>
      </c>
    </row>
    <row r="366" spans="1:18" ht="18">
      <c r="A366" s="324"/>
      <c r="B366" s="328"/>
      <c r="C366" s="327"/>
      <c r="D366" s="324"/>
      <c r="E366" s="324"/>
      <c r="F366" s="324"/>
      <c r="G366" s="324"/>
      <c r="H366" s="317"/>
      <c r="I366" s="317"/>
      <c r="J366" s="11" t="s">
        <v>135</v>
      </c>
      <c r="K366" s="279" t="s">
        <v>124</v>
      </c>
      <c r="L366" s="37" t="s">
        <v>1018</v>
      </c>
      <c r="M366" s="279">
        <v>1</v>
      </c>
      <c r="N366" s="37">
        <v>0.93</v>
      </c>
      <c r="O366" s="330"/>
      <c r="P366" s="325"/>
      <c r="Q366" s="325"/>
      <c r="R366" s="325"/>
    </row>
    <row r="367" spans="1:18" ht="18">
      <c r="A367" s="324"/>
      <c r="B367" s="328"/>
      <c r="C367" s="327"/>
      <c r="D367" s="324"/>
      <c r="E367" s="324"/>
      <c r="F367" s="324"/>
      <c r="G367" s="324"/>
      <c r="H367" s="317"/>
      <c r="I367" s="317"/>
      <c r="J367" s="11" t="s">
        <v>134</v>
      </c>
      <c r="K367" s="279" t="s">
        <v>124</v>
      </c>
      <c r="L367" s="40" t="s">
        <v>1019</v>
      </c>
      <c r="M367" s="279">
        <v>2.2000000000000002</v>
      </c>
      <c r="N367" s="37">
        <v>1</v>
      </c>
      <c r="O367" s="330"/>
      <c r="P367" s="325"/>
      <c r="Q367" s="325"/>
      <c r="R367" s="325"/>
    </row>
    <row r="368" spans="1:18" ht="36">
      <c r="A368" s="279">
        <v>14</v>
      </c>
      <c r="B368" s="13" t="s">
        <v>71</v>
      </c>
      <c r="C368" s="11" t="s">
        <v>352</v>
      </c>
      <c r="D368" s="279" t="s">
        <v>248</v>
      </c>
      <c r="E368" s="14">
        <f>15.6</f>
        <v>15.6</v>
      </c>
      <c r="F368" s="279"/>
      <c r="G368" s="279"/>
      <c r="H368" s="29"/>
      <c r="I368" s="29"/>
      <c r="J368" s="11" t="s">
        <v>353</v>
      </c>
      <c r="K368" s="279" t="s">
        <v>248</v>
      </c>
      <c r="L368" s="40" t="s">
        <v>1068</v>
      </c>
      <c r="M368" s="279">
        <v>1</v>
      </c>
      <c r="N368" s="37">
        <v>3.82</v>
      </c>
      <c r="O368" s="275">
        <f>N368*M368*O$7</f>
        <v>4.4565647999999998</v>
      </c>
      <c r="P368" s="275">
        <f>H368+I368+O368</f>
        <v>4.4565647999999998</v>
      </c>
      <c r="Q368" s="275">
        <f>O368*E368</f>
        <v>69.522410879999995</v>
      </c>
      <c r="R368" s="275">
        <f>P368*E368</f>
        <v>69.522410879999995</v>
      </c>
    </row>
    <row r="369" spans="1:18" ht="36">
      <c r="A369" s="279">
        <v>15</v>
      </c>
      <c r="B369" s="13" t="s">
        <v>71</v>
      </c>
      <c r="C369" s="11" t="s">
        <v>354</v>
      </c>
      <c r="D369" s="279" t="s">
        <v>248</v>
      </c>
      <c r="E369" s="14">
        <f>18.4</f>
        <v>18.399999999999999</v>
      </c>
      <c r="F369" s="279"/>
      <c r="G369" s="279"/>
      <c r="H369" s="29"/>
      <c r="I369" s="29"/>
      <c r="J369" s="11" t="s">
        <v>339</v>
      </c>
      <c r="K369" s="279" t="s">
        <v>248</v>
      </c>
      <c r="L369" s="40"/>
      <c r="M369" s="279">
        <v>1</v>
      </c>
      <c r="N369" s="37">
        <v>2.83</v>
      </c>
      <c r="O369" s="275">
        <f>N369*M369*O$7</f>
        <v>3.3015911999999998</v>
      </c>
      <c r="P369" s="275">
        <f>H369+I369+O369</f>
        <v>3.3015911999999998</v>
      </c>
      <c r="Q369" s="275">
        <f>O369*E369</f>
        <v>60.749278079999989</v>
      </c>
      <c r="R369" s="275">
        <f>P369*E369</f>
        <v>60.749278079999989</v>
      </c>
    </row>
    <row r="370" spans="1:18" ht="36">
      <c r="A370" s="279">
        <v>16</v>
      </c>
      <c r="B370" s="13" t="s">
        <v>71</v>
      </c>
      <c r="C370" s="11" t="s">
        <v>89</v>
      </c>
      <c r="D370" s="279" t="s">
        <v>939</v>
      </c>
      <c r="E370" s="15">
        <f>0.05012</f>
        <v>5.0119999999999998E-2</v>
      </c>
      <c r="F370" s="279"/>
      <c r="G370" s="279"/>
      <c r="H370" s="29"/>
      <c r="I370" s="29"/>
      <c r="J370" s="11" t="s">
        <v>89</v>
      </c>
      <c r="K370" s="279" t="s">
        <v>939</v>
      </c>
      <c r="L370" s="40" t="s">
        <v>1056</v>
      </c>
      <c r="M370" s="279">
        <v>1</v>
      </c>
      <c r="N370" s="37">
        <v>479.17</v>
      </c>
      <c r="O370" s="275">
        <f>N370*M370*O$7</f>
        <v>559.01888880000001</v>
      </c>
      <c r="P370" s="275">
        <f>H370+I370+O370</f>
        <v>559.01888880000001</v>
      </c>
      <c r="Q370" s="275">
        <f>O370*E370</f>
        <v>28.018026706655998</v>
      </c>
      <c r="R370" s="275">
        <f>P370*E370</f>
        <v>28.018026706655998</v>
      </c>
    </row>
    <row r="371" spans="1:18" ht="18">
      <c r="A371" s="279">
        <v>17</v>
      </c>
      <c r="B371" s="13" t="s">
        <v>71</v>
      </c>
      <c r="C371" s="11" t="s">
        <v>355</v>
      </c>
      <c r="D371" s="279" t="s">
        <v>939</v>
      </c>
      <c r="E371" s="12">
        <f>0.0096</f>
        <v>9.5999999999999992E-3</v>
      </c>
      <c r="F371" s="279"/>
      <c r="G371" s="279"/>
      <c r="H371" s="29"/>
      <c r="I371" s="29"/>
      <c r="J371" s="11" t="s">
        <v>136</v>
      </c>
      <c r="K371" s="279" t="s">
        <v>939</v>
      </c>
      <c r="L371" s="40" t="s">
        <v>962</v>
      </c>
      <c r="M371" s="279">
        <v>1</v>
      </c>
      <c r="N371" s="37">
        <v>282.5</v>
      </c>
      <c r="O371" s="275">
        <f>N371*M371*O$7</f>
        <v>329.57579999999996</v>
      </c>
      <c r="P371" s="275">
        <f>H371+I371+O371</f>
        <v>329.57579999999996</v>
      </c>
      <c r="Q371" s="275">
        <f>O371*E371</f>
        <v>3.1639276799999991</v>
      </c>
      <c r="R371" s="275">
        <f>P371*E371</f>
        <v>3.1639276799999991</v>
      </c>
    </row>
    <row r="372" spans="1:18" ht="18">
      <c r="A372" s="324">
        <v>18</v>
      </c>
      <c r="B372" s="324" t="s">
        <v>128</v>
      </c>
      <c r="C372" s="327" t="s">
        <v>356</v>
      </c>
      <c r="D372" s="324" t="s">
        <v>847</v>
      </c>
      <c r="E372" s="324">
        <f>0.31</f>
        <v>0.31</v>
      </c>
      <c r="F372" s="324">
        <v>38.4</v>
      </c>
      <c r="G372" s="324">
        <v>0.03</v>
      </c>
      <c r="H372" s="317">
        <f t="shared" ref="H372:H435" si="253">F372*H$7</f>
        <v>94.763135999999989</v>
      </c>
      <c r="I372" s="317">
        <f t="shared" ref="I372:I434" si="254">G372*I$7</f>
        <v>9.172799999999999E-2</v>
      </c>
      <c r="J372" s="20" t="s">
        <v>126</v>
      </c>
      <c r="K372" s="279" t="s">
        <v>124</v>
      </c>
      <c r="L372" s="37" t="s">
        <v>965</v>
      </c>
      <c r="M372" s="279">
        <v>24.4</v>
      </c>
      <c r="N372" s="37">
        <v>0.8</v>
      </c>
      <c r="O372" s="330">
        <f>((N372*M372)+(N373*M373)+(N374*M374))*O$7</f>
        <v>25.817159879999998</v>
      </c>
      <c r="P372" s="325">
        <f t="shared" ref="P372" si="255">H372+I372+O372</f>
        <v>120.67202387999998</v>
      </c>
      <c r="Q372" s="325">
        <f t="shared" ref="Q372" si="256">O372*E372</f>
        <v>8.0033195627999998</v>
      </c>
      <c r="R372" s="325">
        <f t="shared" ref="R372" si="257">P372*E372</f>
        <v>37.408327402799998</v>
      </c>
    </row>
    <row r="373" spans="1:18" ht="18">
      <c r="A373" s="324"/>
      <c r="B373" s="324"/>
      <c r="C373" s="327"/>
      <c r="D373" s="324"/>
      <c r="E373" s="324"/>
      <c r="F373" s="324"/>
      <c r="G373" s="324"/>
      <c r="H373" s="317"/>
      <c r="I373" s="317"/>
      <c r="J373" s="20" t="s">
        <v>129</v>
      </c>
      <c r="K373" s="279" t="s">
        <v>124</v>
      </c>
      <c r="L373" s="37" t="s">
        <v>966</v>
      </c>
      <c r="M373" s="279">
        <v>0.2</v>
      </c>
      <c r="N373" s="37">
        <v>0.28999999999999998</v>
      </c>
      <c r="O373" s="330"/>
      <c r="P373" s="325"/>
      <c r="Q373" s="325"/>
      <c r="R373" s="325"/>
    </row>
    <row r="374" spans="1:18" ht="18">
      <c r="A374" s="324"/>
      <c r="B374" s="324"/>
      <c r="C374" s="327"/>
      <c r="D374" s="324"/>
      <c r="E374" s="324"/>
      <c r="F374" s="324"/>
      <c r="G374" s="324"/>
      <c r="H374" s="317"/>
      <c r="I374" s="317"/>
      <c r="J374" s="20" t="s">
        <v>127</v>
      </c>
      <c r="K374" s="279" t="s">
        <v>124</v>
      </c>
      <c r="L374" s="37"/>
      <c r="M374" s="279">
        <v>2.7</v>
      </c>
      <c r="N374" s="37">
        <v>0.94499999999999995</v>
      </c>
      <c r="O374" s="330"/>
      <c r="P374" s="325"/>
      <c r="Q374" s="325"/>
      <c r="R374" s="325"/>
    </row>
    <row r="375" spans="1:18" ht="54">
      <c r="A375" s="279">
        <v>19</v>
      </c>
      <c r="B375" s="13" t="s">
        <v>357</v>
      </c>
      <c r="C375" s="11" t="s">
        <v>358</v>
      </c>
      <c r="D375" s="279" t="s">
        <v>846</v>
      </c>
      <c r="E375" s="279">
        <f>6</f>
        <v>6</v>
      </c>
      <c r="F375" s="279">
        <v>0.66</v>
      </c>
      <c r="G375" s="279">
        <v>0.16</v>
      </c>
      <c r="H375" s="29">
        <f t="shared" si="253"/>
        <v>1.6287414</v>
      </c>
      <c r="I375" s="29">
        <f t="shared" si="254"/>
        <v>0.48921599999999998</v>
      </c>
      <c r="J375" s="11" t="s">
        <v>359</v>
      </c>
      <c r="K375" s="279" t="s">
        <v>846</v>
      </c>
      <c r="L375" s="38" t="s">
        <v>1071</v>
      </c>
      <c r="M375" s="37">
        <v>1</v>
      </c>
      <c r="N375" s="37">
        <v>4.63</v>
      </c>
      <c r="O375" s="275">
        <f>N375*M375*O$7</f>
        <v>5.401543199999999</v>
      </c>
      <c r="P375" s="275">
        <f>H375+I375+O375</f>
        <v>7.5195005999999989</v>
      </c>
      <c r="Q375" s="275">
        <f>O375*E375</f>
        <v>32.409259199999994</v>
      </c>
      <c r="R375" s="275">
        <f>P375*E375</f>
        <v>45.11700359999999</v>
      </c>
    </row>
    <row r="376" spans="1:18" ht="18">
      <c r="A376" s="279"/>
      <c r="B376" s="13"/>
      <c r="C376" s="19" t="s">
        <v>378</v>
      </c>
      <c r="D376" s="279"/>
      <c r="E376" s="279"/>
      <c r="F376" s="279"/>
      <c r="G376" s="279"/>
      <c r="H376" s="29"/>
      <c r="I376" s="29"/>
      <c r="J376" s="11"/>
      <c r="K376" s="279"/>
      <c r="L376" s="38"/>
      <c r="M376" s="37"/>
      <c r="N376" s="37"/>
      <c r="O376" s="275"/>
      <c r="P376" s="275"/>
      <c r="Q376" s="275"/>
      <c r="R376" s="275"/>
    </row>
    <row r="377" spans="1:18" ht="36">
      <c r="A377" s="279">
        <v>1</v>
      </c>
      <c r="B377" s="279" t="s">
        <v>113</v>
      </c>
      <c r="C377" s="11" t="s">
        <v>360</v>
      </c>
      <c r="D377" s="279" t="s">
        <v>845</v>
      </c>
      <c r="E377" s="279">
        <f>0.33*2</f>
        <v>0.66</v>
      </c>
      <c r="F377" s="279">
        <v>1.1000000000000001</v>
      </c>
      <c r="G377" s="279"/>
      <c r="H377" s="29">
        <f t="shared" si="253"/>
        <v>2.714569</v>
      </c>
      <c r="I377" s="29"/>
      <c r="J377" s="11"/>
      <c r="K377" s="279"/>
      <c r="L377" s="37"/>
      <c r="M377" s="37"/>
      <c r="N377" s="37"/>
      <c r="O377" s="275"/>
      <c r="P377" s="275">
        <f>H377+I377+O377</f>
        <v>2.714569</v>
      </c>
      <c r="Q377" s="275"/>
      <c r="R377" s="275">
        <f>P377*E377</f>
        <v>1.79161554</v>
      </c>
    </row>
    <row r="378" spans="1:18" ht="18">
      <c r="A378" s="279">
        <v>2</v>
      </c>
      <c r="B378" s="279" t="s">
        <v>77</v>
      </c>
      <c r="C378" s="11" t="s">
        <v>78</v>
      </c>
      <c r="D378" s="279" t="s">
        <v>845</v>
      </c>
      <c r="E378" s="279">
        <f>0.03*2</f>
        <v>0.06</v>
      </c>
      <c r="F378" s="279">
        <v>0.56200000000000006</v>
      </c>
      <c r="G378" s="279"/>
      <c r="H378" s="29">
        <f t="shared" si="253"/>
        <v>1.3868979800000001</v>
      </c>
      <c r="I378" s="29"/>
      <c r="J378" s="11"/>
      <c r="K378" s="279"/>
      <c r="L378" s="37"/>
      <c r="M378" s="37"/>
      <c r="N378" s="37"/>
      <c r="O378" s="275"/>
      <c r="P378" s="275">
        <f>H378+I378+O378</f>
        <v>1.3868979800000001</v>
      </c>
      <c r="Q378" s="275"/>
      <c r="R378" s="275">
        <f>P378*E378</f>
        <v>8.3213878800000002E-2</v>
      </c>
    </row>
    <row r="379" spans="1:18" ht="18">
      <c r="A379" s="279">
        <v>3</v>
      </c>
      <c r="B379" s="13" t="s">
        <v>121</v>
      </c>
      <c r="C379" s="11" t="s">
        <v>281</v>
      </c>
      <c r="D379" s="279" t="s">
        <v>847</v>
      </c>
      <c r="E379" s="12">
        <f>0.0033*2</f>
        <v>6.6E-3</v>
      </c>
      <c r="F379" s="279">
        <v>3.57</v>
      </c>
      <c r="G379" s="279">
        <v>0.99</v>
      </c>
      <c r="H379" s="29">
        <f t="shared" si="253"/>
        <v>8.8100103000000001</v>
      </c>
      <c r="I379" s="29">
        <f t="shared" si="254"/>
        <v>3.0270239999999999</v>
      </c>
      <c r="J379" s="11" t="s">
        <v>122</v>
      </c>
      <c r="K379" s="279" t="s">
        <v>845</v>
      </c>
      <c r="L379" s="37" t="s">
        <v>123</v>
      </c>
      <c r="M379" s="37">
        <v>4.08</v>
      </c>
      <c r="N379" s="37">
        <v>4</v>
      </c>
      <c r="O379" s="275">
        <f>N379*M379*O$7</f>
        <v>19.039564799999997</v>
      </c>
      <c r="P379" s="275">
        <f>H379+I379+O379</f>
        <v>30.876599099999996</v>
      </c>
      <c r="Q379" s="275">
        <f>O379*E379</f>
        <v>0.12566112767999998</v>
      </c>
      <c r="R379" s="275">
        <f>P379*E379</f>
        <v>0.20378555405999998</v>
      </c>
    </row>
    <row r="380" spans="1:18" ht="18">
      <c r="A380" s="279">
        <v>4</v>
      </c>
      <c r="B380" s="279" t="s">
        <v>77</v>
      </c>
      <c r="C380" s="11" t="s">
        <v>236</v>
      </c>
      <c r="D380" s="279" t="s">
        <v>845</v>
      </c>
      <c r="E380" s="279">
        <f>0.33*2</f>
        <v>0.66</v>
      </c>
      <c r="F380" s="279">
        <v>0.56200000000000006</v>
      </c>
      <c r="G380" s="279"/>
      <c r="H380" s="29">
        <f t="shared" si="253"/>
        <v>1.3868979800000001</v>
      </c>
      <c r="I380" s="29"/>
      <c r="J380" s="11"/>
      <c r="K380" s="279"/>
      <c r="L380" s="37"/>
      <c r="M380" s="37"/>
      <c r="N380" s="37"/>
      <c r="O380" s="275"/>
      <c r="P380" s="275">
        <f>H380+I380+O380</f>
        <v>1.3868979800000001</v>
      </c>
      <c r="Q380" s="275"/>
      <c r="R380" s="275">
        <f>P380*E380</f>
        <v>0.91535266680000005</v>
      </c>
    </row>
    <row r="381" spans="1:18" ht="18">
      <c r="A381" s="324">
        <v>5</v>
      </c>
      <c r="B381" s="328" t="s">
        <v>331</v>
      </c>
      <c r="C381" s="327" t="s">
        <v>883</v>
      </c>
      <c r="D381" s="324" t="s">
        <v>845</v>
      </c>
      <c r="E381" s="324">
        <f>0.504*2</f>
        <v>1.008</v>
      </c>
      <c r="F381" s="324">
        <v>1.55</v>
      </c>
      <c r="G381" s="324">
        <v>0.76</v>
      </c>
      <c r="H381" s="317">
        <f t="shared" si="253"/>
        <v>3.8250744999999999</v>
      </c>
      <c r="I381" s="317">
        <f t="shared" si="254"/>
        <v>2.3237760000000001</v>
      </c>
      <c r="J381" s="11" t="s">
        <v>854</v>
      </c>
      <c r="K381" s="279" t="s">
        <v>845</v>
      </c>
      <c r="L381" s="37" t="s">
        <v>132</v>
      </c>
      <c r="M381" s="279">
        <v>1.02</v>
      </c>
      <c r="N381" s="37">
        <v>22.5</v>
      </c>
      <c r="O381" s="330">
        <f>((N381*M381)/1.02+(N382*M382)+(N383*M383))*O$7</f>
        <v>30.096978719999999</v>
      </c>
      <c r="P381" s="325">
        <f t="shared" ref="P381" si="258">H381+I381+O381</f>
        <v>36.245829219999997</v>
      </c>
      <c r="Q381" s="325">
        <f t="shared" ref="Q381" si="259">O381*E381</f>
        <v>30.33775454976</v>
      </c>
      <c r="R381" s="325">
        <f t="shared" ref="R381" si="260">P381*E381</f>
        <v>36.53579585376</v>
      </c>
    </row>
    <row r="382" spans="1:18" ht="18">
      <c r="A382" s="324"/>
      <c r="B382" s="328"/>
      <c r="C382" s="327"/>
      <c r="D382" s="324"/>
      <c r="E382" s="324"/>
      <c r="F382" s="324"/>
      <c r="G382" s="324"/>
      <c r="H382" s="317"/>
      <c r="I382" s="317"/>
      <c r="J382" s="11" t="s">
        <v>79</v>
      </c>
      <c r="K382" s="279" t="s">
        <v>846</v>
      </c>
      <c r="L382" s="37"/>
      <c r="M382" s="279">
        <v>0.80300000000000005</v>
      </c>
      <c r="N382" s="37">
        <v>3.5</v>
      </c>
      <c r="O382" s="330"/>
      <c r="P382" s="325"/>
      <c r="Q382" s="325"/>
      <c r="R382" s="325"/>
    </row>
    <row r="383" spans="1:18" ht="18">
      <c r="A383" s="324"/>
      <c r="B383" s="328"/>
      <c r="C383" s="327"/>
      <c r="D383" s="324"/>
      <c r="E383" s="324"/>
      <c r="F383" s="324"/>
      <c r="G383" s="324"/>
      <c r="H383" s="317"/>
      <c r="I383" s="317"/>
      <c r="J383" s="11" t="s">
        <v>80</v>
      </c>
      <c r="K383" s="279" t="s">
        <v>845</v>
      </c>
      <c r="L383" s="40" t="s">
        <v>978</v>
      </c>
      <c r="M383" s="279">
        <v>3.8999999999999998E-3</v>
      </c>
      <c r="N383" s="37">
        <v>125</v>
      </c>
      <c r="O383" s="330"/>
      <c r="P383" s="325"/>
      <c r="Q383" s="325"/>
      <c r="R383" s="325"/>
    </row>
    <row r="384" spans="1:18" ht="18">
      <c r="A384" s="324">
        <v>6</v>
      </c>
      <c r="B384" s="328" t="s">
        <v>361</v>
      </c>
      <c r="C384" s="327" t="s">
        <v>362</v>
      </c>
      <c r="D384" s="324" t="s">
        <v>845</v>
      </c>
      <c r="E384" s="330">
        <f>0.047*2</f>
        <v>9.4E-2</v>
      </c>
      <c r="F384" s="324">
        <v>9.3000000000000007</v>
      </c>
      <c r="G384" s="324">
        <v>1.3</v>
      </c>
      <c r="H384" s="317">
        <f t="shared" si="253"/>
        <v>22.950447</v>
      </c>
      <c r="I384" s="317">
        <f t="shared" si="254"/>
        <v>3.9748800000000002</v>
      </c>
      <c r="J384" s="11" t="s">
        <v>363</v>
      </c>
      <c r="K384" s="279" t="s">
        <v>845</v>
      </c>
      <c r="L384" s="40" t="s">
        <v>978</v>
      </c>
      <c r="M384" s="279">
        <v>1</v>
      </c>
      <c r="N384" s="37">
        <v>125</v>
      </c>
      <c r="O384" s="325">
        <f>((N384*M384)+(N385*M385))*O$7</f>
        <v>158.07971999999998</v>
      </c>
      <c r="P384" s="325">
        <f t="shared" ref="P384" si="261">H384+I384+O384</f>
        <v>185.00504699999999</v>
      </c>
      <c r="Q384" s="325">
        <f t="shared" ref="Q384" si="262">O384*E384</f>
        <v>14.859493679999998</v>
      </c>
      <c r="R384" s="325">
        <f t="shared" ref="R384" si="263">P384*E384</f>
        <v>17.390474418</v>
      </c>
    </row>
    <row r="385" spans="1:18" ht="36">
      <c r="A385" s="324"/>
      <c r="B385" s="328"/>
      <c r="C385" s="327"/>
      <c r="D385" s="324"/>
      <c r="E385" s="330"/>
      <c r="F385" s="324"/>
      <c r="G385" s="324"/>
      <c r="H385" s="317"/>
      <c r="I385" s="317"/>
      <c r="J385" s="11" t="s">
        <v>364</v>
      </c>
      <c r="K385" s="279" t="s">
        <v>124</v>
      </c>
      <c r="L385" s="40"/>
      <c r="M385" s="37">
        <v>10.5</v>
      </c>
      <c r="N385" s="265">
        <v>1</v>
      </c>
      <c r="O385" s="325"/>
      <c r="P385" s="325"/>
      <c r="Q385" s="325"/>
      <c r="R385" s="325"/>
    </row>
    <row r="386" spans="1:18" ht="36">
      <c r="A386" s="279">
        <v>7</v>
      </c>
      <c r="B386" s="13" t="s">
        <v>71</v>
      </c>
      <c r="C386" s="11" t="s">
        <v>365</v>
      </c>
      <c r="D386" s="279" t="s">
        <v>248</v>
      </c>
      <c r="E386" s="279">
        <f>4.2*2</f>
        <v>8.4</v>
      </c>
      <c r="F386" s="279"/>
      <c r="G386" s="279"/>
      <c r="H386" s="29"/>
      <c r="I386" s="29"/>
      <c r="J386" s="11" t="s">
        <v>365</v>
      </c>
      <c r="K386" s="279" t="s">
        <v>248</v>
      </c>
      <c r="L386" s="40"/>
      <c r="M386" s="37">
        <v>1</v>
      </c>
      <c r="N386" s="37">
        <v>1.5</v>
      </c>
      <c r="O386" s="275">
        <f>N386*M386*O$7</f>
        <v>1.7499599999999997</v>
      </c>
      <c r="P386" s="275">
        <f>H386+I386+O386</f>
        <v>1.7499599999999997</v>
      </c>
      <c r="Q386" s="275">
        <f>O386*E386</f>
        <v>14.699663999999999</v>
      </c>
      <c r="R386" s="275">
        <f>P386*E386</f>
        <v>14.699663999999999</v>
      </c>
    </row>
    <row r="387" spans="1:18" ht="18">
      <c r="A387" s="279">
        <v>8</v>
      </c>
      <c r="B387" s="13" t="s">
        <v>71</v>
      </c>
      <c r="C387" s="11" t="s">
        <v>134</v>
      </c>
      <c r="D387" s="279" t="s">
        <v>124</v>
      </c>
      <c r="E387" s="279">
        <f>2.25*2</f>
        <v>4.5</v>
      </c>
      <c r="F387" s="279"/>
      <c r="G387" s="279"/>
      <c r="H387" s="29"/>
      <c r="I387" s="29"/>
      <c r="J387" s="11" t="s">
        <v>134</v>
      </c>
      <c r="K387" s="279" t="s">
        <v>124</v>
      </c>
      <c r="L387" s="40" t="s">
        <v>1019</v>
      </c>
      <c r="M387" s="279">
        <v>1</v>
      </c>
      <c r="N387" s="37">
        <v>0.93</v>
      </c>
      <c r="O387" s="275">
        <f>N387*M387*O$7</f>
        <v>1.0849751999999999</v>
      </c>
      <c r="P387" s="275">
        <f>H387+I387+O387</f>
        <v>1.0849751999999999</v>
      </c>
      <c r="Q387" s="275">
        <f>O387*E387</f>
        <v>4.8823884</v>
      </c>
      <c r="R387" s="275">
        <f>P387*E387</f>
        <v>4.8823884</v>
      </c>
    </row>
    <row r="388" spans="1:18" ht="36">
      <c r="A388" s="279">
        <v>9</v>
      </c>
      <c r="B388" s="13" t="s">
        <v>71</v>
      </c>
      <c r="C388" s="11" t="s">
        <v>367</v>
      </c>
      <c r="D388" s="279" t="s">
        <v>846</v>
      </c>
      <c r="E388" s="279">
        <f>0.08*2</f>
        <v>0.16</v>
      </c>
      <c r="F388" s="279"/>
      <c r="G388" s="279"/>
      <c r="H388" s="29"/>
      <c r="I388" s="29"/>
      <c r="J388" s="11" t="s">
        <v>368</v>
      </c>
      <c r="K388" s="279" t="s">
        <v>846</v>
      </c>
      <c r="L388" s="38" t="s">
        <v>949</v>
      </c>
      <c r="M388" s="37">
        <v>1</v>
      </c>
      <c r="N388" s="37">
        <v>14.25</v>
      </c>
      <c r="O388" s="275">
        <f>N388*M388*O$7</f>
        <v>16.62462</v>
      </c>
      <c r="P388" s="275">
        <f>H388+I388+O388</f>
        <v>16.62462</v>
      </c>
      <c r="Q388" s="275">
        <f>O388*E388</f>
        <v>2.6599392000000002</v>
      </c>
      <c r="R388" s="275">
        <f>P388*E388</f>
        <v>2.6599392000000002</v>
      </c>
    </row>
    <row r="389" spans="1:18" ht="54">
      <c r="A389" s="279">
        <v>10</v>
      </c>
      <c r="B389" s="279" t="s">
        <v>369</v>
      </c>
      <c r="C389" s="11" t="s">
        <v>370</v>
      </c>
      <c r="D389" s="279" t="s">
        <v>847</v>
      </c>
      <c r="E389" s="279">
        <f>0.025*2</f>
        <v>0.05</v>
      </c>
      <c r="F389" s="279">
        <v>13.68</v>
      </c>
      <c r="G389" s="279"/>
      <c r="H389" s="29">
        <f t="shared" si="253"/>
        <v>33.7593672</v>
      </c>
      <c r="I389" s="29"/>
      <c r="J389" s="20" t="s">
        <v>137</v>
      </c>
      <c r="K389" s="279" t="s">
        <v>124</v>
      </c>
      <c r="L389" s="37" t="s">
        <v>1062</v>
      </c>
      <c r="M389" s="279">
        <v>11</v>
      </c>
      <c r="N389" s="37">
        <v>2.13</v>
      </c>
      <c r="O389" s="275">
        <f>N389*M389*O$7</f>
        <v>27.334375199999997</v>
      </c>
      <c r="P389" s="275">
        <f>H389+I389+O389</f>
        <v>61.093742399999996</v>
      </c>
      <c r="Q389" s="275">
        <f>O389*E389</f>
        <v>1.3667187599999999</v>
      </c>
      <c r="R389" s="275">
        <f>P389*E389</f>
        <v>3.0546871200000001</v>
      </c>
    </row>
    <row r="390" spans="1:18" ht="18">
      <c r="A390" s="324">
        <v>11</v>
      </c>
      <c r="B390" s="328" t="s">
        <v>128</v>
      </c>
      <c r="C390" s="327" t="s">
        <v>371</v>
      </c>
      <c r="D390" s="324" t="s">
        <v>847</v>
      </c>
      <c r="E390" s="324">
        <f>0.009*2</f>
        <v>1.7999999999999999E-2</v>
      </c>
      <c r="F390" s="324">
        <v>38.4</v>
      </c>
      <c r="G390" s="324">
        <v>0.03</v>
      </c>
      <c r="H390" s="317">
        <f t="shared" si="253"/>
        <v>94.763135999999989</v>
      </c>
      <c r="I390" s="317">
        <f t="shared" si="254"/>
        <v>9.172799999999999E-2</v>
      </c>
      <c r="J390" s="20" t="s">
        <v>126</v>
      </c>
      <c r="K390" s="279" t="s">
        <v>124</v>
      </c>
      <c r="L390" s="37" t="s">
        <v>965</v>
      </c>
      <c r="M390" s="279">
        <v>24.4</v>
      </c>
      <c r="N390" s="37">
        <v>0.8</v>
      </c>
      <c r="O390" s="330">
        <f>((N390*M390)+(N391*M391)+(N392*M392))*O$7</f>
        <v>25.817159879999998</v>
      </c>
      <c r="P390" s="325">
        <f t="shared" ref="P390" si="264">H390+I390+O390</f>
        <v>120.67202387999998</v>
      </c>
      <c r="Q390" s="325">
        <f t="shared" ref="Q390" si="265">O390*E390</f>
        <v>0.46470887783999992</v>
      </c>
      <c r="R390" s="325">
        <f t="shared" ref="R390" si="266">P390*E390</f>
        <v>2.1720964298399994</v>
      </c>
    </row>
    <row r="391" spans="1:18" ht="18">
      <c r="A391" s="324"/>
      <c r="B391" s="328"/>
      <c r="C391" s="327"/>
      <c r="D391" s="324"/>
      <c r="E391" s="324"/>
      <c r="F391" s="324"/>
      <c r="G391" s="324"/>
      <c r="H391" s="317"/>
      <c r="I391" s="317"/>
      <c r="J391" s="20" t="s">
        <v>129</v>
      </c>
      <c r="K391" s="279" t="s">
        <v>124</v>
      </c>
      <c r="L391" s="37" t="s">
        <v>966</v>
      </c>
      <c r="M391" s="279">
        <v>0.2</v>
      </c>
      <c r="N391" s="37">
        <v>0.28999999999999998</v>
      </c>
      <c r="O391" s="330"/>
      <c r="P391" s="325"/>
      <c r="Q391" s="325"/>
      <c r="R391" s="325"/>
    </row>
    <row r="392" spans="1:18" ht="18">
      <c r="A392" s="324"/>
      <c r="B392" s="328"/>
      <c r="C392" s="327"/>
      <c r="D392" s="324"/>
      <c r="E392" s="324"/>
      <c r="F392" s="324"/>
      <c r="G392" s="324"/>
      <c r="H392" s="317"/>
      <c r="I392" s="317"/>
      <c r="J392" s="20" t="s">
        <v>127</v>
      </c>
      <c r="K392" s="279" t="s">
        <v>124</v>
      </c>
      <c r="L392" s="37"/>
      <c r="M392" s="279">
        <v>2.7</v>
      </c>
      <c r="N392" s="37">
        <v>0.94499999999999995</v>
      </c>
      <c r="O392" s="330"/>
      <c r="P392" s="325"/>
      <c r="Q392" s="325"/>
      <c r="R392" s="325"/>
    </row>
    <row r="393" spans="1:18" ht="18">
      <c r="A393" s="279"/>
      <c r="B393" s="13"/>
      <c r="C393" s="17" t="s">
        <v>379</v>
      </c>
      <c r="D393" s="279"/>
      <c r="E393" s="279"/>
      <c r="F393" s="279"/>
      <c r="G393" s="279"/>
      <c r="H393" s="29"/>
      <c r="I393" s="29"/>
      <c r="J393" s="20"/>
      <c r="K393" s="279"/>
      <c r="L393" s="40"/>
      <c r="M393" s="37"/>
      <c r="N393" s="37"/>
      <c r="O393" s="275"/>
      <c r="P393" s="275"/>
      <c r="Q393" s="275"/>
      <c r="R393" s="275"/>
    </row>
    <row r="394" spans="1:18" ht="36">
      <c r="A394" s="324">
        <v>1</v>
      </c>
      <c r="B394" s="328" t="s">
        <v>350</v>
      </c>
      <c r="C394" s="327" t="s">
        <v>372</v>
      </c>
      <c r="D394" s="324" t="s">
        <v>72</v>
      </c>
      <c r="E394" s="324">
        <f>0.05897</f>
        <v>5.8970000000000002E-2</v>
      </c>
      <c r="F394" s="324">
        <v>10.6</v>
      </c>
      <c r="G394" s="324">
        <v>14.5</v>
      </c>
      <c r="H394" s="317">
        <f t="shared" si="253"/>
        <v>26.158573999999998</v>
      </c>
      <c r="I394" s="317">
        <f t="shared" si="254"/>
        <v>44.3352</v>
      </c>
      <c r="J394" s="11" t="s">
        <v>133</v>
      </c>
      <c r="K394" s="279" t="s">
        <v>124</v>
      </c>
      <c r="L394" s="37" t="s">
        <v>1020</v>
      </c>
      <c r="M394" s="279">
        <v>4.5</v>
      </c>
      <c r="N394" s="37">
        <v>0.33300000000000002</v>
      </c>
      <c r="O394" s="330">
        <f>((N394*M394)+(N395*M395)+(N396*M396))*O$7</f>
        <v>5.3997932400000002</v>
      </c>
      <c r="P394" s="325">
        <f t="shared" ref="P394" si="267">H394+I394+O394</f>
        <v>75.893567239999996</v>
      </c>
      <c r="Q394" s="325">
        <f t="shared" ref="Q394" si="268">O394*E394</f>
        <v>0.31842580736280002</v>
      </c>
      <c r="R394" s="325">
        <f t="shared" ref="R394" si="269">P394*E394</f>
        <v>4.4754436601428003</v>
      </c>
    </row>
    <row r="395" spans="1:18" ht="18">
      <c r="A395" s="324"/>
      <c r="B395" s="328"/>
      <c r="C395" s="327"/>
      <c r="D395" s="324"/>
      <c r="E395" s="324"/>
      <c r="F395" s="324"/>
      <c r="G395" s="324"/>
      <c r="H395" s="317"/>
      <c r="I395" s="317"/>
      <c r="J395" s="11" t="s">
        <v>135</v>
      </c>
      <c r="K395" s="279" t="s">
        <v>124</v>
      </c>
      <c r="L395" s="37" t="s">
        <v>1018</v>
      </c>
      <c r="M395" s="279">
        <v>1</v>
      </c>
      <c r="N395" s="37">
        <v>0.93</v>
      </c>
      <c r="O395" s="330"/>
      <c r="P395" s="325"/>
      <c r="Q395" s="325"/>
      <c r="R395" s="325"/>
    </row>
    <row r="396" spans="1:18" ht="18">
      <c r="A396" s="324"/>
      <c r="B396" s="328"/>
      <c r="C396" s="327"/>
      <c r="D396" s="324"/>
      <c r="E396" s="324"/>
      <c r="F396" s="324"/>
      <c r="G396" s="324"/>
      <c r="H396" s="317"/>
      <c r="I396" s="317"/>
      <c r="J396" s="11" t="s">
        <v>134</v>
      </c>
      <c r="K396" s="279" t="s">
        <v>124</v>
      </c>
      <c r="L396" s="40" t="s">
        <v>1019</v>
      </c>
      <c r="M396" s="279">
        <v>2.2000000000000002</v>
      </c>
      <c r="N396" s="37">
        <v>1</v>
      </c>
      <c r="O396" s="330"/>
      <c r="P396" s="325"/>
      <c r="Q396" s="325"/>
      <c r="R396" s="325"/>
    </row>
    <row r="397" spans="1:18" ht="36">
      <c r="A397" s="279">
        <v>2</v>
      </c>
      <c r="B397" s="13" t="s">
        <v>71</v>
      </c>
      <c r="C397" s="11" t="s">
        <v>373</v>
      </c>
      <c r="D397" s="279" t="s">
        <v>248</v>
      </c>
      <c r="E397" s="275">
        <f>15.59</f>
        <v>15.59</v>
      </c>
      <c r="F397" s="279"/>
      <c r="G397" s="279"/>
      <c r="H397" s="29"/>
      <c r="I397" s="29"/>
      <c r="J397" s="11" t="s">
        <v>374</v>
      </c>
      <c r="K397" s="279" t="s">
        <v>248</v>
      </c>
      <c r="L397" s="40"/>
      <c r="M397" s="279">
        <v>1</v>
      </c>
      <c r="N397" s="37">
        <v>0.98</v>
      </c>
      <c r="O397" s="275">
        <f>N397*M397*O$7</f>
        <v>1.1433072</v>
      </c>
      <c r="P397" s="275">
        <f>H397+I397+O397</f>
        <v>1.1433072</v>
      </c>
      <c r="Q397" s="275">
        <f>O397*E397</f>
        <v>17.824159248000001</v>
      </c>
      <c r="R397" s="275">
        <f>P397*E397</f>
        <v>17.824159248000001</v>
      </c>
    </row>
    <row r="398" spans="1:18" ht="36">
      <c r="A398" s="279">
        <v>3</v>
      </c>
      <c r="B398" s="13" t="s">
        <v>71</v>
      </c>
      <c r="C398" s="11" t="s">
        <v>536</v>
      </c>
      <c r="D398" s="279" t="s">
        <v>70</v>
      </c>
      <c r="E398" s="16">
        <f>29</f>
        <v>29</v>
      </c>
      <c r="F398" s="279"/>
      <c r="G398" s="279"/>
      <c r="H398" s="29"/>
      <c r="I398" s="29"/>
      <c r="J398" s="11" t="s">
        <v>536</v>
      </c>
      <c r="K398" s="279" t="s">
        <v>70</v>
      </c>
      <c r="L398" s="40"/>
      <c r="M398" s="279">
        <v>1</v>
      </c>
      <c r="N398" s="37">
        <v>0.05</v>
      </c>
      <c r="O398" s="275">
        <f>N398*M398*O$7</f>
        <v>5.8331999999999995E-2</v>
      </c>
      <c r="P398" s="275">
        <f>H398+I398+O398</f>
        <v>5.8331999999999995E-2</v>
      </c>
      <c r="Q398" s="275">
        <f>O398*E398</f>
        <v>1.6916279999999999</v>
      </c>
      <c r="R398" s="275">
        <f>P398*E398</f>
        <v>1.6916279999999999</v>
      </c>
    </row>
    <row r="399" spans="1:18" ht="36">
      <c r="A399" s="279">
        <v>4</v>
      </c>
      <c r="B399" s="13" t="s">
        <v>71</v>
      </c>
      <c r="C399" s="11" t="s">
        <v>380</v>
      </c>
      <c r="D399" s="279" t="s">
        <v>845</v>
      </c>
      <c r="E399" s="276">
        <f>0.112</f>
        <v>0.112</v>
      </c>
      <c r="F399" s="279"/>
      <c r="G399" s="279"/>
      <c r="H399" s="29"/>
      <c r="I399" s="29"/>
      <c r="J399" s="11" t="s">
        <v>376</v>
      </c>
      <c r="K399" s="279" t="s">
        <v>845</v>
      </c>
      <c r="L399" s="40" t="s">
        <v>978</v>
      </c>
      <c r="M399" s="279">
        <v>1</v>
      </c>
      <c r="N399" s="37">
        <v>125</v>
      </c>
      <c r="O399" s="275">
        <f>N399*M399*O$7</f>
        <v>145.82999999999998</v>
      </c>
      <c r="P399" s="275">
        <f>H399+I399+O399</f>
        <v>145.82999999999998</v>
      </c>
      <c r="Q399" s="275">
        <f>O399*E399</f>
        <v>16.33296</v>
      </c>
      <c r="R399" s="275">
        <f>P399*E399</f>
        <v>16.33296</v>
      </c>
    </row>
    <row r="400" spans="1:18" ht="36">
      <c r="A400" s="279">
        <v>5</v>
      </c>
      <c r="B400" s="279" t="s">
        <v>369</v>
      </c>
      <c r="C400" s="11" t="s">
        <v>377</v>
      </c>
      <c r="D400" s="279" t="s">
        <v>847</v>
      </c>
      <c r="E400" s="279">
        <f>0.06</f>
        <v>0.06</v>
      </c>
      <c r="F400" s="279">
        <v>13.68</v>
      </c>
      <c r="G400" s="279"/>
      <c r="H400" s="29">
        <f t="shared" si="253"/>
        <v>33.7593672</v>
      </c>
      <c r="I400" s="29"/>
      <c r="J400" s="20" t="s">
        <v>137</v>
      </c>
      <c r="K400" s="279" t="s">
        <v>124</v>
      </c>
      <c r="L400" s="37" t="s">
        <v>1062</v>
      </c>
      <c r="M400" s="279">
        <v>11</v>
      </c>
      <c r="N400" s="37">
        <v>2.13</v>
      </c>
      <c r="O400" s="275">
        <f>N400*M400*O$7</f>
        <v>27.334375199999997</v>
      </c>
      <c r="P400" s="275">
        <f>H400+I400+O400</f>
        <v>61.093742399999996</v>
      </c>
      <c r="Q400" s="275">
        <f>O400*E400</f>
        <v>1.6400625119999996</v>
      </c>
      <c r="R400" s="275">
        <f>P400*E400</f>
        <v>3.6656245439999995</v>
      </c>
    </row>
    <row r="401" spans="1:18" ht="18">
      <c r="A401" s="324">
        <v>6</v>
      </c>
      <c r="B401" s="328" t="s">
        <v>128</v>
      </c>
      <c r="C401" s="327" t="s">
        <v>371</v>
      </c>
      <c r="D401" s="324" t="s">
        <v>847</v>
      </c>
      <c r="E401" s="324">
        <f>0.025</f>
        <v>2.5000000000000001E-2</v>
      </c>
      <c r="F401" s="324">
        <v>38.4</v>
      </c>
      <c r="G401" s="324">
        <v>0.03</v>
      </c>
      <c r="H401" s="317">
        <f t="shared" si="253"/>
        <v>94.763135999999989</v>
      </c>
      <c r="I401" s="317">
        <f t="shared" si="254"/>
        <v>9.172799999999999E-2</v>
      </c>
      <c r="J401" s="20" t="s">
        <v>126</v>
      </c>
      <c r="K401" s="279" t="s">
        <v>124</v>
      </c>
      <c r="L401" s="37" t="s">
        <v>965</v>
      </c>
      <c r="M401" s="279">
        <v>24.4</v>
      </c>
      <c r="N401" s="37">
        <v>0.8</v>
      </c>
      <c r="O401" s="330">
        <f>((N401*M401)+(N402*M402)+(N403*M403))*O$7</f>
        <v>25.817159879999998</v>
      </c>
      <c r="P401" s="325">
        <f t="shared" ref="P401" si="270">H401+I401+O401</f>
        <v>120.67202387999998</v>
      </c>
      <c r="Q401" s="325">
        <f t="shared" ref="Q401" si="271">O401*E401</f>
        <v>0.645428997</v>
      </c>
      <c r="R401" s="325">
        <f t="shared" ref="R401" si="272">P401*E401</f>
        <v>3.0168005969999996</v>
      </c>
    </row>
    <row r="402" spans="1:18" ht="18">
      <c r="A402" s="324"/>
      <c r="B402" s="328"/>
      <c r="C402" s="327"/>
      <c r="D402" s="324"/>
      <c r="E402" s="324"/>
      <c r="F402" s="324"/>
      <c r="G402" s="324"/>
      <c r="H402" s="317"/>
      <c r="I402" s="317"/>
      <c r="J402" s="20" t="s">
        <v>129</v>
      </c>
      <c r="K402" s="279" t="s">
        <v>124</v>
      </c>
      <c r="L402" s="37" t="s">
        <v>966</v>
      </c>
      <c r="M402" s="279">
        <v>0.2</v>
      </c>
      <c r="N402" s="37">
        <v>0.28999999999999998</v>
      </c>
      <c r="O402" s="330"/>
      <c r="P402" s="325"/>
      <c r="Q402" s="325"/>
      <c r="R402" s="325"/>
    </row>
    <row r="403" spans="1:18" ht="18">
      <c r="A403" s="324"/>
      <c r="B403" s="328"/>
      <c r="C403" s="327"/>
      <c r="D403" s="324"/>
      <c r="E403" s="324"/>
      <c r="F403" s="324"/>
      <c r="G403" s="324"/>
      <c r="H403" s="317"/>
      <c r="I403" s="317"/>
      <c r="J403" s="20" t="s">
        <v>127</v>
      </c>
      <c r="K403" s="279" t="s">
        <v>124</v>
      </c>
      <c r="L403" s="37"/>
      <c r="M403" s="279">
        <v>2.7</v>
      </c>
      <c r="N403" s="37">
        <v>0.94499999999999995</v>
      </c>
      <c r="O403" s="330"/>
      <c r="P403" s="325"/>
      <c r="Q403" s="325"/>
      <c r="R403" s="325"/>
    </row>
    <row r="404" spans="1:18" ht="18">
      <c r="A404" s="279"/>
      <c r="B404" s="279"/>
      <c r="C404" s="36" t="s">
        <v>446</v>
      </c>
      <c r="D404" s="279"/>
      <c r="E404" s="279"/>
      <c r="F404" s="279"/>
      <c r="G404" s="279"/>
      <c r="H404" s="29"/>
      <c r="I404" s="29"/>
      <c r="J404" s="20"/>
      <c r="K404" s="279"/>
      <c r="L404" s="40"/>
      <c r="M404" s="37"/>
      <c r="N404" s="37"/>
      <c r="O404" s="29"/>
      <c r="P404" s="275"/>
      <c r="Q404" s="275"/>
      <c r="R404" s="275"/>
    </row>
    <row r="405" spans="1:18" ht="36">
      <c r="A405" s="279">
        <v>1</v>
      </c>
      <c r="B405" s="278" t="s">
        <v>305</v>
      </c>
      <c r="C405" s="11" t="s">
        <v>306</v>
      </c>
      <c r="D405" s="279" t="s">
        <v>70</v>
      </c>
      <c r="E405" s="279">
        <f>1</f>
        <v>1</v>
      </c>
      <c r="F405" s="279">
        <v>5.82</v>
      </c>
      <c r="G405" s="279">
        <v>0.09</v>
      </c>
      <c r="H405" s="29">
        <f t="shared" si="253"/>
        <v>14.3625378</v>
      </c>
      <c r="I405" s="29">
        <f t="shared" si="254"/>
        <v>0.27518399999999998</v>
      </c>
      <c r="J405" s="11" t="s">
        <v>307</v>
      </c>
      <c r="K405" s="279" t="s">
        <v>124</v>
      </c>
      <c r="L405" s="40" t="s">
        <v>1059</v>
      </c>
      <c r="M405" s="279">
        <v>0.73</v>
      </c>
      <c r="N405" s="37">
        <v>0.57999999999999996</v>
      </c>
      <c r="O405" s="275">
        <f t="shared" ref="O405:O411" si="273">N405*M405*O$7</f>
        <v>0.49395537599999989</v>
      </c>
      <c r="P405" s="275">
        <f t="shared" ref="P405:P412" si="274">H405+I405+O405</f>
        <v>15.131677176</v>
      </c>
      <c r="Q405" s="275">
        <f t="shared" ref="Q405:Q411" si="275">O405*E405</f>
        <v>0.49395537599999989</v>
      </c>
      <c r="R405" s="275">
        <f t="shared" ref="R405:R412" si="276">P405*E405</f>
        <v>15.131677176</v>
      </c>
    </row>
    <row r="406" spans="1:18" ht="18">
      <c r="A406" s="279">
        <v>2</v>
      </c>
      <c r="B406" s="13" t="s">
        <v>71</v>
      </c>
      <c r="C406" s="11" t="s">
        <v>308</v>
      </c>
      <c r="D406" s="279" t="s">
        <v>845</v>
      </c>
      <c r="E406" s="279">
        <f>0.083</f>
        <v>8.3000000000000004E-2</v>
      </c>
      <c r="F406" s="279"/>
      <c r="G406" s="279"/>
      <c r="H406" s="29"/>
      <c r="I406" s="29"/>
      <c r="J406" s="20" t="s">
        <v>309</v>
      </c>
      <c r="K406" s="279" t="s">
        <v>845</v>
      </c>
      <c r="L406" s="40" t="s">
        <v>978</v>
      </c>
      <c r="M406" s="279">
        <v>1</v>
      </c>
      <c r="N406" s="37">
        <v>125</v>
      </c>
      <c r="O406" s="275">
        <f t="shared" si="273"/>
        <v>145.82999999999998</v>
      </c>
      <c r="P406" s="275">
        <f t="shared" si="274"/>
        <v>145.82999999999998</v>
      </c>
      <c r="Q406" s="275">
        <f t="shared" si="275"/>
        <v>12.10389</v>
      </c>
      <c r="R406" s="275">
        <f t="shared" si="276"/>
        <v>12.10389</v>
      </c>
    </row>
    <row r="407" spans="1:18" ht="36">
      <c r="A407" s="279">
        <v>3</v>
      </c>
      <c r="B407" s="13" t="s">
        <v>71</v>
      </c>
      <c r="C407" s="11" t="s">
        <v>310</v>
      </c>
      <c r="D407" s="279" t="s">
        <v>248</v>
      </c>
      <c r="E407" s="14">
        <f>2.4</f>
        <v>2.4</v>
      </c>
      <c r="F407" s="279"/>
      <c r="G407" s="279"/>
      <c r="H407" s="29"/>
      <c r="I407" s="29"/>
      <c r="J407" s="11" t="s">
        <v>311</v>
      </c>
      <c r="K407" s="279" t="s">
        <v>248</v>
      </c>
      <c r="L407" s="40"/>
      <c r="M407" s="279">
        <v>1</v>
      </c>
      <c r="N407" s="37">
        <v>5.3</v>
      </c>
      <c r="O407" s="275">
        <f t="shared" si="273"/>
        <v>6.1831919999999991</v>
      </c>
      <c r="P407" s="275">
        <f t="shared" si="274"/>
        <v>6.1831919999999991</v>
      </c>
      <c r="Q407" s="275">
        <f t="shared" si="275"/>
        <v>14.839660799999997</v>
      </c>
      <c r="R407" s="275">
        <f t="shared" si="276"/>
        <v>14.839660799999997</v>
      </c>
    </row>
    <row r="408" spans="1:18" ht="36">
      <c r="A408" s="279">
        <v>4</v>
      </c>
      <c r="B408" s="13" t="s">
        <v>71</v>
      </c>
      <c r="C408" s="11" t="s">
        <v>312</v>
      </c>
      <c r="D408" s="279" t="s">
        <v>70</v>
      </c>
      <c r="E408" s="279">
        <f>80</f>
        <v>80</v>
      </c>
      <c r="F408" s="279"/>
      <c r="G408" s="279"/>
      <c r="H408" s="29"/>
      <c r="I408" s="29"/>
      <c r="J408" s="11" t="s">
        <v>312</v>
      </c>
      <c r="K408" s="279" t="s">
        <v>70</v>
      </c>
      <c r="L408" s="38"/>
      <c r="M408" s="279">
        <v>1</v>
      </c>
      <c r="N408" s="37">
        <v>0.03</v>
      </c>
      <c r="O408" s="275">
        <f t="shared" si="273"/>
        <v>3.4999199999999994E-2</v>
      </c>
      <c r="P408" s="275">
        <f t="shared" si="274"/>
        <v>3.4999199999999994E-2</v>
      </c>
      <c r="Q408" s="275">
        <f t="shared" si="275"/>
        <v>2.7999359999999998</v>
      </c>
      <c r="R408" s="275">
        <f t="shared" si="276"/>
        <v>2.7999359999999998</v>
      </c>
    </row>
    <row r="409" spans="1:18" ht="18">
      <c r="A409" s="279">
        <v>5</v>
      </c>
      <c r="B409" s="13" t="s">
        <v>71</v>
      </c>
      <c r="C409" s="11" t="s">
        <v>319</v>
      </c>
      <c r="D409" s="279" t="s">
        <v>70</v>
      </c>
      <c r="E409" s="279">
        <f>16</f>
        <v>16</v>
      </c>
      <c r="F409" s="279"/>
      <c r="G409" s="279"/>
      <c r="H409" s="29"/>
      <c r="I409" s="29"/>
      <c r="J409" s="11" t="s">
        <v>319</v>
      </c>
      <c r="K409" s="279" t="s">
        <v>70</v>
      </c>
      <c r="L409" s="38"/>
      <c r="M409" s="279">
        <v>1</v>
      </c>
      <c r="N409" s="37">
        <v>0.05</v>
      </c>
      <c r="O409" s="275">
        <f t="shared" si="273"/>
        <v>5.8331999999999995E-2</v>
      </c>
      <c r="P409" s="275">
        <f t="shared" si="274"/>
        <v>5.8331999999999995E-2</v>
      </c>
      <c r="Q409" s="275">
        <f t="shared" si="275"/>
        <v>0.93331199999999992</v>
      </c>
      <c r="R409" s="275">
        <f t="shared" si="276"/>
        <v>0.93331199999999992</v>
      </c>
    </row>
    <row r="410" spans="1:18" ht="18">
      <c r="A410" s="279">
        <v>6</v>
      </c>
      <c r="B410" s="13" t="s">
        <v>71</v>
      </c>
      <c r="C410" s="11" t="s">
        <v>313</v>
      </c>
      <c r="D410" s="279" t="s">
        <v>70</v>
      </c>
      <c r="E410" s="279">
        <f>27</f>
        <v>27</v>
      </c>
      <c r="F410" s="279"/>
      <c r="G410" s="279"/>
      <c r="H410" s="29"/>
      <c r="I410" s="29"/>
      <c r="J410" s="11" t="s">
        <v>313</v>
      </c>
      <c r="K410" s="279" t="s">
        <v>70</v>
      </c>
      <c r="L410" s="38"/>
      <c r="M410" s="279">
        <v>1</v>
      </c>
      <c r="N410" s="37">
        <v>0.04</v>
      </c>
      <c r="O410" s="275">
        <f t="shared" si="273"/>
        <v>4.6665599999999995E-2</v>
      </c>
      <c r="P410" s="275">
        <f t="shared" si="274"/>
        <v>4.6665599999999995E-2</v>
      </c>
      <c r="Q410" s="275">
        <f t="shared" si="275"/>
        <v>1.2599711999999998</v>
      </c>
      <c r="R410" s="275">
        <f t="shared" si="276"/>
        <v>1.2599711999999998</v>
      </c>
    </row>
    <row r="411" spans="1:18" ht="36">
      <c r="A411" s="279">
        <v>7</v>
      </c>
      <c r="B411" s="13" t="s">
        <v>71</v>
      </c>
      <c r="C411" s="11" t="s">
        <v>314</v>
      </c>
      <c r="D411" s="279" t="s">
        <v>845</v>
      </c>
      <c r="E411" s="279">
        <f>0.8</f>
        <v>0.8</v>
      </c>
      <c r="F411" s="279"/>
      <c r="G411" s="279"/>
      <c r="H411" s="29"/>
      <c r="I411" s="29"/>
      <c r="J411" s="11" t="s">
        <v>314</v>
      </c>
      <c r="K411" s="279" t="s">
        <v>845</v>
      </c>
      <c r="L411" s="37" t="s">
        <v>322</v>
      </c>
      <c r="M411" s="37">
        <v>1</v>
      </c>
      <c r="N411" s="37">
        <v>7</v>
      </c>
      <c r="O411" s="275">
        <f t="shared" si="273"/>
        <v>8.16648</v>
      </c>
      <c r="P411" s="275">
        <f t="shared" si="274"/>
        <v>8.16648</v>
      </c>
      <c r="Q411" s="275">
        <f t="shared" si="275"/>
        <v>6.5331840000000003</v>
      </c>
      <c r="R411" s="275">
        <f t="shared" si="276"/>
        <v>6.5331840000000003</v>
      </c>
    </row>
    <row r="412" spans="1:18" ht="18">
      <c r="A412" s="324">
        <v>8</v>
      </c>
      <c r="B412" s="328" t="s">
        <v>315</v>
      </c>
      <c r="C412" s="327" t="s">
        <v>125</v>
      </c>
      <c r="D412" s="324" t="s">
        <v>847</v>
      </c>
      <c r="E412" s="324">
        <f>0.063</f>
        <v>6.3E-2</v>
      </c>
      <c r="F412" s="324">
        <v>27.8</v>
      </c>
      <c r="G412" s="324">
        <v>0.8</v>
      </c>
      <c r="H412" s="317">
        <f t="shared" si="253"/>
        <v>68.604562000000001</v>
      </c>
      <c r="I412" s="317">
        <f t="shared" si="254"/>
        <v>2.4460800000000003</v>
      </c>
      <c r="J412" s="11" t="s">
        <v>126</v>
      </c>
      <c r="K412" s="279" t="s">
        <v>124</v>
      </c>
      <c r="L412" s="37" t="s">
        <v>965</v>
      </c>
      <c r="M412" s="279">
        <v>24.1</v>
      </c>
      <c r="N412" s="37">
        <v>0.8</v>
      </c>
      <c r="O412" s="325">
        <f>((N412*M412)+(N413*M413)+(N414*M414)+(N415*M415))*O$7</f>
        <v>87.24483911999998</v>
      </c>
      <c r="P412" s="325">
        <f t="shared" si="274"/>
        <v>158.29548111999998</v>
      </c>
      <c r="Q412" s="325">
        <f t="shared" ref="Q412" si="277">O412*E412</f>
        <v>5.4964248645599989</v>
      </c>
      <c r="R412" s="325">
        <f t="shared" si="276"/>
        <v>9.9726153105599984</v>
      </c>
    </row>
    <row r="413" spans="1:18" ht="18">
      <c r="A413" s="324"/>
      <c r="B413" s="328"/>
      <c r="C413" s="327"/>
      <c r="D413" s="324"/>
      <c r="E413" s="324"/>
      <c r="F413" s="324"/>
      <c r="G413" s="324"/>
      <c r="H413" s="317"/>
      <c r="I413" s="317"/>
      <c r="J413" s="11" t="s">
        <v>316</v>
      </c>
      <c r="K413" s="279" t="s">
        <v>124</v>
      </c>
      <c r="L413" s="40"/>
      <c r="M413" s="279">
        <v>54</v>
      </c>
      <c r="N413" s="37">
        <v>0.82</v>
      </c>
      <c r="O413" s="325"/>
      <c r="P413" s="325"/>
      <c r="Q413" s="325"/>
      <c r="R413" s="325"/>
    </row>
    <row r="414" spans="1:18" ht="18">
      <c r="A414" s="324"/>
      <c r="B414" s="328"/>
      <c r="C414" s="327"/>
      <c r="D414" s="324"/>
      <c r="E414" s="324"/>
      <c r="F414" s="324"/>
      <c r="G414" s="324"/>
      <c r="H414" s="317"/>
      <c r="I414" s="317"/>
      <c r="J414" s="11" t="s">
        <v>127</v>
      </c>
      <c r="K414" s="279" t="s">
        <v>124</v>
      </c>
      <c r="L414" s="40"/>
      <c r="M414" s="279">
        <v>11.6</v>
      </c>
      <c r="N414" s="37">
        <v>0.94499999999999995</v>
      </c>
      <c r="O414" s="325"/>
      <c r="P414" s="325"/>
      <c r="Q414" s="325"/>
      <c r="R414" s="325"/>
    </row>
    <row r="415" spans="1:18" ht="18">
      <c r="A415" s="324"/>
      <c r="B415" s="328"/>
      <c r="C415" s="327"/>
      <c r="D415" s="324"/>
      <c r="E415" s="324"/>
      <c r="F415" s="324"/>
      <c r="G415" s="324"/>
      <c r="H415" s="317"/>
      <c r="I415" s="317"/>
      <c r="J415" s="11" t="s">
        <v>317</v>
      </c>
      <c r="K415" s="279" t="s">
        <v>124</v>
      </c>
      <c r="L415" s="37" t="s">
        <v>966</v>
      </c>
      <c r="M415" s="279">
        <v>0.9</v>
      </c>
      <c r="N415" s="37">
        <v>0.28999999999999998</v>
      </c>
      <c r="O415" s="325"/>
      <c r="P415" s="325"/>
      <c r="Q415" s="325"/>
      <c r="R415" s="325"/>
    </row>
    <row r="416" spans="1:18" ht="18">
      <c r="A416" s="324">
        <v>9</v>
      </c>
      <c r="B416" s="324" t="s">
        <v>128</v>
      </c>
      <c r="C416" s="327" t="s">
        <v>318</v>
      </c>
      <c r="D416" s="324" t="s">
        <v>847</v>
      </c>
      <c r="E416" s="324">
        <f>0.01</f>
        <v>0.01</v>
      </c>
      <c r="F416" s="324">
        <v>38.4</v>
      </c>
      <c r="G416" s="324">
        <v>0.03</v>
      </c>
      <c r="H416" s="317">
        <f t="shared" si="253"/>
        <v>94.763135999999989</v>
      </c>
      <c r="I416" s="317">
        <f t="shared" si="254"/>
        <v>9.172799999999999E-2</v>
      </c>
      <c r="J416" s="20" t="s">
        <v>126</v>
      </c>
      <c r="K416" s="279" t="s">
        <v>124</v>
      </c>
      <c r="L416" s="37" t="s">
        <v>965</v>
      </c>
      <c r="M416" s="279">
        <v>24.4</v>
      </c>
      <c r="N416" s="37">
        <v>0.8</v>
      </c>
      <c r="O416" s="330">
        <f>((N416*M416)+(N417*M417)+(N418*M418))*O$7</f>
        <v>25.817159879999998</v>
      </c>
      <c r="P416" s="325">
        <f t="shared" ref="P416" si="278">H416+I416+O416</f>
        <v>120.67202387999998</v>
      </c>
      <c r="Q416" s="325">
        <f t="shared" ref="Q416" si="279">O416*E416</f>
        <v>0.25817159880000001</v>
      </c>
      <c r="R416" s="325">
        <f t="shared" ref="R416" si="280">P416*E416</f>
        <v>1.2067202387999998</v>
      </c>
    </row>
    <row r="417" spans="1:18" ht="18">
      <c r="A417" s="324"/>
      <c r="B417" s="324"/>
      <c r="C417" s="327"/>
      <c r="D417" s="324"/>
      <c r="E417" s="324"/>
      <c r="F417" s="324"/>
      <c r="G417" s="324"/>
      <c r="H417" s="317"/>
      <c r="I417" s="317"/>
      <c r="J417" s="20" t="s">
        <v>129</v>
      </c>
      <c r="K417" s="279" t="s">
        <v>124</v>
      </c>
      <c r="L417" s="37" t="s">
        <v>966</v>
      </c>
      <c r="M417" s="279">
        <v>0.2</v>
      </c>
      <c r="N417" s="37">
        <v>0.28999999999999998</v>
      </c>
      <c r="O417" s="330"/>
      <c r="P417" s="325"/>
      <c r="Q417" s="325"/>
      <c r="R417" s="325"/>
    </row>
    <row r="418" spans="1:18" ht="18">
      <c r="A418" s="324"/>
      <c r="B418" s="324"/>
      <c r="C418" s="327"/>
      <c r="D418" s="324"/>
      <c r="E418" s="324"/>
      <c r="F418" s="324"/>
      <c r="G418" s="324"/>
      <c r="H418" s="317"/>
      <c r="I418" s="317"/>
      <c r="J418" s="20" t="s">
        <v>127</v>
      </c>
      <c r="K418" s="279" t="s">
        <v>124</v>
      </c>
      <c r="L418" s="37"/>
      <c r="M418" s="279">
        <v>2.7</v>
      </c>
      <c r="N418" s="37">
        <v>0.94499999999999995</v>
      </c>
      <c r="O418" s="330"/>
      <c r="P418" s="325"/>
      <c r="Q418" s="325"/>
      <c r="R418" s="325"/>
    </row>
    <row r="419" spans="1:18" ht="18">
      <c r="A419" s="17"/>
      <c r="B419" s="17"/>
      <c r="C419" s="17" t="s">
        <v>383</v>
      </c>
      <c r="D419" s="17"/>
      <c r="E419" s="17"/>
      <c r="F419" s="17"/>
      <c r="G419" s="17"/>
      <c r="H419" s="29"/>
      <c r="I419" s="29"/>
      <c r="J419" s="17"/>
      <c r="K419" s="17"/>
      <c r="L419" s="25"/>
      <c r="M419" s="25"/>
      <c r="N419" s="25"/>
      <c r="O419" s="17"/>
      <c r="P419" s="17"/>
      <c r="Q419" s="17"/>
      <c r="R419" s="17"/>
    </row>
    <row r="420" spans="1:18" ht="36">
      <c r="A420" s="279">
        <v>1</v>
      </c>
      <c r="B420" s="279" t="s">
        <v>82</v>
      </c>
      <c r="C420" s="11" t="s">
        <v>914</v>
      </c>
      <c r="D420" s="279" t="s">
        <v>844</v>
      </c>
      <c r="E420" s="276">
        <v>0.06</v>
      </c>
      <c r="F420" s="279">
        <v>10.6</v>
      </c>
      <c r="G420" s="279">
        <v>224.4</v>
      </c>
      <c r="H420" s="29">
        <f t="shared" si="253"/>
        <v>26.158573999999998</v>
      </c>
      <c r="I420" s="29">
        <f t="shared" si="254"/>
        <v>686.12544000000003</v>
      </c>
      <c r="J420" s="11"/>
      <c r="K420" s="279"/>
      <c r="L420" s="37"/>
      <c r="M420" s="37"/>
      <c r="N420" s="37"/>
      <c r="O420" s="275"/>
      <c r="P420" s="275">
        <f>H420+I420+O420</f>
        <v>712.28401400000007</v>
      </c>
      <c r="Q420" s="275"/>
      <c r="R420" s="275">
        <f>P420*E420</f>
        <v>42.737040840000006</v>
      </c>
    </row>
    <row r="421" spans="1:18" ht="72">
      <c r="A421" s="279">
        <v>2</v>
      </c>
      <c r="B421" s="13" t="s">
        <v>77</v>
      </c>
      <c r="C421" s="11" t="s">
        <v>384</v>
      </c>
      <c r="D421" s="279" t="s">
        <v>845</v>
      </c>
      <c r="E421" s="16">
        <v>15</v>
      </c>
      <c r="F421" s="279">
        <v>0.56200000000000006</v>
      </c>
      <c r="G421" s="279"/>
      <c r="H421" s="29">
        <f t="shared" si="253"/>
        <v>1.3868979800000001</v>
      </c>
      <c r="I421" s="29"/>
      <c r="J421" s="11"/>
      <c r="K421" s="279"/>
      <c r="L421" s="37"/>
      <c r="M421" s="37"/>
      <c r="N421" s="37"/>
      <c r="O421" s="275"/>
      <c r="P421" s="275">
        <f>H421+I421+O421</f>
        <v>1.3868979800000001</v>
      </c>
      <c r="Q421" s="275"/>
      <c r="R421" s="275">
        <f>P421*E421</f>
        <v>20.803469700000001</v>
      </c>
    </row>
    <row r="422" spans="1:18" ht="18">
      <c r="A422" s="279">
        <v>3</v>
      </c>
      <c r="B422" s="13" t="s">
        <v>77</v>
      </c>
      <c r="C422" s="11" t="s">
        <v>385</v>
      </c>
      <c r="D422" s="279" t="s">
        <v>845</v>
      </c>
      <c r="E422" s="16">
        <v>45</v>
      </c>
      <c r="F422" s="279">
        <v>0.56200000000000006</v>
      </c>
      <c r="G422" s="279"/>
      <c r="H422" s="29">
        <f t="shared" si="253"/>
        <v>1.3868979800000001</v>
      </c>
      <c r="I422" s="29"/>
      <c r="J422" s="11"/>
      <c r="K422" s="279"/>
      <c r="L422" s="37"/>
      <c r="M422" s="37"/>
      <c r="N422" s="37"/>
      <c r="O422" s="275"/>
      <c r="P422" s="275">
        <f>H422+I422+O422</f>
        <v>1.3868979800000001</v>
      </c>
      <c r="Q422" s="275"/>
      <c r="R422" s="275">
        <f>P422*E422</f>
        <v>62.410409100000003</v>
      </c>
    </row>
    <row r="423" spans="1:18" ht="36">
      <c r="A423" s="279">
        <v>4</v>
      </c>
      <c r="B423" s="13" t="s">
        <v>71</v>
      </c>
      <c r="C423" s="11" t="s">
        <v>90</v>
      </c>
      <c r="D423" s="279" t="s">
        <v>248</v>
      </c>
      <c r="E423" s="16">
        <v>150</v>
      </c>
      <c r="F423" s="279"/>
      <c r="G423" s="279"/>
      <c r="H423" s="29"/>
      <c r="I423" s="29"/>
      <c r="J423" s="11" t="s">
        <v>90</v>
      </c>
      <c r="K423" s="279" t="s">
        <v>248</v>
      </c>
      <c r="L423" s="40"/>
      <c r="M423" s="279">
        <v>1</v>
      </c>
      <c r="N423" s="37">
        <v>5.7000000000000002E-2</v>
      </c>
      <c r="O423" s="275">
        <f>N423*M423*O$7</f>
        <v>6.6498479999999999E-2</v>
      </c>
      <c r="P423" s="275">
        <f>H423+I423+O423</f>
        <v>6.6498479999999999E-2</v>
      </c>
      <c r="Q423" s="275">
        <f>O423*E423</f>
        <v>9.9747719999999997</v>
      </c>
      <c r="R423" s="275">
        <f>P423*E423</f>
        <v>9.9747719999999997</v>
      </c>
    </row>
    <row r="424" spans="1:18" ht="18">
      <c r="A424" s="279"/>
      <c r="B424" s="13"/>
      <c r="C424" s="17" t="s">
        <v>391</v>
      </c>
      <c r="D424" s="279"/>
      <c r="E424" s="275"/>
      <c r="F424" s="279"/>
      <c r="G424" s="279"/>
      <c r="H424" s="29"/>
      <c r="I424" s="29"/>
      <c r="J424" s="11"/>
      <c r="K424" s="279"/>
      <c r="L424" s="37"/>
      <c r="M424" s="37"/>
      <c r="N424" s="37"/>
      <c r="O424" s="275"/>
      <c r="P424" s="275"/>
      <c r="Q424" s="275"/>
      <c r="R424" s="275"/>
    </row>
    <row r="425" spans="1:18" ht="54">
      <c r="A425" s="279">
        <v>5</v>
      </c>
      <c r="B425" s="277" t="s">
        <v>91</v>
      </c>
      <c r="C425" s="11" t="s">
        <v>893</v>
      </c>
      <c r="D425" s="279" t="s">
        <v>940</v>
      </c>
      <c r="E425" s="275">
        <v>1</v>
      </c>
      <c r="F425" s="279">
        <v>18.2</v>
      </c>
      <c r="G425" s="279">
        <v>12.7</v>
      </c>
      <c r="H425" s="29">
        <f t="shared" si="253"/>
        <v>44.913777999999994</v>
      </c>
      <c r="I425" s="29">
        <f t="shared" si="254"/>
        <v>38.831519999999998</v>
      </c>
      <c r="J425" s="11" t="s">
        <v>896</v>
      </c>
      <c r="K425" s="279" t="s">
        <v>248</v>
      </c>
      <c r="L425" s="40"/>
      <c r="M425" s="279">
        <v>100</v>
      </c>
      <c r="N425" s="37">
        <v>0.69</v>
      </c>
      <c r="O425" s="275">
        <f t="shared" ref="O425:O431" si="281">N425*M425*O$7</f>
        <v>80.498159999999999</v>
      </c>
      <c r="P425" s="275">
        <f t="shared" ref="P425:P431" si="282">H425+I425+O425</f>
        <v>164.24345799999998</v>
      </c>
      <c r="Q425" s="275">
        <f t="shared" ref="Q425:Q431" si="283">O425*E425</f>
        <v>80.498159999999999</v>
      </c>
      <c r="R425" s="275">
        <f t="shared" ref="R425:R431" si="284">P425*E425</f>
        <v>164.24345799999998</v>
      </c>
    </row>
    <row r="426" spans="1:18" ht="54">
      <c r="A426" s="279">
        <v>6</v>
      </c>
      <c r="B426" s="277" t="s">
        <v>91</v>
      </c>
      <c r="C426" s="11" t="s">
        <v>892</v>
      </c>
      <c r="D426" s="279" t="s">
        <v>940</v>
      </c>
      <c r="E426" s="275">
        <v>1.6</v>
      </c>
      <c r="F426" s="279">
        <v>18.2</v>
      </c>
      <c r="G426" s="279">
        <v>12.7</v>
      </c>
      <c r="H426" s="29">
        <f t="shared" si="253"/>
        <v>44.913777999999994</v>
      </c>
      <c r="I426" s="29">
        <f t="shared" si="254"/>
        <v>38.831519999999998</v>
      </c>
      <c r="J426" s="11" t="s">
        <v>897</v>
      </c>
      <c r="K426" s="279" t="s">
        <v>248</v>
      </c>
      <c r="L426" s="40"/>
      <c r="M426" s="279">
        <v>100</v>
      </c>
      <c r="N426" s="37">
        <v>0.32</v>
      </c>
      <c r="O426" s="275">
        <f t="shared" si="281"/>
        <v>37.332479999999997</v>
      </c>
      <c r="P426" s="275">
        <f t="shared" si="282"/>
        <v>121.077778</v>
      </c>
      <c r="Q426" s="275">
        <f t="shared" si="283"/>
        <v>59.731967999999995</v>
      </c>
      <c r="R426" s="275">
        <f t="shared" si="284"/>
        <v>193.72444480000001</v>
      </c>
    </row>
    <row r="427" spans="1:18" ht="54">
      <c r="A427" s="279">
        <v>7</v>
      </c>
      <c r="B427" s="277" t="s">
        <v>91</v>
      </c>
      <c r="C427" s="11" t="s">
        <v>895</v>
      </c>
      <c r="D427" s="279" t="s">
        <v>940</v>
      </c>
      <c r="E427" s="275">
        <v>0.24</v>
      </c>
      <c r="F427" s="279">
        <v>18.2</v>
      </c>
      <c r="G427" s="279">
        <v>12.7</v>
      </c>
      <c r="H427" s="29">
        <f t="shared" si="253"/>
        <v>44.913777999999994</v>
      </c>
      <c r="I427" s="29">
        <f t="shared" si="254"/>
        <v>38.831519999999998</v>
      </c>
      <c r="J427" s="11" t="s">
        <v>899</v>
      </c>
      <c r="K427" s="279" t="s">
        <v>248</v>
      </c>
      <c r="L427" s="40"/>
      <c r="M427" s="279">
        <v>100</v>
      </c>
      <c r="N427" s="37">
        <v>0.12</v>
      </c>
      <c r="O427" s="275">
        <f t="shared" si="281"/>
        <v>13.999679999999998</v>
      </c>
      <c r="P427" s="275">
        <f t="shared" si="282"/>
        <v>97.744977999999989</v>
      </c>
      <c r="Q427" s="275">
        <f t="shared" si="283"/>
        <v>3.3599231999999994</v>
      </c>
      <c r="R427" s="275">
        <f t="shared" si="284"/>
        <v>23.458794719999997</v>
      </c>
    </row>
    <row r="428" spans="1:18" ht="36">
      <c r="A428" s="279">
        <v>8</v>
      </c>
      <c r="B428" s="279" t="s">
        <v>71</v>
      </c>
      <c r="C428" s="11" t="s">
        <v>386</v>
      </c>
      <c r="D428" s="279" t="s">
        <v>248</v>
      </c>
      <c r="E428" s="279">
        <v>150</v>
      </c>
      <c r="F428" s="279"/>
      <c r="G428" s="279"/>
      <c r="H428" s="29"/>
      <c r="I428" s="29"/>
      <c r="J428" s="11" t="s">
        <v>386</v>
      </c>
      <c r="K428" s="279" t="s">
        <v>248</v>
      </c>
      <c r="L428" s="40"/>
      <c r="M428" s="279">
        <v>1</v>
      </c>
      <c r="N428" s="37">
        <v>0.57999999999999996</v>
      </c>
      <c r="O428" s="275">
        <f t="shared" si="281"/>
        <v>0.6766511999999999</v>
      </c>
      <c r="P428" s="275">
        <f t="shared" si="282"/>
        <v>0.6766511999999999</v>
      </c>
      <c r="Q428" s="275">
        <f t="shared" si="283"/>
        <v>101.49767999999999</v>
      </c>
      <c r="R428" s="275">
        <f t="shared" si="284"/>
        <v>101.49767999999999</v>
      </c>
    </row>
    <row r="429" spans="1:18" ht="36">
      <c r="A429" s="279">
        <v>9</v>
      </c>
      <c r="B429" s="13" t="s">
        <v>71</v>
      </c>
      <c r="C429" s="11" t="s">
        <v>387</v>
      </c>
      <c r="D429" s="279" t="s">
        <v>248</v>
      </c>
      <c r="E429" s="16">
        <v>30</v>
      </c>
      <c r="F429" s="279"/>
      <c r="G429" s="279"/>
      <c r="H429" s="29"/>
      <c r="I429" s="29"/>
      <c r="J429" s="11" t="s">
        <v>387</v>
      </c>
      <c r="K429" s="279" t="s">
        <v>248</v>
      </c>
      <c r="L429" s="40"/>
      <c r="M429" s="279">
        <v>1</v>
      </c>
      <c r="N429" s="37">
        <v>0.18</v>
      </c>
      <c r="O429" s="275">
        <f t="shared" si="281"/>
        <v>0.20999519999999997</v>
      </c>
      <c r="P429" s="275">
        <f t="shared" si="282"/>
        <v>0.20999519999999997</v>
      </c>
      <c r="Q429" s="275">
        <f t="shared" si="283"/>
        <v>6.2998559999999992</v>
      </c>
      <c r="R429" s="275">
        <f t="shared" si="284"/>
        <v>6.2998559999999992</v>
      </c>
    </row>
    <row r="430" spans="1:18" ht="54">
      <c r="A430" s="279">
        <v>10</v>
      </c>
      <c r="B430" s="277" t="s">
        <v>388</v>
      </c>
      <c r="C430" s="11" t="s">
        <v>389</v>
      </c>
      <c r="D430" s="277" t="s">
        <v>70</v>
      </c>
      <c r="E430" s="279">
        <v>1</v>
      </c>
      <c r="F430" s="279">
        <v>2.02</v>
      </c>
      <c r="G430" s="279">
        <v>0.06</v>
      </c>
      <c r="H430" s="29">
        <f t="shared" si="253"/>
        <v>4.9849357999999997</v>
      </c>
      <c r="I430" s="29">
        <f t="shared" si="254"/>
        <v>0.18345599999999998</v>
      </c>
      <c r="J430" s="11" t="s">
        <v>390</v>
      </c>
      <c r="K430" s="277" t="s">
        <v>70</v>
      </c>
      <c r="L430" s="40"/>
      <c r="M430" s="37">
        <v>1</v>
      </c>
      <c r="N430" s="37">
        <v>48.5</v>
      </c>
      <c r="O430" s="275">
        <f t="shared" si="281"/>
        <v>56.582039999999992</v>
      </c>
      <c r="P430" s="275">
        <f t="shared" si="282"/>
        <v>61.750431799999994</v>
      </c>
      <c r="Q430" s="275">
        <f t="shared" si="283"/>
        <v>56.582039999999992</v>
      </c>
      <c r="R430" s="275">
        <f t="shared" si="284"/>
        <v>61.750431799999994</v>
      </c>
    </row>
    <row r="431" spans="1:18" ht="108">
      <c r="A431" s="279">
        <v>11</v>
      </c>
      <c r="B431" s="278" t="s">
        <v>397</v>
      </c>
      <c r="C431" s="11" t="s">
        <v>1006</v>
      </c>
      <c r="D431" s="277" t="s">
        <v>84</v>
      </c>
      <c r="E431" s="279">
        <v>1</v>
      </c>
      <c r="F431" s="279">
        <f>0.79*0.3</f>
        <v>0.23699999999999999</v>
      </c>
      <c r="G431" s="279">
        <f>1.16*0.3</f>
        <v>0.34799999999999998</v>
      </c>
      <c r="H431" s="29">
        <f t="shared" si="253"/>
        <v>0.58486622999999993</v>
      </c>
      <c r="I431" s="29">
        <f t="shared" si="254"/>
        <v>1.0640447999999998</v>
      </c>
      <c r="J431" s="11" t="s">
        <v>424</v>
      </c>
      <c r="K431" s="279" t="s">
        <v>398</v>
      </c>
      <c r="L431" s="37"/>
      <c r="M431" s="148">
        <v>1.0149999999999999</v>
      </c>
      <c r="N431" s="37">
        <v>6.8</v>
      </c>
      <c r="O431" s="275">
        <f t="shared" si="281"/>
        <v>8.0521492799999983</v>
      </c>
      <c r="P431" s="275">
        <f t="shared" si="282"/>
        <v>9.701060309999999</v>
      </c>
      <c r="Q431" s="275">
        <f t="shared" si="283"/>
        <v>8.0521492799999983</v>
      </c>
      <c r="R431" s="275">
        <f t="shared" si="284"/>
        <v>9.701060309999999</v>
      </c>
    </row>
    <row r="432" spans="1:18" ht="18">
      <c r="A432" s="17"/>
      <c r="B432" s="17"/>
      <c r="C432" s="17" t="s">
        <v>88</v>
      </c>
      <c r="D432" s="17"/>
      <c r="E432" s="17"/>
      <c r="F432" s="17"/>
      <c r="G432" s="17"/>
      <c r="H432" s="29"/>
      <c r="I432" s="29"/>
      <c r="J432" s="17"/>
      <c r="K432" s="17"/>
      <c r="L432" s="25"/>
      <c r="M432" s="25"/>
      <c r="N432" s="25"/>
      <c r="O432" s="17"/>
      <c r="P432" s="17"/>
      <c r="Q432" s="17"/>
      <c r="R432" s="17"/>
    </row>
    <row r="433" spans="1:18" ht="36">
      <c r="A433" s="279">
        <v>12</v>
      </c>
      <c r="B433" s="13" t="s">
        <v>399</v>
      </c>
      <c r="C433" s="11" t="s">
        <v>780</v>
      </c>
      <c r="D433" s="279" t="s">
        <v>845</v>
      </c>
      <c r="E433" s="279">
        <v>5.9</v>
      </c>
      <c r="F433" s="279">
        <v>1.94</v>
      </c>
      <c r="G433" s="279"/>
      <c r="H433" s="29">
        <f t="shared" si="253"/>
        <v>4.7875125999999995</v>
      </c>
      <c r="I433" s="29"/>
      <c r="J433" s="11"/>
      <c r="K433" s="279"/>
      <c r="L433" s="37"/>
      <c r="M433" s="37"/>
      <c r="N433" s="37"/>
      <c r="O433" s="275"/>
      <c r="P433" s="275">
        <f>H433+I433+O433</f>
        <v>4.7875125999999995</v>
      </c>
      <c r="Q433" s="275"/>
      <c r="R433" s="275">
        <f>P433*E433</f>
        <v>28.246324339999997</v>
      </c>
    </row>
    <row r="434" spans="1:18" ht="36">
      <c r="A434" s="279">
        <v>13</v>
      </c>
      <c r="B434" s="13" t="s">
        <v>142</v>
      </c>
      <c r="C434" s="11" t="s">
        <v>417</v>
      </c>
      <c r="D434" s="279" t="s">
        <v>845</v>
      </c>
      <c r="E434" s="279">
        <v>0.5</v>
      </c>
      <c r="F434" s="279">
        <v>1.82</v>
      </c>
      <c r="G434" s="279">
        <v>1.06</v>
      </c>
      <c r="H434" s="29">
        <f t="shared" si="253"/>
        <v>4.4913778000000004</v>
      </c>
      <c r="I434" s="29">
        <f t="shared" si="254"/>
        <v>3.2410559999999999</v>
      </c>
      <c r="J434" s="11" t="s">
        <v>169</v>
      </c>
      <c r="K434" s="279" t="s">
        <v>845</v>
      </c>
      <c r="L434" s="37" t="s">
        <v>123</v>
      </c>
      <c r="M434" s="37">
        <v>1.02</v>
      </c>
      <c r="N434" s="37">
        <v>4</v>
      </c>
      <c r="O434" s="275">
        <f>N434*M434*O$7</f>
        <v>4.7598911999999993</v>
      </c>
      <c r="P434" s="275">
        <f>H434+I434+O434</f>
        <v>12.492325000000001</v>
      </c>
      <c r="Q434" s="275">
        <f>O434*E434</f>
        <v>2.3799455999999997</v>
      </c>
      <c r="R434" s="275">
        <f>P434*E434</f>
        <v>6.2461625000000005</v>
      </c>
    </row>
    <row r="435" spans="1:18" ht="18">
      <c r="A435" s="279">
        <v>14</v>
      </c>
      <c r="B435" s="13" t="s">
        <v>77</v>
      </c>
      <c r="C435" s="11" t="s">
        <v>236</v>
      </c>
      <c r="D435" s="279" t="s">
        <v>845</v>
      </c>
      <c r="E435" s="14">
        <v>5.4</v>
      </c>
      <c r="F435" s="279">
        <v>0.56200000000000006</v>
      </c>
      <c r="G435" s="279"/>
      <c r="H435" s="29">
        <f t="shared" si="253"/>
        <v>1.3868979800000001</v>
      </c>
      <c r="I435" s="29"/>
      <c r="J435" s="11"/>
      <c r="K435" s="279"/>
      <c r="L435" s="37"/>
      <c r="M435" s="37"/>
      <c r="N435" s="37"/>
      <c r="O435" s="275"/>
      <c r="P435" s="275">
        <f>H435+I435+O435</f>
        <v>1.3868979800000001</v>
      </c>
      <c r="Q435" s="275"/>
      <c r="R435" s="275">
        <f>P435*E435</f>
        <v>7.4892490920000006</v>
      </c>
    </row>
    <row r="436" spans="1:18" ht="18">
      <c r="A436" s="324">
        <v>15</v>
      </c>
      <c r="B436" s="328" t="s">
        <v>83</v>
      </c>
      <c r="C436" s="327" t="s">
        <v>864</v>
      </c>
      <c r="D436" s="324" t="s">
        <v>845</v>
      </c>
      <c r="E436" s="329">
        <v>4.0999999999999996</v>
      </c>
      <c r="F436" s="324">
        <v>3.63</v>
      </c>
      <c r="G436" s="324">
        <v>0.59</v>
      </c>
      <c r="H436" s="317">
        <f t="shared" ref="H436:H455" si="285">F436*H$7</f>
        <v>8.9580776999999987</v>
      </c>
      <c r="I436" s="317">
        <f t="shared" ref="I436:I455" si="286">G436*I$7</f>
        <v>1.8039839999999998</v>
      </c>
      <c r="J436" s="11" t="s">
        <v>853</v>
      </c>
      <c r="K436" s="279" t="s">
        <v>845</v>
      </c>
      <c r="L436" s="37" t="s">
        <v>81</v>
      </c>
      <c r="M436" s="279">
        <v>1.0149999999999999</v>
      </c>
      <c r="N436" s="37">
        <v>27.56</v>
      </c>
      <c r="O436" s="330">
        <f>((N436*M436)/1.02+(N437*M437)+(N438*M438))*O$7</f>
        <v>41.196860623529403</v>
      </c>
      <c r="P436" s="325">
        <f t="shared" ref="P436" si="287">H436+I436+O436</f>
        <v>51.9589223235294</v>
      </c>
      <c r="Q436" s="325">
        <f t="shared" ref="Q436" si="288">O436*E436</f>
        <v>168.90712855647052</v>
      </c>
      <c r="R436" s="325">
        <f t="shared" ref="R436" si="289">P436*E436</f>
        <v>213.03158152647052</v>
      </c>
    </row>
    <row r="437" spans="1:18" ht="18">
      <c r="A437" s="324"/>
      <c r="B437" s="328"/>
      <c r="C437" s="327"/>
      <c r="D437" s="324"/>
      <c r="E437" s="329"/>
      <c r="F437" s="324"/>
      <c r="G437" s="324"/>
      <c r="H437" s="317"/>
      <c r="I437" s="317"/>
      <c r="J437" s="11" t="s">
        <v>79</v>
      </c>
      <c r="K437" s="279" t="s">
        <v>846</v>
      </c>
      <c r="L437" s="37"/>
      <c r="M437" s="279">
        <v>1.6</v>
      </c>
      <c r="N437" s="37">
        <v>3.5</v>
      </c>
      <c r="O437" s="330"/>
      <c r="P437" s="325"/>
      <c r="Q437" s="325"/>
      <c r="R437" s="325"/>
    </row>
    <row r="438" spans="1:18" ht="18">
      <c r="A438" s="324"/>
      <c r="B438" s="328"/>
      <c r="C438" s="327"/>
      <c r="D438" s="324"/>
      <c r="E438" s="329"/>
      <c r="F438" s="324"/>
      <c r="G438" s="324"/>
      <c r="H438" s="317"/>
      <c r="I438" s="317"/>
      <c r="J438" s="11" t="s">
        <v>80</v>
      </c>
      <c r="K438" s="279" t="s">
        <v>845</v>
      </c>
      <c r="L438" s="40" t="s">
        <v>978</v>
      </c>
      <c r="M438" s="279">
        <v>1.83E-2</v>
      </c>
      <c r="N438" s="37">
        <v>125</v>
      </c>
      <c r="O438" s="330"/>
      <c r="P438" s="325"/>
      <c r="Q438" s="325"/>
      <c r="R438" s="325"/>
    </row>
    <row r="439" spans="1:18" ht="54">
      <c r="A439" s="279">
        <v>16</v>
      </c>
      <c r="B439" s="278" t="s">
        <v>696</v>
      </c>
      <c r="C439" s="11" t="s">
        <v>697</v>
      </c>
      <c r="D439" s="277" t="s">
        <v>70</v>
      </c>
      <c r="E439" s="16">
        <v>18</v>
      </c>
      <c r="F439" s="279">
        <v>3.6</v>
      </c>
      <c r="G439" s="279">
        <v>2.44</v>
      </c>
      <c r="H439" s="29">
        <f t="shared" si="285"/>
        <v>8.8840439999999994</v>
      </c>
      <c r="I439" s="29">
        <f t="shared" si="286"/>
        <v>7.4605439999999996</v>
      </c>
      <c r="J439" s="11"/>
      <c r="K439" s="279"/>
      <c r="L439" s="40"/>
      <c r="M439" s="37"/>
      <c r="N439" s="37"/>
      <c r="O439" s="275"/>
      <c r="P439" s="275">
        <f t="shared" ref="P439:P446" si="290">H439+I439+O439</f>
        <v>16.344587999999998</v>
      </c>
      <c r="Q439" s="275"/>
      <c r="R439" s="275">
        <f t="shared" ref="R439:R446" si="291">P439*E439</f>
        <v>294.20258399999994</v>
      </c>
    </row>
    <row r="440" spans="1:18" ht="36">
      <c r="A440" s="279">
        <v>17</v>
      </c>
      <c r="B440" s="279" t="s">
        <v>71</v>
      </c>
      <c r="C440" s="11" t="s">
        <v>425</v>
      </c>
      <c r="D440" s="279" t="s">
        <v>248</v>
      </c>
      <c r="E440" s="279">
        <v>73.8</v>
      </c>
      <c r="F440" s="279"/>
      <c r="G440" s="279"/>
      <c r="H440" s="29"/>
      <c r="I440" s="29"/>
      <c r="J440" s="11" t="s">
        <v>426</v>
      </c>
      <c r="K440" s="279" t="s">
        <v>248</v>
      </c>
      <c r="L440" s="40" t="s">
        <v>1060</v>
      </c>
      <c r="M440" s="279">
        <v>1</v>
      </c>
      <c r="N440" s="37">
        <v>2.52</v>
      </c>
      <c r="O440" s="275">
        <f t="shared" ref="O440:O445" si="292">N440*M440*O$7</f>
        <v>2.9399327999999998</v>
      </c>
      <c r="P440" s="275">
        <f t="shared" ref="P440:P445" si="293">H440+I440+O440</f>
        <v>2.9399327999999998</v>
      </c>
      <c r="Q440" s="275">
        <f t="shared" ref="Q440:Q445" si="294">O440*E440</f>
        <v>216.96704063999996</v>
      </c>
      <c r="R440" s="275">
        <f t="shared" ref="R440:R445" si="295">P440*E440</f>
        <v>216.96704063999996</v>
      </c>
    </row>
    <row r="441" spans="1:18" ht="36">
      <c r="A441" s="279">
        <v>18</v>
      </c>
      <c r="B441" s="279" t="s">
        <v>71</v>
      </c>
      <c r="C441" s="11" t="s">
        <v>701</v>
      </c>
      <c r="D441" s="279" t="s">
        <v>248</v>
      </c>
      <c r="E441" s="279">
        <v>14.4</v>
      </c>
      <c r="F441" s="279"/>
      <c r="G441" s="279"/>
      <c r="H441" s="29"/>
      <c r="I441" s="29"/>
      <c r="J441" s="11" t="s">
        <v>702</v>
      </c>
      <c r="K441" s="279" t="s">
        <v>248</v>
      </c>
      <c r="L441" s="40"/>
      <c r="M441" s="279">
        <v>1</v>
      </c>
      <c r="N441" s="37">
        <v>2.96</v>
      </c>
      <c r="O441" s="275">
        <f t="shared" si="292"/>
        <v>3.4532543999999996</v>
      </c>
      <c r="P441" s="275">
        <f t="shared" si="293"/>
        <v>3.4532543999999996</v>
      </c>
      <c r="Q441" s="275">
        <f t="shared" si="294"/>
        <v>49.726863359999996</v>
      </c>
      <c r="R441" s="275">
        <f t="shared" si="295"/>
        <v>49.726863359999996</v>
      </c>
    </row>
    <row r="442" spans="1:18" ht="36">
      <c r="A442" s="279">
        <v>19</v>
      </c>
      <c r="B442" s="279" t="s">
        <v>71</v>
      </c>
      <c r="C442" s="11" t="s">
        <v>89</v>
      </c>
      <c r="D442" s="279" t="s">
        <v>939</v>
      </c>
      <c r="E442" s="279">
        <v>0.2621</v>
      </c>
      <c r="F442" s="279"/>
      <c r="G442" s="279"/>
      <c r="H442" s="29"/>
      <c r="I442" s="29"/>
      <c r="J442" s="11" t="s">
        <v>89</v>
      </c>
      <c r="K442" s="279" t="s">
        <v>939</v>
      </c>
      <c r="L442" s="40" t="s">
        <v>1056</v>
      </c>
      <c r="M442" s="279">
        <v>1</v>
      </c>
      <c r="N442" s="37">
        <v>479.17</v>
      </c>
      <c r="O442" s="275">
        <f t="shared" si="292"/>
        <v>559.01888880000001</v>
      </c>
      <c r="P442" s="275">
        <f t="shared" si="293"/>
        <v>559.01888880000001</v>
      </c>
      <c r="Q442" s="275">
        <f t="shared" si="294"/>
        <v>146.51885075448001</v>
      </c>
      <c r="R442" s="275">
        <f t="shared" si="295"/>
        <v>146.51885075448001</v>
      </c>
    </row>
    <row r="443" spans="1:18" ht="18">
      <c r="A443" s="279">
        <v>20</v>
      </c>
      <c r="B443" s="13" t="s">
        <v>71</v>
      </c>
      <c r="C443" s="11" t="s">
        <v>393</v>
      </c>
      <c r="D443" s="279" t="s">
        <v>124</v>
      </c>
      <c r="E443" s="14">
        <v>13.5</v>
      </c>
      <c r="F443" s="279"/>
      <c r="G443" s="279"/>
      <c r="H443" s="29"/>
      <c r="I443" s="29"/>
      <c r="J443" s="11" t="s">
        <v>393</v>
      </c>
      <c r="K443" s="279" t="s">
        <v>124</v>
      </c>
      <c r="L443" s="40"/>
      <c r="M443" s="279">
        <v>1</v>
      </c>
      <c r="N443" s="37">
        <v>1</v>
      </c>
      <c r="O443" s="275">
        <f t="shared" si="292"/>
        <v>1.1666399999999999</v>
      </c>
      <c r="P443" s="275">
        <f t="shared" si="293"/>
        <v>1.1666399999999999</v>
      </c>
      <c r="Q443" s="275">
        <f t="shared" si="294"/>
        <v>15.749639999999999</v>
      </c>
      <c r="R443" s="275">
        <f t="shared" si="295"/>
        <v>15.749639999999999</v>
      </c>
    </row>
    <row r="444" spans="1:18" ht="36">
      <c r="A444" s="279">
        <v>21</v>
      </c>
      <c r="B444" s="13" t="s">
        <v>71</v>
      </c>
      <c r="C444" s="11" t="s">
        <v>991</v>
      </c>
      <c r="D444" s="279" t="s">
        <v>248</v>
      </c>
      <c r="E444" s="16">
        <v>72</v>
      </c>
      <c r="F444" s="279"/>
      <c r="G444" s="279"/>
      <c r="H444" s="29"/>
      <c r="I444" s="29"/>
      <c r="J444" s="11" t="s">
        <v>991</v>
      </c>
      <c r="K444" s="279" t="s">
        <v>248</v>
      </c>
      <c r="L444" s="40"/>
      <c r="M444" s="279">
        <v>1</v>
      </c>
      <c r="N444" s="37">
        <v>0.32</v>
      </c>
      <c r="O444" s="275">
        <f t="shared" si="292"/>
        <v>0.37332479999999996</v>
      </c>
      <c r="P444" s="275">
        <f t="shared" si="293"/>
        <v>0.37332479999999996</v>
      </c>
      <c r="Q444" s="275">
        <f t="shared" si="294"/>
        <v>26.879385599999996</v>
      </c>
      <c r="R444" s="275">
        <f t="shared" si="295"/>
        <v>26.879385599999996</v>
      </c>
    </row>
    <row r="445" spans="1:18" ht="54">
      <c r="A445" s="279">
        <v>22</v>
      </c>
      <c r="B445" s="13" t="s">
        <v>85</v>
      </c>
      <c r="C445" s="11" t="s">
        <v>900</v>
      </c>
      <c r="D445" s="279" t="s">
        <v>940</v>
      </c>
      <c r="E445" s="275">
        <v>0.9</v>
      </c>
      <c r="F445" s="279">
        <v>7.55</v>
      </c>
      <c r="G445" s="279">
        <v>3.71</v>
      </c>
      <c r="H445" s="29">
        <f t="shared" si="285"/>
        <v>18.631814499999997</v>
      </c>
      <c r="I445" s="29">
        <f t="shared" si="286"/>
        <v>11.343696</v>
      </c>
      <c r="J445" s="11" t="s">
        <v>901</v>
      </c>
      <c r="K445" s="279" t="s">
        <v>248</v>
      </c>
      <c r="L445" s="37"/>
      <c r="M445" s="279">
        <v>100</v>
      </c>
      <c r="N445" s="37">
        <v>0.3</v>
      </c>
      <c r="O445" s="275">
        <f t="shared" si="292"/>
        <v>34.999199999999995</v>
      </c>
      <c r="P445" s="275">
        <f t="shared" si="293"/>
        <v>64.974710499999986</v>
      </c>
      <c r="Q445" s="275">
        <f t="shared" si="294"/>
        <v>31.499279999999995</v>
      </c>
      <c r="R445" s="275">
        <f t="shared" si="295"/>
        <v>58.477239449999992</v>
      </c>
    </row>
    <row r="446" spans="1:18" ht="18">
      <c r="A446" s="324">
        <v>23</v>
      </c>
      <c r="B446" s="324" t="s">
        <v>394</v>
      </c>
      <c r="C446" s="327" t="s">
        <v>406</v>
      </c>
      <c r="D446" s="324" t="s">
        <v>847</v>
      </c>
      <c r="E446" s="330">
        <v>0.29499999999999998</v>
      </c>
      <c r="F446" s="324">
        <v>31.3</v>
      </c>
      <c r="G446" s="324"/>
      <c r="H446" s="317">
        <f t="shared" si="285"/>
        <v>77.241827000000001</v>
      </c>
      <c r="I446" s="317"/>
      <c r="J446" s="20" t="s">
        <v>395</v>
      </c>
      <c r="K446" s="279" t="s">
        <v>124</v>
      </c>
      <c r="L446" s="37"/>
      <c r="M446" s="279">
        <v>1.2</v>
      </c>
      <c r="N446" s="37">
        <v>2.91</v>
      </c>
      <c r="O446" s="330">
        <f>((N446*M446)+(N447*M447)+(N448*M448))*O$7</f>
        <v>8.5730540399999988</v>
      </c>
      <c r="P446" s="325">
        <f t="shared" si="290"/>
        <v>85.814881040000003</v>
      </c>
      <c r="Q446" s="325">
        <f t="shared" ref="Q446" si="296">O446*E446</f>
        <v>2.5290509417999996</v>
      </c>
      <c r="R446" s="325">
        <f t="shared" si="291"/>
        <v>25.3153899068</v>
      </c>
    </row>
    <row r="447" spans="1:18" ht="21" customHeight="1">
      <c r="A447" s="324"/>
      <c r="B447" s="324"/>
      <c r="C447" s="327"/>
      <c r="D447" s="324"/>
      <c r="E447" s="330"/>
      <c r="F447" s="324"/>
      <c r="G447" s="324"/>
      <c r="H447" s="317"/>
      <c r="I447" s="317"/>
      <c r="J447" s="20" t="s">
        <v>127</v>
      </c>
      <c r="K447" s="279" t="s">
        <v>124</v>
      </c>
      <c r="L447" s="40"/>
      <c r="M447" s="279">
        <v>2.7</v>
      </c>
      <c r="N447" s="37">
        <v>0.94499999999999995</v>
      </c>
      <c r="O447" s="330"/>
      <c r="P447" s="325"/>
      <c r="Q447" s="325"/>
      <c r="R447" s="325"/>
    </row>
    <row r="448" spans="1:18" ht="18">
      <c r="A448" s="324"/>
      <c r="B448" s="324"/>
      <c r="C448" s="327"/>
      <c r="D448" s="324"/>
      <c r="E448" s="330"/>
      <c r="F448" s="324"/>
      <c r="G448" s="324"/>
      <c r="H448" s="317"/>
      <c r="I448" s="317"/>
      <c r="J448" s="20" t="s">
        <v>396</v>
      </c>
      <c r="K448" s="279" t="s">
        <v>124</v>
      </c>
      <c r="L448" s="37" t="s">
        <v>966</v>
      </c>
      <c r="M448" s="279">
        <v>4.5</v>
      </c>
      <c r="N448" s="37">
        <v>0.28999999999999998</v>
      </c>
      <c r="O448" s="330"/>
      <c r="P448" s="325"/>
      <c r="Q448" s="325"/>
      <c r="R448" s="325"/>
    </row>
    <row r="449" spans="1:18" ht="90">
      <c r="A449" s="279">
        <v>24</v>
      </c>
      <c r="B449" s="13" t="s">
        <v>637</v>
      </c>
      <c r="C449" s="11" t="s">
        <v>1007</v>
      </c>
      <c r="D449" s="277" t="s">
        <v>84</v>
      </c>
      <c r="E449" s="279">
        <v>18</v>
      </c>
      <c r="F449" s="279">
        <v>0.79</v>
      </c>
      <c r="G449" s="279">
        <v>1.1599999999999999</v>
      </c>
      <c r="H449" s="29">
        <f t="shared" si="285"/>
        <v>1.9495541000000001</v>
      </c>
      <c r="I449" s="29">
        <f t="shared" si="286"/>
        <v>3.5468159999999997</v>
      </c>
      <c r="J449" s="11" t="s">
        <v>407</v>
      </c>
      <c r="K449" s="279" t="s">
        <v>398</v>
      </c>
      <c r="L449" s="37"/>
      <c r="M449" s="148">
        <v>1.0149999999999999</v>
      </c>
      <c r="N449" s="37">
        <v>13.1</v>
      </c>
      <c r="O449" s="275">
        <f>N449*M449*O$7</f>
        <v>15.512228759999996</v>
      </c>
      <c r="P449" s="275">
        <f>H449+I449+O449</f>
        <v>21.008598859999996</v>
      </c>
      <c r="Q449" s="275">
        <f>O449*E449</f>
        <v>279.22011767999993</v>
      </c>
      <c r="R449" s="275">
        <f>P449*E449</f>
        <v>378.15477947999995</v>
      </c>
    </row>
    <row r="450" spans="1:18" ht="18">
      <c r="A450" s="279"/>
      <c r="B450" s="13"/>
      <c r="C450" s="50" t="s">
        <v>427</v>
      </c>
      <c r="D450" s="279"/>
      <c r="E450" s="275"/>
      <c r="F450" s="279"/>
      <c r="G450" s="279"/>
      <c r="H450" s="29"/>
      <c r="I450" s="29"/>
      <c r="J450" s="11"/>
      <c r="K450" s="279"/>
      <c r="L450" s="40"/>
      <c r="M450" s="37"/>
      <c r="N450" s="37"/>
      <c r="O450" s="275"/>
      <c r="P450" s="275"/>
      <c r="Q450" s="275"/>
      <c r="R450" s="275"/>
    </row>
    <row r="451" spans="1:18" ht="36">
      <c r="A451" s="279">
        <v>25</v>
      </c>
      <c r="B451" s="13" t="s">
        <v>113</v>
      </c>
      <c r="C451" s="11" t="s">
        <v>911</v>
      </c>
      <c r="D451" s="279" t="s">
        <v>845</v>
      </c>
      <c r="E451" s="279">
        <v>3.15</v>
      </c>
      <c r="F451" s="279">
        <v>1.1000000000000001</v>
      </c>
      <c r="G451" s="279"/>
      <c r="H451" s="29">
        <f t="shared" si="285"/>
        <v>2.714569</v>
      </c>
      <c r="I451" s="29"/>
      <c r="J451" s="11"/>
      <c r="K451" s="279"/>
      <c r="L451" s="37"/>
      <c r="M451" s="37"/>
      <c r="N451" s="37"/>
      <c r="O451" s="275"/>
      <c r="P451" s="275">
        <f>H451+I451+O451</f>
        <v>2.714569</v>
      </c>
      <c r="Q451" s="275"/>
      <c r="R451" s="275">
        <f>P451*E451</f>
        <v>8.5508923499999998</v>
      </c>
    </row>
    <row r="452" spans="1:18" ht="72">
      <c r="A452" s="279">
        <v>26</v>
      </c>
      <c r="B452" s="279" t="s">
        <v>77</v>
      </c>
      <c r="C452" s="11" t="s">
        <v>428</v>
      </c>
      <c r="D452" s="279" t="s">
        <v>845</v>
      </c>
      <c r="E452" s="279">
        <v>0.9</v>
      </c>
      <c r="F452" s="279">
        <v>0.56200000000000006</v>
      </c>
      <c r="G452" s="279"/>
      <c r="H452" s="29">
        <f t="shared" si="285"/>
        <v>1.3868979800000001</v>
      </c>
      <c r="I452" s="29"/>
      <c r="J452" s="11"/>
      <c r="K452" s="279"/>
      <c r="L452" s="37"/>
      <c r="M452" s="37"/>
      <c r="N452" s="37"/>
      <c r="O452" s="275"/>
      <c r="P452" s="275">
        <f>H452+I452+O452</f>
        <v>1.3868979800000001</v>
      </c>
      <c r="Q452" s="275"/>
      <c r="R452" s="275">
        <f>P452*E452</f>
        <v>1.2482081820000002</v>
      </c>
    </row>
    <row r="453" spans="1:18" ht="18">
      <c r="A453" s="279">
        <v>27</v>
      </c>
      <c r="B453" s="13" t="s">
        <v>77</v>
      </c>
      <c r="C453" s="11" t="s">
        <v>78</v>
      </c>
      <c r="D453" s="279" t="s">
        <v>845</v>
      </c>
      <c r="E453" s="275">
        <v>2.25</v>
      </c>
      <c r="F453" s="279">
        <v>0.56200000000000006</v>
      </c>
      <c r="G453" s="279"/>
      <c r="H453" s="29">
        <f t="shared" si="285"/>
        <v>1.3868979800000001</v>
      </c>
      <c r="I453" s="29"/>
      <c r="J453" s="11"/>
      <c r="K453" s="279"/>
      <c r="L453" s="37"/>
      <c r="M453" s="37"/>
      <c r="N453" s="37"/>
      <c r="O453" s="275"/>
      <c r="P453" s="275">
        <f>H453+I453+O453</f>
        <v>1.3868979800000001</v>
      </c>
      <c r="Q453" s="275"/>
      <c r="R453" s="275">
        <f>P453*E453</f>
        <v>3.1205204550000003</v>
      </c>
    </row>
    <row r="454" spans="1:18" ht="36">
      <c r="A454" s="279">
        <v>28</v>
      </c>
      <c r="B454" s="277" t="s">
        <v>429</v>
      </c>
      <c r="C454" s="11" t="s">
        <v>430</v>
      </c>
      <c r="D454" s="277" t="s">
        <v>940</v>
      </c>
      <c r="E454" s="279">
        <v>0.1</v>
      </c>
      <c r="F454" s="279">
        <f>13.4/2</f>
        <v>6.7</v>
      </c>
      <c r="G454" s="279">
        <f>1.7/2</f>
        <v>0.85</v>
      </c>
      <c r="H454" s="29">
        <f t="shared" si="285"/>
        <v>16.534192999999998</v>
      </c>
      <c r="I454" s="29">
        <f t="shared" si="286"/>
        <v>2.5989599999999999</v>
      </c>
      <c r="J454" s="11" t="s">
        <v>431</v>
      </c>
      <c r="K454" s="279" t="s">
        <v>248</v>
      </c>
      <c r="L454" s="40"/>
      <c r="M454" s="279">
        <v>100</v>
      </c>
      <c r="N454" s="279">
        <v>0.4</v>
      </c>
      <c r="O454" s="275">
        <f>N454*M454*O$7</f>
        <v>46.665599999999998</v>
      </c>
      <c r="P454" s="275">
        <f>H454+I454+O454</f>
        <v>65.798753000000005</v>
      </c>
      <c r="Q454" s="275">
        <f>O454*E454</f>
        <v>4.6665599999999996</v>
      </c>
      <c r="R454" s="275">
        <f>P454*E454</f>
        <v>6.5798753000000012</v>
      </c>
    </row>
    <row r="455" spans="1:18" ht="36">
      <c r="A455" s="279">
        <v>29</v>
      </c>
      <c r="B455" s="277" t="s">
        <v>432</v>
      </c>
      <c r="C455" s="11" t="s">
        <v>433</v>
      </c>
      <c r="D455" s="277" t="s">
        <v>268</v>
      </c>
      <c r="E455" s="14">
        <v>0.4</v>
      </c>
      <c r="F455" s="279">
        <v>4.5999999999999996</v>
      </c>
      <c r="G455" s="279">
        <v>0.7</v>
      </c>
      <c r="H455" s="29">
        <f t="shared" si="285"/>
        <v>11.351833999999998</v>
      </c>
      <c r="I455" s="29">
        <f t="shared" si="286"/>
        <v>2.1403199999999996</v>
      </c>
      <c r="J455" s="11" t="s">
        <v>434</v>
      </c>
      <c r="K455" s="279" t="s">
        <v>248</v>
      </c>
      <c r="L455" s="40" t="s">
        <v>1003</v>
      </c>
      <c r="M455" s="279">
        <v>25</v>
      </c>
      <c r="N455" s="37">
        <v>1.05</v>
      </c>
      <c r="O455" s="275">
        <f>N455*M455*O$7</f>
        <v>30.624299999999998</v>
      </c>
      <c r="P455" s="275">
        <f>H455+I455+O455</f>
        <v>44.116453999999997</v>
      </c>
      <c r="Q455" s="275">
        <f>O455*E455</f>
        <v>12.24972</v>
      </c>
      <c r="R455" s="275">
        <f>P455*E455</f>
        <v>17.646581600000001</v>
      </c>
    </row>
    <row r="456" spans="1:18" ht="18">
      <c r="A456" s="279"/>
      <c r="B456" s="13"/>
      <c r="C456" s="19" t="s">
        <v>298</v>
      </c>
      <c r="D456" s="279"/>
      <c r="E456" s="15"/>
      <c r="F456" s="279"/>
      <c r="G456" s="279"/>
      <c r="H456" s="29"/>
      <c r="I456" s="29"/>
      <c r="J456" s="11"/>
      <c r="K456" s="279"/>
      <c r="L456" s="37"/>
      <c r="M456" s="37"/>
      <c r="N456" s="37"/>
      <c r="O456" s="275"/>
      <c r="P456" s="275"/>
      <c r="Q456" s="275"/>
      <c r="R456" s="275"/>
    </row>
    <row r="457" spans="1:18" ht="18">
      <c r="A457" s="279">
        <v>1</v>
      </c>
      <c r="B457" s="13"/>
      <c r="C457" s="11" t="s">
        <v>299</v>
      </c>
      <c r="D457" s="277" t="s">
        <v>70</v>
      </c>
      <c r="E457" s="277">
        <v>1</v>
      </c>
      <c r="F457" s="277"/>
      <c r="G457" s="279"/>
      <c r="H457" s="29"/>
      <c r="I457" s="29"/>
      <c r="J457" s="11"/>
      <c r="K457" s="279"/>
      <c r="L457" s="40"/>
      <c r="M457" s="37"/>
      <c r="N457" s="37"/>
      <c r="O457" s="275"/>
      <c r="P457" s="277">
        <v>110</v>
      </c>
      <c r="Q457" s="275"/>
      <c r="R457" s="275">
        <f>P457*E457</f>
        <v>110</v>
      </c>
    </row>
    <row r="458" spans="1:18" ht="18">
      <c r="A458" s="279">
        <v>2</v>
      </c>
      <c r="B458" s="13"/>
      <c r="C458" s="11" t="s">
        <v>300</v>
      </c>
      <c r="D458" s="277" t="s">
        <v>70</v>
      </c>
      <c r="E458" s="277">
        <v>1</v>
      </c>
      <c r="F458" s="277"/>
      <c r="G458" s="279"/>
      <c r="H458" s="29"/>
      <c r="I458" s="29"/>
      <c r="J458" s="11"/>
      <c r="K458" s="279"/>
      <c r="L458" s="40"/>
      <c r="M458" s="37"/>
      <c r="N458" s="37"/>
      <c r="O458" s="275"/>
      <c r="P458" s="277">
        <v>85</v>
      </c>
      <c r="Q458" s="275"/>
      <c r="R458" s="275">
        <f>P458*E458</f>
        <v>85</v>
      </c>
    </row>
    <row r="459" spans="1:18" ht="18">
      <c r="A459" s="279">
        <v>3</v>
      </c>
      <c r="B459" s="13"/>
      <c r="C459" s="11" t="s">
        <v>301</v>
      </c>
      <c r="D459" s="277" t="s">
        <v>70</v>
      </c>
      <c r="E459" s="277">
        <v>1</v>
      </c>
      <c r="F459" s="277"/>
      <c r="G459" s="279"/>
      <c r="H459" s="29"/>
      <c r="I459" s="29"/>
      <c r="J459" s="11"/>
      <c r="K459" s="279"/>
      <c r="L459" s="40"/>
      <c r="M459" s="37"/>
      <c r="N459" s="37"/>
      <c r="O459" s="276"/>
      <c r="P459" s="277">
        <v>80</v>
      </c>
      <c r="Q459" s="275"/>
      <c r="R459" s="275">
        <f>P459*E459</f>
        <v>80</v>
      </c>
    </row>
    <row r="460" spans="1:18" ht="18">
      <c r="A460" s="279">
        <v>4</v>
      </c>
      <c r="B460" s="13"/>
      <c r="C460" s="11" t="s">
        <v>302</v>
      </c>
      <c r="D460" s="277" t="s">
        <v>70</v>
      </c>
      <c r="E460" s="277">
        <v>1</v>
      </c>
      <c r="F460" s="277"/>
      <c r="G460" s="279"/>
      <c r="H460" s="29"/>
      <c r="I460" s="29"/>
      <c r="J460" s="11"/>
      <c r="K460" s="279"/>
      <c r="L460" s="40"/>
      <c r="M460" s="37"/>
      <c r="N460" s="37"/>
      <c r="O460" s="275"/>
      <c r="P460" s="277">
        <v>120</v>
      </c>
      <c r="Q460" s="275"/>
      <c r="R460" s="275">
        <f>P460*E460</f>
        <v>120</v>
      </c>
    </row>
    <row r="461" spans="1:18" ht="18">
      <c r="A461" s="279">
        <v>5</v>
      </c>
      <c r="B461" s="13"/>
      <c r="C461" s="11" t="s">
        <v>303</v>
      </c>
      <c r="D461" s="277" t="s">
        <v>70</v>
      </c>
      <c r="E461" s="277">
        <v>1</v>
      </c>
      <c r="F461" s="277"/>
      <c r="G461" s="279"/>
      <c r="H461" s="29"/>
      <c r="I461" s="29"/>
      <c r="J461" s="11"/>
      <c r="K461" s="279"/>
      <c r="L461" s="40"/>
      <c r="M461" s="37"/>
      <c r="N461" s="37"/>
      <c r="O461" s="275"/>
      <c r="P461" s="277">
        <v>150</v>
      </c>
      <c r="Q461" s="275"/>
      <c r="R461" s="275">
        <f>P461*E461</f>
        <v>150</v>
      </c>
    </row>
    <row r="462" spans="1:18" ht="26.25" customHeight="1">
      <c r="A462" s="21"/>
      <c r="B462" s="21"/>
      <c r="C462" s="21" t="s">
        <v>6</v>
      </c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41"/>
      <c r="R462" s="41">
        <f>SUM(R11:R461)</f>
        <v>58683.324250052232</v>
      </c>
    </row>
    <row r="463" spans="1:18" ht="18">
      <c r="A463" s="21"/>
      <c r="B463" s="21"/>
      <c r="C463" s="21" t="s">
        <v>907</v>
      </c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41"/>
      <c r="R463" s="41">
        <f>R155+R156+R157+R158+R159+R306+R307+R308+R309+R310+R457+R458+R459+R460+R461</f>
        <v>1635</v>
      </c>
    </row>
    <row r="464" spans="1:18" ht="18">
      <c r="A464" s="21"/>
      <c r="B464" s="21"/>
      <c r="C464" s="21" t="s">
        <v>410</v>
      </c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41"/>
      <c r="R464" s="41">
        <f>R462-R463</f>
        <v>57048.324250052232</v>
      </c>
    </row>
    <row r="465" spans="1:18" ht="18">
      <c r="A465" s="21"/>
      <c r="B465" s="21"/>
      <c r="C465" s="21" t="s">
        <v>23</v>
      </c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41"/>
      <c r="R465" s="41">
        <f>R464*13.3%</f>
        <v>7587.427125256947</v>
      </c>
    </row>
    <row r="466" spans="1:18" s="2" customFormat="1" ht="18">
      <c r="A466" s="21"/>
      <c r="B466" s="21"/>
      <c r="C466" s="21" t="s">
        <v>6</v>
      </c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41"/>
      <c r="R466" s="41">
        <f>R465+R464</f>
        <v>64635.751375309177</v>
      </c>
    </row>
    <row r="467" spans="1:18" s="2" customFormat="1" ht="18">
      <c r="A467" s="21"/>
      <c r="B467" s="21"/>
      <c r="C467" s="21" t="s">
        <v>24</v>
      </c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41"/>
      <c r="R467" s="41">
        <f>R466*11%</f>
        <v>7109.9326512840098</v>
      </c>
    </row>
    <row r="468" spans="1:18" s="2" customFormat="1" ht="18">
      <c r="A468" s="21"/>
      <c r="B468" s="21"/>
      <c r="C468" s="21" t="s">
        <v>6</v>
      </c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41"/>
      <c r="R468" s="41">
        <f>R467+R466</f>
        <v>71745.684026593182</v>
      </c>
    </row>
    <row r="469" spans="1:18" s="2" customFormat="1">
      <c r="A469" s="9"/>
      <c r="B469" s="9"/>
      <c r="C469" s="198"/>
      <c r="D469" s="270"/>
      <c r="E469" s="270"/>
      <c r="F469" s="270"/>
      <c r="G469" s="270"/>
      <c r="H469" s="270"/>
      <c r="I469" s="270"/>
      <c r="J469" s="198"/>
      <c r="K469" s="270"/>
      <c r="L469" s="270"/>
      <c r="M469" s="270"/>
      <c r="N469" s="270"/>
      <c r="O469" s="198"/>
      <c r="P469" s="198"/>
      <c r="Q469" s="198"/>
      <c r="R469" s="198"/>
    </row>
    <row r="470" spans="1:18" s="2" customFormat="1">
      <c r="A470" s="9"/>
      <c r="B470" s="9"/>
      <c r="C470" s="198"/>
      <c r="D470" s="198"/>
      <c r="E470" s="198"/>
      <c r="F470" s="198"/>
      <c r="G470" s="198"/>
      <c r="H470" s="198"/>
      <c r="I470" s="270"/>
      <c r="J470" s="198"/>
      <c r="K470" s="270"/>
      <c r="L470" s="270"/>
      <c r="M470" s="270"/>
      <c r="N470" s="270"/>
      <c r="O470" s="198"/>
      <c r="P470" s="198"/>
      <c r="Q470" s="198"/>
      <c r="R470" s="198"/>
    </row>
    <row r="471" spans="1:18" s="2" customFormat="1" ht="18">
      <c r="A471" s="9"/>
      <c r="B471" s="9"/>
      <c r="C471" s="198"/>
      <c r="D471" s="271" t="s">
        <v>75</v>
      </c>
      <c r="E471" s="198"/>
      <c r="F471" s="198"/>
      <c r="G471" s="271" t="s">
        <v>1205</v>
      </c>
      <c r="H471" s="198"/>
      <c r="I471" s="270"/>
      <c r="J471" s="198"/>
      <c r="K471" s="270"/>
      <c r="L471" s="270"/>
      <c r="M471" s="270"/>
      <c r="N471" s="270"/>
      <c r="O471" s="198"/>
      <c r="P471" s="198"/>
      <c r="Q471" s="198"/>
      <c r="R471" s="198"/>
    </row>
    <row r="472" spans="1:18" s="2" customForma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</row>
    <row r="473" spans="1:18" s="2" customForma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</row>
    <row r="474" spans="1:18" s="2" customForma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</row>
    <row r="475" spans="1:18" s="2" customFormat="1">
      <c r="Q475" s="3"/>
    </row>
    <row r="476" spans="1:18" s="2" customFormat="1">
      <c r="Q476" s="3"/>
    </row>
    <row r="477" spans="1:18" s="2" customFormat="1">
      <c r="Q477" s="3"/>
    </row>
    <row r="478" spans="1:18" s="2" customFormat="1">
      <c r="Q478" s="3"/>
    </row>
    <row r="479" spans="1:18" s="2" customFormat="1">
      <c r="Q479" s="3"/>
    </row>
    <row r="480" spans="1:18" s="2" customFormat="1">
      <c r="Q480" s="3"/>
    </row>
    <row r="481" spans="17:17" s="2" customFormat="1">
      <c r="Q481" s="3"/>
    </row>
    <row r="482" spans="17:17" s="2" customFormat="1">
      <c r="Q482" s="3"/>
    </row>
    <row r="483" spans="17:17" s="2" customFormat="1">
      <c r="Q483" s="3"/>
    </row>
    <row r="484" spans="17:17" s="2" customFormat="1">
      <c r="Q484" s="3"/>
    </row>
    <row r="485" spans="17:17" s="2" customFormat="1">
      <c r="Q485" s="3"/>
    </row>
    <row r="486" spans="17:17" s="2" customFormat="1">
      <c r="Q486" s="3"/>
    </row>
    <row r="487" spans="17:17" s="2" customFormat="1">
      <c r="Q487" s="3"/>
    </row>
    <row r="488" spans="17:17" s="2" customFormat="1">
      <c r="Q488" s="3"/>
    </row>
    <row r="489" spans="17:17" s="2" customFormat="1">
      <c r="Q489" s="3"/>
    </row>
    <row r="490" spans="17:17" s="2" customFormat="1">
      <c r="Q490" s="3"/>
    </row>
    <row r="491" spans="17:17" s="2" customFormat="1">
      <c r="Q491" s="3"/>
    </row>
    <row r="492" spans="17:17" s="2" customFormat="1">
      <c r="Q492" s="3"/>
    </row>
    <row r="493" spans="17:17" s="2" customFormat="1">
      <c r="Q493" s="3"/>
    </row>
    <row r="494" spans="17:17" s="2" customFormat="1">
      <c r="Q494" s="3"/>
    </row>
    <row r="495" spans="17:17" s="2" customFormat="1">
      <c r="Q495" s="3"/>
    </row>
    <row r="496" spans="17:17" s="2" customFormat="1">
      <c r="Q496" s="3"/>
    </row>
    <row r="497" spans="17:17" s="2" customFormat="1">
      <c r="Q497" s="3"/>
    </row>
    <row r="498" spans="17:17" s="2" customFormat="1">
      <c r="Q498" s="3"/>
    </row>
    <row r="499" spans="17:17" s="2" customFormat="1">
      <c r="Q499" s="3"/>
    </row>
    <row r="500" spans="17:17" s="2" customFormat="1">
      <c r="Q500" s="3"/>
    </row>
    <row r="501" spans="17:17" s="2" customFormat="1">
      <c r="Q501" s="3"/>
    </row>
    <row r="502" spans="17:17" s="2" customFormat="1">
      <c r="Q502" s="3"/>
    </row>
    <row r="503" spans="17:17" s="2" customFormat="1">
      <c r="Q503" s="3"/>
    </row>
    <row r="504" spans="17:17" s="2" customFormat="1">
      <c r="Q504" s="3"/>
    </row>
    <row r="505" spans="17:17" s="2" customFormat="1">
      <c r="Q505" s="3"/>
    </row>
    <row r="506" spans="17:17" s="2" customFormat="1">
      <c r="Q506" s="3"/>
    </row>
    <row r="507" spans="17:17" s="2" customFormat="1">
      <c r="Q507" s="3"/>
    </row>
    <row r="508" spans="17:17" s="2" customFormat="1">
      <c r="Q508" s="3"/>
    </row>
    <row r="509" spans="17:17" s="2" customFormat="1">
      <c r="Q509" s="3"/>
    </row>
    <row r="510" spans="17:17" s="2" customFormat="1">
      <c r="Q510" s="3"/>
    </row>
    <row r="511" spans="17:17" s="2" customFormat="1">
      <c r="Q511" s="3"/>
    </row>
    <row r="512" spans="17:17" s="2" customFormat="1">
      <c r="Q512" s="3"/>
    </row>
    <row r="513" spans="17:17" s="2" customFormat="1">
      <c r="Q513" s="3"/>
    </row>
    <row r="514" spans="17:17" s="2" customFormat="1">
      <c r="Q514" s="3"/>
    </row>
    <row r="515" spans="17:17" s="2" customFormat="1">
      <c r="Q515" s="3"/>
    </row>
    <row r="516" spans="17:17" s="2" customFormat="1">
      <c r="Q516" s="3"/>
    </row>
    <row r="517" spans="17:17" s="2" customFormat="1">
      <c r="Q517" s="3"/>
    </row>
    <row r="518" spans="17:17" s="2" customFormat="1">
      <c r="Q518" s="3"/>
    </row>
    <row r="519" spans="17:17" s="2" customFormat="1">
      <c r="Q519" s="3"/>
    </row>
    <row r="520" spans="17:17" s="2" customFormat="1">
      <c r="Q520" s="3"/>
    </row>
    <row r="521" spans="17:17" s="2" customFormat="1">
      <c r="Q521" s="3"/>
    </row>
    <row r="522" spans="17:17" s="2" customFormat="1">
      <c r="Q522" s="3"/>
    </row>
    <row r="523" spans="17:17" s="2" customFormat="1">
      <c r="Q523" s="3"/>
    </row>
    <row r="524" spans="17:17" s="2" customFormat="1">
      <c r="Q524" s="3"/>
    </row>
    <row r="525" spans="17:17" s="2" customFormat="1">
      <c r="Q525" s="3"/>
    </row>
    <row r="526" spans="17:17" s="2" customFormat="1">
      <c r="Q526" s="3"/>
    </row>
    <row r="527" spans="17:17" s="2" customFormat="1">
      <c r="Q527" s="3"/>
    </row>
    <row r="528" spans="17:17" s="2" customFormat="1">
      <c r="Q528" s="3"/>
    </row>
    <row r="529" spans="1:18" s="2" customFormat="1">
      <c r="Q529" s="3"/>
    </row>
    <row r="530" spans="1:18" s="2" customFormat="1">
      <c r="Q530" s="3"/>
    </row>
    <row r="531" spans="1:18" s="2" customFormat="1">
      <c r="Q531" s="3"/>
    </row>
    <row r="532" spans="1:18" s="2" customFormat="1">
      <c r="Q532" s="3"/>
    </row>
    <row r="533" spans="1:18" s="2" customFormat="1">
      <c r="Q533" s="3"/>
    </row>
    <row r="534" spans="1:18" s="2" customFormat="1">
      <c r="Q534" s="3"/>
    </row>
    <row r="535" spans="1:18" s="2" customFormat="1">
      <c r="Q535" s="3"/>
    </row>
    <row r="536" spans="1:18" s="2" customFormat="1">
      <c r="Q536" s="3"/>
    </row>
    <row r="537" spans="1:18" s="2" customFormat="1">
      <c r="Q537" s="3"/>
    </row>
    <row r="538" spans="1:18" s="2" customFormat="1">
      <c r="Q538" s="3"/>
    </row>
    <row r="539" spans="1:18" s="2" customFormat="1">
      <c r="Q539" s="3"/>
    </row>
    <row r="540" spans="1:18" s="2" customFormat="1">
      <c r="Q540" s="3"/>
    </row>
    <row r="541" spans="1:18" s="2" customFormat="1">
      <c r="Q541" s="3"/>
    </row>
    <row r="542" spans="1:18" s="2" customFormat="1">
      <c r="Q542" s="3"/>
    </row>
    <row r="543" spans="1:18" s="2" customFormat="1">
      <c r="Q543" s="3"/>
    </row>
    <row r="544" spans="1:18" s="2" customForma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4"/>
      <c r="R544" s="1"/>
    </row>
    <row r="545" spans="1:18" s="2" customForma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4"/>
      <c r="R545" s="1"/>
    </row>
    <row r="546" spans="1:18" s="2" customForma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4"/>
      <c r="R546" s="1"/>
    </row>
    <row r="547" spans="1:18" s="2" customForma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4"/>
      <c r="R547" s="1"/>
    </row>
    <row r="548" spans="1:18" s="2" customForma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4"/>
      <c r="R548" s="1"/>
    </row>
    <row r="549" spans="1:18" s="2" customForma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4"/>
      <c r="R549" s="1"/>
    </row>
    <row r="550" spans="1:18" s="2" customForma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4"/>
      <c r="R550" s="1"/>
    </row>
    <row r="551" spans="1:18" s="2" customForma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4"/>
      <c r="R551" s="1"/>
    </row>
    <row r="552" spans="1:18" s="2" customForma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4"/>
      <c r="R552" s="1"/>
    </row>
    <row r="553" spans="1:18" s="2" customForma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4"/>
      <c r="R553" s="1"/>
    </row>
    <row r="554" spans="1:18" s="2" customForma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4"/>
      <c r="R554" s="1"/>
    </row>
    <row r="555" spans="1:18" s="2" customForma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4"/>
      <c r="R555" s="1"/>
    </row>
    <row r="556" spans="1:18" s="2" customForma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4"/>
      <c r="R556" s="1"/>
    </row>
    <row r="557" spans="1:18" s="2" customForma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4"/>
      <c r="R557" s="1"/>
    </row>
    <row r="558" spans="1:18" s="2" customForma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4"/>
      <c r="R558" s="1"/>
    </row>
    <row r="559" spans="1:18" s="2" customForma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4"/>
      <c r="R559" s="1"/>
    </row>
    <row r="560" spans="1:18" s="2" customForma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4"/>
      <c r="R560" s="1"/>
    </row>
    <row r="561" spans="1:18" s="2" customForma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4"/>
      <c r="R561" s="1"/>
    </row>
    <row r="562" spans="1:18" s="2" customForma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4"/>
      <c r="R562" s="1"/>
    </row>
    <row r="563" spans="1:18" s="2" customForma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4"/>
      <c r="R563" s="1"/>
    </row>
    <row r="564" spans="1:18" s="2" customForma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4"/>
      <c r="R564" s="1"/>
    </row>
    <row r="565" spans="1:18" s="2" customForma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4"/>
      <c r="R565" s="1"/>
    </row>
    <row r="566" spans="1:18" s="2" customForma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4"/>
      <c r="R566" s="1"/>
    </row>
    <row r="567" spans="1:18" s="2" customForma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4"/>
      <c r="R567" s="1"/>
    </row>
    <row r="568" spans="1:18" s="2" customForma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4"/>
      <c r="R568" s="1"/>
    </row>
    <row r="569" spans="1:18" s="2" customForma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4"/>
      <c r="R569" s="1"/>
    </row>
    <row r="570" spans="1:18" s="2" customForma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4"/>
      <c r="R570" s="1"/>
    </row>
    <row r="571" spans="1:18" s="2" customForma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4"/>
      <c r="R571" s="1"/>
    </row>
    <row r="572" spans="1:18" s="2" customForma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4"/>
      <c r="R572" s="1"/>
    </row>
    <row r="573" spans="1:18" s="2" customForma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4"/>
      <c r="R573" s="1"/>
    </row>
    <row r="574" spans="1:18" s="2" customForma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4"/>
      <c r="R574" s="1"/>
    </row>
    <row r="575" spans="1:18" s="2" customForma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4"/>
      <c r="R575" s="1"/>
    </row>
    <row r="576" spans="1:18" s="2" customForma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4"/>
      <c r="R576" s="1"/>
    </row>
    <row r="577" spans="1:18" s="2" customForma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4"/>
      <c r="R577" s="1"/>
    </row>
    <row r="578" spans="1:18" s="2" customForma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4"/>
      <c r="R578" s="1"/>
    </row>
    <row r="579" spans="1:18" s="2" customForma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4"/>
      <c r="R579" s="1"/>
    </row>
    <row r="580" spans="1:18" s="2" customForma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4"/>
      <c r="R580" s="1"/>
    </row>
    <row r="581" spans="1:18" s="2" customForma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4"/>
      <c r="R581" s="1"/>
    </row>
    <row r="582" spans="1:18" s="2" customForma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4"/>
      <c r="R582" s="1"/>
    </row>
    <row r="583" spans="1:18" s="2" customForma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4"/>
      <c r="R583" s="1"/>
    </row>
    <row r="584" spans="1:18" s="2" customForma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4"/>
      <c r="R584" s="1"/>
    </row>
    <row r="585" spans="1:18" s="2" customForma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4"/>
      <c r="R585" s="1"/>
    </row>
    <row r="586" spans="1:18" s="2" customForma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4"/>
      <c r="R586" s="1"/>
    </row>
    <row r="587" spans="1:18" s="2" customForma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4"/>
      <c r="R587" s="1"/>
    </row>
    <row r="588" spans="1:18" s="2" customForma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4"/>
      <c r="R588" s="1"/>
    </row>
    <row r="589" spans="1:18" s="2" customForma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4"/>
      <c r="R589" s="1"/>
    </row>
    <row r="590" spans="1:18" s="2" customForma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4"/>
      <c r="R590" s="1"/>
    </row>
    <row r="591" spans="1:18" s="2" customForma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4"/>
      <c r="R591" s="1"/>
    </row>
    <row r="592" spans="1:18" s="2" customForma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4"/>
      <c r="R592" s="1"/>
    </row>
    <row r="593" spans="1:18" s="2" customForma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4"/>
      <c r="R593" s="1"/>
    </row>
    <row r="594" spans="1:18" s="2" customForma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4"/>
      <c r="R594" s="1"/>
    </row>
    <row r="595" spans="1:18" s="2" customForma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4"/>
      <c r="R595" s="1"/>
    </row>
    <row r="596" spans="1:18" s="2" customForma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4"/>
      <c r="R596" s="1"/>
    </row>
    <row r="597" spans="1:18" s="2" customForma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4"/>
      <c r="R597" s="1"/>
    </row>
    <row r="598" spans="1:18" s="2" customForma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4"/>
      <c r="R598" s="1"/>
    </row>
    <row r="599" spans="1:18" s="2" customForma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4"/>
      <c r="R599" s="1"/>
    </row>
    <row r="600" spans="1:18" s="2" customForma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4"/>
      <c r="R600" s="1"/>
    </row>
    <row r="601" spans="1:18" s="2" customForma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4"/>
      <c r="R601" s="1"/>
    </row>
    <row r="602" spans="1:18" s="2" customForma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4"/>
      <c r="R602" s="1"/>
    </row>
    <row r="603" spans="1:18" s="2" customForma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4"/>
      <c r="R603" s="1"/>
    </row>
    <row r="604" spans="1:18" s="2" customForma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4"/>
      <c r="R604" s="1"/>
    </row>
    <row r="605" spans="1:18" s="2" customForma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4"/>
      <c r="R605" s="1"/>
    </row>
    <row r="606" spans="1:18" s="2" customForma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4"/>
      <c r="R606" s="1"/>
    </row>
    <row r="607" spans="1:18" s="2" customForma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4"/>
      <c r="R607" s="1"/>
    </row>
    <row r="608" spans="1:18" s="2" customForma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4"/>
      <c r="R608" s="1"/>
    </row>
    <row r="609" spans="1:18" s="2" customForma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4"/>
      <c r="R609" s="1"/>
    </row>
    <row r="610" spans="1:18" s="2" customForma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4"/>
      <c r="R610" s="1"/>
    </row>
    <row r="611" spans="1:18" s="2" customForma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4"/>
      <c r="R611" s="1"/>
    </row>
    <row r="612" spans="1:18" s="2" customForma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4"/>
      <c r="R612" s="1"/>
    </row>
    <row r="613" spans="1:18" s="2" customForma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4"/>
      <c r="R613" s="1"/>
    </row>
    <row r="614" spans="1:18" s="2" customForma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4"/>
      <c r="R614" s="1"/>
    </row>
    <row r="615" spans="1:18" s="2" customForma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4"/>
      <c r="R615" s="1"/>
    </row>
    <row r="616" spans="1:18" s="2" customForma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4"/>
      <c r="R616" s="1"/>
    </row>
    <row r="617" spans="1:18" s="2" customForma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4"/>
      <c r="R617" s="1"/>
    </row>
    <row r="618" spans="1:18" s="2" customForma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4"/>
      <c r="R618" s="1"/>
    </row>
    <row r="619" spans="1:18" s="2" customForma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4"/>
      <c r="R619" s="1"/>
    </row>
    <row r="620" spans="1:18" s="2" customForma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4"/>
      <c r="R620" s="1"/>
    </row>
    <row r="621" spans="1:18" s="2" customForma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4"/>
      <c r="R621" s="1"/>
    </row>
    <row r="622" spans="1:18" s="2" customForma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4"/>
      <c r="R622" s="1"/>
    </row>
    <row r="623" spans="1:18" s="2" customForma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4"/>
      <c r="R623" s="1"/>
    </row>
    <row r="624" spans="1:18" s="2" customForma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4"/>
      <c r="R624" s="1"/>
    </row>
    <row r="625" spans="1:18" s="2" customForma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4"/>
      <c r="R625" s="1"/>
    </row>
    <row r="626" spans="1:18" s="2" customForma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4"/>
      <c r="R626" s="1"/>
    </row>
    <row r="627" spans="1:18" s="2" customForma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4"/>
      <c r="R627" s="1"/>
    </row>
    <row r="628" spans="1:18" s="2" customForma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4"/>
      <c r="R628" s="1"/>
    </row>
    <row r="629" spans="1:18" s="2" customForma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4"/>
      <c r="R629" s="1"/>
    </row>
    <row r="630" spans="1:18" s="2" customForma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4"/>
      <c r="R630" s="1"/>
    </row>
    <row r="631" spans="1:18" s="2" customForma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4"/>
      <c r="R631" s="1"/>
    </row>
    <row r="632" spans="1:18" s="2" customForma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4"/>
      <c r="R632" s="1"/>
    </row>
    <row r="633" spans="1:18" s="2" customForma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4"/>
      <c r="R633" s="1"/>
    </row>
    <row r="634" spans="1:18" s="2" customForma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4"/>
      <c r="R634" s="1"/>
    </row>
    <row r="635" spans="1:18" s="2" customForma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4"/>
      <c r="R635" s="1"/>
    </row>
    <row r="636" spans="1:18" s="2" customForma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4"/>
      <c r="R636" s="1"/>
    </row>
    <row r="637" spans="1:18" s="2" customForma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4"/>
      <c r="R637" s="1"/>
    </row>
    <row r="638" spans="1:18" s="2" customForma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4"/>
      <c r="R638" s="1"/>
    </row>
    <row r="639" spans="1:18" s="2" customForma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4"/>
      <c r="R639" s="1"/>
    </row>
    <row r="640" spans="1:18" s="2" customForma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4"/>
      <c r="R640" s="1"/>
    </row>
    <row r="641" spans="1:2334" s="2" customForma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4"/>
      <c r="R641" s="1"/>
    </row>
    <row r="642" spans="1:2334" s="2" customForma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4"/>
      <c r="R642" s="1"/>
    </row>
    <row r="643" spans="1:2334" s="2" customForma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4"/>
      <c r="R643" s="1"/>
    </row>
    <row r="644" spans="1:2334" s="2" customForma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4"/>
      <c r="R644" s="1"/>
    </row>
    <row r="645" spans="1:2334" s="2" customForma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4"/>
      <c r="R645" s="1"/>
    </row>
    <row r="646" spans="1:2334" s="2" customForma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4"/>
      <c r="R646" s="1"/>
    </row>
    <row r="647" spans="1:2334" s="2" customForma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4"/>
      <c r="R647" s="1"/>
    </row>
    <row r="648" spans="1:2334" s="2" customForma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4"/>
      <c r="R648" s="1"/>
    </row>
    <row r="649" spans="1:2334" s="2" customForma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4"/>
      <c r="R649" s="1"/>
    </row>
    <row r="650" spans="1:2334" s="2" customForma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4"/>
      <c r="R650" s="1"/>
    </row>
    <row r="651" spans="1:2334" s="2" customForma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4"/>
      <c r="R651" s="1"/>
    </row>
    <row r="652" spans="1:2334" s="2" customFormat="1" ht="36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4"/>
      <c r="R652" s="1"/>
    </row>
    <row r="653" spans="1:2334" s="2" customForma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4"/>
      <c r="R653" s="1"/>
    </row>
    <row r="654" spans="1:2334" s="7" customFormat="1" ht="39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4"/>
      <c r="R654" s="1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/>
      <c r="FR654" s="2"/>
      <c r="FS654" s="2"/>
      <c r="FT654" s="2"/>
      <c r="FU654" s="2"/>
      <c r="FV654" s="2"/>
      <c r="FW654" s="2"/>
      <c r="FX654" s="2"/>
      <c r="FY654" s="2"/>
      <c r="FZ654" s="2"/>
      <c r="GA654" s="2"/>
      <c r="GB654" s="2"/>
      <c r="GC654" s="2"/>
      <c r="GD654" s="2"/>
      <c r="GE654" s="2"/>
      <c r="GF654" s="2"/>
      <c r="GG654" s="2"/>
      <c r="GH654" s="2"/>
      <c r="GI654" s="2"/>
      <c r="GJ654" s="2"/>
      <c r="GK654" s="2"/>
      <c r="GL654" s="2"/>
      <c r="GM654" s="2"/>
      <c r="GN654" s="2"/>
      <c r="GO654" s="2"/>
      <c r="GP654" s="2"/>
      <c r="GQ654" s="2"/>
      <c r="GR654" s="2"/>
      <c r="GS654" s="2"/>
      <c r="GT654" s="2"/>
      <c r="GU654" s="2"/>
      <c r="GV654" s="2"/>
      <c r="GW654" s="2"/>
      <c r="GX654" s="2"/>
      <c r="GY654" s="2"/>
      <c r="GZ654" s="2"/>
      <c r="HA654" s="2"/>
      <c r="HB654" s="2"/>
      <c r="HC654" s="2"/>
      <c r="HD654" s="2"/>
      <c r="HE654" s="2"/>
      <c r="HF654" s="2"/>
      <c r="HG654" s="2"/>
      <c r="HH654" s="2"/>
      <c r="HI654" s="2"/>
      <c r="HJ654" s="2"/>
      <c r="HK654" s="2"/>
      <c r="HL654" s="2"/>
      <c r="HM654" s="2"/>
      <c r="HN654" s="2"/>
      <c r="HO654" s="2"/>
      <c r="HP654" s="2"/>
      <c r="HQ654" s="2"/>
      <c r="HR654" s="2"/>
      <c r="HS654" s="2"/>
      <c r="HT654" s="2"/>
      <c r="HU654" s="2"/>
      <c r="HV654" s="2"/>
      <c r="HW654" s="2"/>
      <c r="HX654" s="2"/>
      <c r="HY654" s="2"/>
      <c r="HZ654" s="2"/>
      <c r="IA654" s="2"/>
      <c r="IB654" s="2"/>
      <c r="IC654" s="2"/>
      <c r="ID654" s="2"/>
      <c r="IE654" s="2"/>
      <c r="IF654" s="2"/>
      <c r="IG654" s="2"/>
      <c r="IH654" s="2"/>
      <c r="II654" s="2"/>
      <c r="IJ654" s="2"/>
      <c r="IK654" s="2"/>
      <c r="IL654" s="2"/>
      <c r="IM654" s="2"/>
      <c r="IN654" s="2"/>
      <c r="IO654" s="2"/>
      <c r="IP654" s="2"/>
      <c r="IQ654" s="2"/>
      <c r="IR654" s="2"/>
      <c r="IS654" s="2"/>
      <c r="IT654" s="2"/>
      <c r="IU654" s="2"/>
      <c r="IV654" s="2"/>
      <c r="IW654" s="2"/>
      <c r="IX654" s="2"/>
      <c r="IY654" s="2"/>
      <c r="IZ654" s="2"/>
      <c r="JA654" s="2"/>
      <c r="JB654" s="2"/>
      <c r="JC654" s="2"/>
      <c r="JD654" s="2"/>
      <c r="JE654" s="2"/>
      <c r="JF654" s="2"/>
      <c r="JG654" s="2"/>
      <c r="JH654" s="2"/>
      <c r="JI654" s="2"/>
      <c r="JJ654" s="2"/>
      <c r="JK654" s="2"/>
      <c r="JL654" s="2"/>
      <c r="JM654" s="2"/>
      <c r="JN654" s="2"/>
      <c r="JO654" s="2"/>
      <c r="JP654" s="2"/>
      <c r="JQ654" s="2"/>
      <c r="JR654" s="2"/>
      <c r="JS654" s="2"/>
      <c r="JT654" s="2"/>
      <c r="JU654" s="2"/>
      <c r="JV654" s="2"/>
      <c r="JW654" s="2"/>
      <c r="JX654" s="2"/>
      <c r="JY654" s="2"/>
      <c r="JZ654" s="2"/>
      <c r="KA654" s="2"/>
      <c r="KB654" s="2"/>
      <c r="KC654" s="2"/>
      <c r="KD654" s="2"/>
      <c r="KE654" s="2"/>
      <c r="KF654" s="2"/>
      <c r="KG654" s="2"/>
      <c r="KH654" s="2"/>
      <c r="KI654" s="2"/>
      <c r="KJ654" s="2"/>
      <c r="KK654" s="2"/>
      <c r="KL654" s="2"/>
      <c r="KM654" s="2"/>
      <c r="KN654" s="2"/>
      <c r="KO654" s="2"/>
      <c r="KP654" s="2"/>
      <c r="KQ654" s="2"/>
      <c r="KR654" s="2"/>
      <c r="KS654" s="2"/>
      <c r="KT654" s="2"/>
      <c r="KU654" s="2"/>
      <c r="KV654" s="2"/>
      <c r="KW654" s="2"/>
      <c r="KX654" s="2"/>
      <c r="KY654" s="2"/>
      <c r="KZ654" s="2"/>
      <c r="LA654" s="2"/>
      <c r="LB654" s="2"/>
      <c r="LC654" s="2"/>
      <c r="LD654" s="2"/>
      <c r="LE654" s="2"/>
      <c r="LF654" s="2"/>
      <c r="LG654" s="2"/>
      <c r="LH654" s="2"/>
      <c r="LI654" s="2"/>
      <c r="LJ654" s="2"/>
      <c r="LK654" s="2"/>
      <c r="LL654" s="2"/>
      <c r="LM654" s="2"/>
      <c r="LN654" s="2"/>
      <c r="LO654" s="2"/>
      <c r="LP654" s="2"/>
      <c r="LQ654" s="2"/>
      <c r="LR654" s="2"/>
      <c r="LS654" s="2"/>
      <c r="LT654" s="2"/>
      <c r="LU654" s="2"/>
      <c r="LV654" s="2"/>
      <c r="LW654" s="2"/>
      <c r="LX654" s="2"/>
      <c r="LY654" s="2"/>
      <c r="LZ654" s="2"/>
      <c r="MA654" s="2"/>
      <c r="MB654" s="2"/>
      <c r="MC654" s="2"/>
      <c r="MD654" s="2"/>
      <c r="ME654" s="2"/>
      <c r="MF654" s="2"/>
      <c r="MG654" s="2"/>
      <c r="MH654" s="2"/>
      <c r="MI654" s="2"/>
      <c r="MJ654" s="2"/>
      <c r="MK654" s="2"/>
      <c r="ML654" s="2"/>
      <c r="MM654" s="2"/>
      <c r="MN654" s="2"/>
      <c r="MO654" s="2"/>
      <c r="MP654" s="2"/>
      <c r="MQ654" s="2"/>
      <c r="MR654" s="2"/>
      <c r="MS654" s="2"/>
      <c r="MT654" s="2"/>
      <c r="MU654" s="2"/>
      <c r="MV654" s="2"/>
      <c r="MW654" s="2"/>
      <c r="MX654" s="2"/>
      <c r="MY654" s="2"/>
      <c r="MZ654" s="2"/>
      <c r="NA654" s="2"/>
      <c r="NB654" s="2"/>
      <c r="NC654" s="2"/>
      <c r="ND654" s="2"/>
      <c r="NE654" s="2"/>
      <c r="NF654" s="2"/>
      <c r="NG654" s="2"/>
      <c r="NH654" s="2"/>
      <c r="NI654" s="2"/>
      <c r="NJ654" s="2"/>
      <c r="NK654" s="2"/>
      <c r="NL654" s="2"/>
      <c r="NM654" s="2"/>
      <c r="NN654" s="2"/>
      <c r="NO654" s="2"/>
      <c r="NP654" s="2"/>
      <c r="NQ654" s="2"/>
      <c r="NR654" s="2"/>
      <c r="NS654" s="2"/>
      <c r="NT654" s="2"/>
      <c r="NU654" s="2"/>
      <c r="NV654" s="2"/>
      <c r="NW654" s="2"/>
      <c r="NX654" s="2"/>
      <c r="NY654" s="2"/>
      <c r="NZ654" s="2"/>
      <c r="OA654" s="2"/>
      <c r="OB654" s="2"/>
      <c r="OC654" s="2"/>
      <c r="OD654" s="2"/>
      <c r="OE654" s="2"/>
      <c r="OF654" s="2"/>
      <c r="OG654" s="2"/>
      <c r="OH654" s="2"/>
      <c r="OI654" s="2"/>
      <c r="OJ654" s="2"/>
      <c r="OK654" s="2"/>
      <c r="OL654" s="2"/>
      <c r="OM654" s="2"/>
      <c r="ON654" s="2"/>
      <c r="OO654" s="2"/>
      <c r="OP654" s="2"/>
      <c r="OQ654" s="2"/>
      <c r="OR654" s="2"/>
      <c r="OS654" s="2"/>
      <c r="OT654" s="2"/>
      <c r="OU654" s="2"/>
      <c r="OV654" s="2"/>
      <c r="OW654" s="2"/>
      <c r="OX654" s="2"/>
      <c r="OY654" s="2"/>
      <c r="OZ654" s="2"/>
      <c r="PA654" s="2"/>
      <c r="PB654" s="2"/>
      <c r="PC654" s="2"/>
      <c r="PD654" s="2"/>
      <c r="PE654" s="2"/>
      <c r="PF654" s="2"/>
      <c r="PG654" s="2"/>
      <c r="PH654" s="2"/>
      <c r="PI654" s="2"/>
      <c r="PJ654" s="2"/>
      <c r="PK654" s="2"/>
      <c r="PL654" s="2"/>
      <c r="PM654" s="2"/>
      <c r="PN654" s="2"/>
      <c r="PO654" s="2"/>
      <c r="PP654" s="2"/>
      <c r="PQ654" s="2"/>
      <c r="PR654" s="2"/>
      <c r="PS654" s="2"/>
      <c r="PT654" s="2"/>
      <c r="PU654" s="2"/>
      <c r="PV654" s="2"/>
      <c r="PW654" s="2"/>
      <c r="PX654" s="2"/>
      <c r="PY654" s="2"/>
      <c r="PZ654" s="2"/>
      <c r="QA654" s="2"/>
      <c r="QB654" s="2"/>
      <c r="QC654" s="2"/>
      <c r="QD654" s="2"/>
      <c r="QE654" s="2"/>
      <c r="QF654" s="2"/>
      <c r="QG654" s="2"/>
      <c r="QH654" s="2"/>
      <c r="QI654" s="2"/>
      <c r="QJ654" s="2"/>
      <c r="QK654" s="2"/>
      <c r="QL654" s="2"/>
      <c r="QM654" s="2"/>
      <c r="QN654" s="2"/>
      <c r="QO654" s="2"/>
      <c r="QP654" s="2"/>
      <c r="QQ654" s="2"/>
      <c r="QR654" s="2"/>
      <c r="QS654" s="2"/>
      <c r="QT654" s="2"/>
      <c r="QU654" s="2"/>
      <c r="QV654" s="2"/>
      <c r="QW654" s="2"/>
      <c r="QX654" s="2"/>
      <c r="QY654" s="2"/>
      <c r="QZ654" s="2"/>
      <c r="RA654" s="2"/>
      <c r="RB654" s="2"/>
      <c r="RC654" s="2"/>
      <c r="RD654" s="2"/>
      <c r="RE654" s="2"/>
      <c r="RF654" s="2"/>
      <c r="RG654" s="2"/>
      <c r="RH654" s="2"/>
      <c r="RI654" s="2"/>
      <c r="RJ654" s="2"/>
      <c r="RK654" s="2"/>
      <c r="RL654" s="2"/>
      <c r="RM654" s="2"/>
      <c r="RN654" s="2"/>
      <c r="RO654" s="2"/>
      <c r="RP654" s="2"/>
      <c r="RQ654" s="2"/>
      <c r="RR654" s="2"/>
      <c r="RS654" s="2"/>
      <c r="RT654" s="2"/>
      <c r="RU654" s="2"/>
      <c r="RV654" s="2"/>
      <c r="RW654" s="2"/>
      <c r="RX654" s="2"/>
      <c r="RY654" s="2"/>
      <c r="RZ654" s="2"/>
      <c r="SA654" s="2"/>
      <c r="SB654" s="2"/>
      <c r="SC654" s="2"/>
      <c r="SD654" s="2"/>
      <c r="SE654" s="2"/>
      <c r="SF654" s="2"/>
      <c r="SG654" s="2"/>
      <c r="SH654" s="2"/>
      <c r="SI654" s="2"/>
      <c r="SJ654" s="2"/>
      <c r="SK654" s="2"/>
      <c r="SL654" s="2"/>
      <c r="SM654" s="2"/>
      <c r="SN654" s="2"/>
      <c r="SO654" s="2"/>
      <c r="SP654" s="2"/>
      <c r="SQ654" s="2"/>
      <c r="SR654" s="2"/>
      <c r="SS654" s="2"/>
      <c r="ST654" s="2"/>
      <c r="SU654" s="2"/>
      <c r="SV654" s="2"/>
      <c r="SW654" s="2"/>
      <c r="SX654" s="2"/>
      <c r="SY654" s="2"/>
      <c r="SZ654" s="2"/>
      <c r="TA654" s="2"/>
      <c r="TB654" s="2"/>
      <c r="TC654" s="2"/>
      <c r="TD654" s="2"/>
      <c r="TE654" s="2"/>
      <c r="TF654" s="2"/>
      <c r="TG654" s="2"/>
      <c r="TH654" s="2"/>
      <c r="TI654" s="2"/>
      <c r="TJ654" s="2"/>
      <c r="TK654" s="2"/>
      <c r="TL654" s="2"/>
      <c r="TM654" s="2"/>
      <c r="TN654" s="2"/>
      <c r="TO654" s="2"/>
      <c r="TP654" s="2"/>
      <c r="TQ654" s="2"/>
      <c r="TR654" s="2"/>
      <c r="TS654" s="2"/>
      <c r="TT654" s="2"/>
      <c r="TU654" s="2"/>
      <c r="TV654" s="2"/>
      <c r="TW654" s="2"/>
      <c r="TX654" s="2"/>
      <c r="TY654" s="2"/>
      <c r="TZ654" s="2"/>
      <c r="UA654" s="2"/>
      <c r="UB654" s="2"/>
      <c r="UC654" s="2"/>
      <c r="UD654" s="2"/>
      <c r="UE654" s="2"/>
      <c r="UF654" s="2"/>
      <c r="UG654" s="2"/>
      <c r="UH654" s="2"/>
      <c r="UI654" s="2"/>
      <c r="UJ654" s="2"/>
      <c r="UK654" s="2"/>
      <c r="UL654" s="2"/>
      <c r="UM654" s="2"/>
      <c r="UN654" s="2"/>
      <c r="UO654" s="2"/>
      <c r="UP654" s="2"/>
      <c r="UQ654" s="2"/>
      <c r="UR654" s="2"/>
      <c r="US654" s="2"/>
      <c r="UT654" s="2"/>
      <c r="UU654" s="2"/>
      <c r="UV654" s="2"/>
      <c r="UW654" s="2"/>
      <c r="UX654" s="2"/>
      <c r="UY654" s="2"/>
      <c r="UZ654" s="2"/>
      <c r="VA654" s="2"/>
      <c r="VB654" s="2"/>
      <c r="VC654" s="2"/>
      <c r="VD654" s="2"/>
      <c r="VE654" s="2"/>
      <c r="VF654" s="2"/>
      <c r="VG654" s="2"/>
      <c r="VH654" s="2"/>
      <c r="VI654" s="2"/>
      <c r="VJ654" s="2"/>
      <c r="VK654" s="2"/>
      <c r="VL654" s="2"/>
      <c r="VM654" s="2"/>
      <c r="VN654" s="2"/>
      <c r="VO654" s="2"/>
      <c r="VP654" s="2"/>
      <c r="VQ654" s="2"/>
      <c r="VR654" s="2"/>
      <c r="VS654" s="2"/>
      <c r="VT654" s="2"/>
      <c r="VU654" s="2"/>
      <c r="VV654" s="2"/>
      <c r="VW654" s="2"/>
      <c r="VX654" s="2"/>
      <c r="VY654" s="2"/>
      <c r="VZ654" s="2"/>
      <c r="WA654" s="2"/>
      <c r="WB654" s="2"/>
      <c r="WC654" s="2"/>
      <c r="WD654" s="2"/>
      <c r="WE654" s="2"/>
      <c r="WF654" s="2"/>
      <c r="WG654" s="2"/>
      <c r="WH654" s="2"/>
      <c r="WI654" s="2"/>
      <c r="WJ654" s="2"/>
      <c r="WK654" s="2"/>
      <c r="WL654" s="2"/>
      <c r="WM654" s="2"/>
      <c r="WN654" s="2"/>
      <c r="WO654" s="2"/>
      <c r="WP654" s="2"/>
      <c r="WQ654" s="2"/>
      <c r="WR654" s="2"/>
      <c r="WS654" s="2"/>
      <c r="WT654" s="2"/>
      <c r="WU654" s="2"/>
      <c r="WV654" s="2"/>
      <c r="WW654" s="2"/>
      <c r="WX654" s="2"/>
      <c r="WY654" s="2"/>
      <c r="WZ654" s="2"/>
      <c r="XA654" s="2"/>
      <c r="XB654" s="2"/>
      <c r="XC654" s="2"/>
      <c r="XD654" s="2"/>
      <c r="XE654" s="2"/>
      <c r="XF654" s="2"/>
      <c r="XG654" s="2"/>
      <c r="XH654" s="2"/>
      <c r="XI654" s="2"/>
      <c r="XJ654" s="2"/>
      <c r="XK654" s="2"/>
      <c r="XL654" s="2"/>
      <c r="XM654" s="2"/>
      <c r="XN654" s="2"/>
      <c r="XO654" s="2"/>
      <c r="XP654" s="2"/>
      <c r="XQ654" s="2"/>
      <c r="XR654" s="2"/>
      <c r="XS654" s="2"/>
      <c r="XT654" s="2"/>
      <c r="XU654" s="2"/>
      <c r="XV654" s="2"/>
      <c r="XW654" s="2"/>
      <c r="XX654" s="2"/>
      <c r="XY654" s="2"/>
      <c r="XZ654" s="2"/>
      <c r="YA654" s="2"/>
      <c r="YB654" s="2"/>
      <c r="YC654" s="2"/>
      <c r="YD654" s="2"/>
      <c r="YE654" s="2"/>
      <c r="YF654" s="2"/>
      <c r="YG654" s="2"/>
      <c r="YH654" s="2"/>
      <c r="YI654" s="2"/>
      <c r="YJ654" s="2"/>
      <c r="YK654" s="2"/>
      <c r="YL654" s="2"/>
      <c r="YM654" s="2"/>
      <c r="YN654" s="2"/>
      <c r="YO654" s="2"/>
      <c r="YP654" s="2"/>
      <c r="YQ654" s="2"/>
      <c r="YR654" s="2"/>
      <c r="YS654" s="2"/>
      <c r="YT654" s="2"/>
      <c r="YU654" s="2"/>
      <c r="YV654" s="2"/>
      <c r="YW654" s="2"/>
      <c r="YX654" s="2"/>
      <c r="YY654" s="2"/>
      <c r="YZ654" s="2"/>
      <c r="ZA654" s="2"/>
      <c r="ZB654" s="2"/>
      <c r="ZC654" s="2"/>
      <c r="ZD654" s="2"/>
      <c r="ZE654" s="2"/>
      <c r="ZF654" s="2"/>
      <c r="ZG654" s="2"/>
      <c r="ZH654" s="2"/>
      <c r="ZI654" s="2"/>
      <c r="ZJ654" s="2"/>
      <c r="ZK654" s="2"/>
      <c r="ZL654" s="2"/>
      <c r="ZM654" s="2"/>
      <c r="ZN654" s="2"/>
      <c r="ZO654" s="2"/>
      <c r="ZP654" s="2"/>
      <c r="ZQ654" s="2"/>
      <c r="ZR654" s="2"/>
      <c r="ZS654" s="2"/>
      <c r="ZT654" s="2"/>
      <c r="ZU654" s="2"/>
      <c r="ZV654" s="2"/>
      <c r="ZW654" s="2"/>
      <c r="ZX654" s="2"/>
      <c r="ZY654" s="2"/>
      <c r="ZZ654" s="2"/>
      <c r="AAA654" s="2"/>
      <c r="AAB654" s="2"/>
      <c r="AAC654" s="2"/>
      <c r="AAD654" s="2"/>
      <c r="AAE654" s="2"/>
      <c r="AAF654" s="2"/>
      <c r="AAG654" s="2"/>
      <c r="AAH654" s="2"/>
      <c r="AAI654" s="2"/>
      <c r="AAJ654" s="2"/>
      <c r="AAK654" s="2"/>
      <c r="AAL654" s="2"/>
      <c r="AAM654" s="2"/>
      <c r="AAN654" s="2"/>
      <c r="AAO654" s="2"/>
      <c r="AAP654" s="2"/>
      <c r="AAQ654" s="2"/>
      <c r="AAR654" s="2"/>
      <c r="AAS654" s="2"/>
      <c r="AAT654" s="2"/>
      <c r="AAU654" s="2"/>
      <c r="AAV654" s="2"/>
      <c r="AAW654" s="2"/>
      <c r="AAX654" s="2"/>
      <c r="AAY654" s="2"/>
      <c r="AAZ654" s="2"/>
      <c r="ABA654" s="2"/>
      <c r="ABB654" s="2"/>
      <c r="ABC654" s="2"/>
      <c r="ABD654" s="2"/>
      <c r="ABE654" s="2"/>
      <c r="ABF654" s="2"/>
      <c r="ABG654" s="2"/>
      <c r="ABH654" s="2"/>
      <c r="ABI654" s="2"/>
      <c r="ABJ654" s="2"/>
      <c r="ABK654" s="2"/>
      <c r="ABL654" s="2"/>
      <c r="ABM654" s="2"/>
      <c r="ABN654" s="2"/>
      <c r="ABO654" s="2"/>
      <c r="ABP654" s="2"/>
      <c r="ABQ654" s="2"/>
      <c r="ABR654" s="2"/>
      <c r="ABS654" s="2"/>
      <c r="ABT654" s="2"/>
      <c r="ABU654" s="2"/>
      <c r="ABV654" s="2"/>
      <c r="ABW654" s="2"/>
      <c r="ABX654" s="2"/>
      <c r="ABY654" s="2"/>
      <c r="ABZ654" s="2"/>
      <c r="ACA654" s="2"/>
      <c r="ACB654" s="2"/>
      <c r="ACC654" s="2"/>
      <c r="ACD654" s="2"/>
      <c r="ACE654" s="2"/>
      <c r="ACF654" s="2"/>
      <c r="ACG654" s="2"/>
      <c r="ACH654" s="2"/>
      <c r="ACI654" s="2"/>
      <c r="ACJ654" s="2"/>
      <c r="ACK654" s="2"/>
      <c r="ACL654" s="2"/>
      <c r="ACM654" s="2"/>
      <c r="ACN654" s="2"/>
      <c r="ACO654" s="2"/>
      <c r="ACP654" s="2"/>
      <c r="ACQ654" s="2"/>
      <c r="ACR654" s="2"/>
      <c r="ACS654" s="2"/>
      <c r="ACT654" s="2"/>
      <c r="ACU654" s="2"/>
      <c r="ACV654" s="2"/>
      <c r="ACW654" s="2"/>
      <c r="ACX654" s="2"/>
      <c r="ACY654" s="2"/>
      <c r="ACZ654" s="2"/>
      <c r="ADA654" s="2"/>
      <c r="ADB654" s="2"/>
      <c r="ADC654" s="2"/>
      <c r="ADD654" s="2"/>
      <c r="ADE654" s="2"/>
      <c r="ADF654" s="2"/>
      <c r="ADG654" s="2"/>
      <c r="ADH654" s="2"/>
      <c r="ADI654" s="2"/>
      <c r="ADJ654" s="2"/>
      <c r="ADK654" s="2"/>
      <c r="ADL654" s="2"/>
      <c r="ADM654" s="2"/>
      <c r="ADN654" s="2"/>
      <c r="ADO654" s="2"/>
      <c r="ADP654" s="2"/>
      <c r="ADQ654" s="2"/>
      <c r="ADR654" s="2"/>
      <c r="ADS654" s="2"/>
      <c r="ADT654" s="2"/>
      <c r="ADU654" s="2"/>
      <c r="ADV654" s="2"/>
      <c r="ADW654" s="2"/>
      <c r="ADX654" s="2"/>
      <c r="ADY654" s="2"/>
      <c r="ADZ654" s="2"/>
      <c r="AEA654" s="2"/>
      <c r="AEB654" s="2"/>
      <c r="AEC654" s="2"/>
      <c r="AED654" s="2"/>
      <c r="AEE654" s="2"/>
      <c r="AEF654" s="2"/>
      <c r="AEG654" s="2"/>
      <c r="AEH654" s="2"/>
      <c r="AEI654" s="2"/>
      <c r="AEJ654" s="2"/>
      <c r="AEK654" s="2"/>
      <c r="AEL654" s="2"/>
      <c r="AEM654" s="2"/>
      <c r="AEN654" s="2"/>
      <c r="AEO654" s="2"/>
      <c r="AEP654" s="2"/>
      <c r="AEQ654" s="2"/>
      <c r="AER654" s="2"/>
      <c r="AES654" s="2"/>
      <c r="AET654" s="2"/>
      <c r="AEU654" s="2"/>
      <c r="AEV654" s="2"/>
      <c r="AEW654" s="2"/>
      <c r="AEX654" s="2"/>
      <c r="AEY654" s="2"/>
      <c r="AEZ654" s="2"/>
      <c r="AFA654" s="2"/>
      <c r="AFB654" s="2"/>
      <c r="AFC654" s="2"/>
      <c r="AFD654" s="2"/>
      <c r="AFE654" s="2"/>
      <c r="AFF654" s="2"/>
      <c r="AFG654" s="2"/>
      <c r="AFH654" s="2"/>
      <c r="AFI654" s="2"/>
      <c r="AFJ654" s="2"/>
      <c r="AFK654" s="2"/>
      <c r="AFL654" s="2"/>
      <c r="AFM654" s="2"/>
      <c r="AFN654" s="2"/>
      <c r="AFO654" s="2"/>
      <c r="AFP654" s="2"/>
      <c r="AFQ654" s="2"/>
      <c r="AFR654" s="2"/>
      <c r="AFS654" s="2"/>
      <c r="AFT654" s="2"/>
      <c r="AFU654" s="2"/>
      <c r="AFV654" s="2"/>
      <c r="AFW654" s="2"/>
      <c r="AFX654" s="2"/>
      <c r="AFY654" s="2"/>
      <c r="AFZ654" s="2"/>
      <c r="AGA654" s="2"/>
      <c r="AGB654" s="2"/>
      <c r="AGC654" s="2"/>
      <c r="AGD654" s="2"/>
      <c r="AGE654" s="2"/>
      <c r="AGF654" s="2"/>
      <c r="AGG654" s="2"/>
      <c r="AGH654" s="2"/>
      <c r="AGI654" s="2"/>
      <c r="AGJ654" s="2"/>
      <c r="AGK654" s="2"/>
      <c r="AGL654" s="2"/>
      <c r="AGM654" s="2"/>
      <c r="AGN654" s="2"/>
      <c r="AGO654" s="2"/>
      <c r="AGP654" s="2"/>
      <c r="AGQ654" s="2"/>
      <c r="AGR654" s="2"/>
      <c r="AGS654" s="2"/>
      <c r="AGT654" s="2"/>
      <c r="AGU654" s="2"/>
      <c r="AGV654" s="2"/>
      <c r="AGW654" s="2"/>
      <c r="AGX654" s="2"/>
      <c r="AGY654" s="2"/>
      <c r="AGZ654" s="2"/>
      <c r="AHA654" s="2"/>
      <c r="AHB654" s="2"/>
      <c r="AHC654" s="2"/>
      <c r="AHD654" s="2"/>
      <c r="AHE654" s="2"/>
      <c r="AHF654" s="2"/>
      <c r="AHG654" s="2"/>
      <c r="AHH654" s="2"/>
      <c r="AHI654" s="2"/>
      <c r="AHJ654" s="2"/>
      <c r="AHK654" s="2"/>
      <c r="AHL654" s="2"/>
      <c r="AHM654" s="2"/>
      <c r="AHN654" s="2"/>
      <c r="AHO654" s="2"/>
      <c r="AHP654" s="2"/>
      <c r="AHQ654" s="2"/>
      <c r="AHR654" s="2"/>
      <c r="AHS654" s="2"/>
      <c r="AHT654" s="2"/>
      <c r="AHU654" s="2"/>
      <c r="AHV654" s="2"/>
      <c r="AHW654" s="2"/>
      <c r="AHX654" s="2"/>
      <c r="AHY654" s="2"/>
      <c r="AHZ654" s="2"/>
      <c r="AIA654" s="2"/>
      <c r="AIB654" s="2"/>
      <c r="AIC654" s="2"/>
      <c r="AID654" s="2"/>
      <c r="AIE654" s="2"/>
      <c r="AIF654" s="2"/>
      <c r="AIG654" s="2"/>
      <c r="AIH654" s="2"/>
      <c r="AII654" s="2"/>
      <c r="AIJ654" s="2"/>
      <c r="AIK654" s="2"/>
      <c r="AIL654" s="2"/>
      <c r="AIM654" s="2"/>
      <c r="AIN654" s="2"/>
      <c r="AIO654" s="2"/>
      <c r="AIP654" s="2"/>
      <c r="AIQ654" s="2"/>
      <c r="AIR654" s="2"/>
      <c r="AIS654" s="2"/>
      <c r="AIT654" s="2"/>
      <c r="AIU654" s="2"/>
      <c r="AIV654" s="2"/>
      <c r="AIW654" s="2"/>
      <c r="AIX654" s="2"/>
      <c r="AIY654" s="2"/>
      <c r="AIZ654" s="2"/>
      <c r="AJA654" s="2"/>
      <c r="AJB654" s="2"/>
      <c r="AJC654" s="2"/>
      <c r="AJD654" s="2"/>
      <c r="AJE654" s="2"/>
      <c r="AJF654" s="2"/>
      <c r="AJG654" s="2"/>
      <c r="AJH654" s="2"/>
      <c r="AJI654" s="2"/>
      <c r="AJJ654" s="2"/>
      <c r="AJK654" s="2"/>
      <c r="AJL654" s="2"/>
      <c r="AJM654" s="2"/>
      <c r="AJN654" s="2"/>
      <c r="AJO654" s="2"/>
      <c r="AJP654" s="2"/>
      <c r="AJQ654" s="2"/>
      <c r="AJR654" s="2"/>
      <c r="AJS654" s="2"/>
      <c r="AJT654" s="2"/>
      <c r="AJU654" s="2"/>
      <c r="AJV654" s="2"/>
      <c r="AJW654" s="2"/>
      <c r="AJX654" s="2"/>
      <c r="AJY654" s="2"/>
      <c r="AJZ654" s="2"/>
      <c r="AKA654" s="2"/>
      <c r="AKB654" s="2"/>
      <c r="AKC654" s="2"/>
      <c r="AKD654" s="2"/>
      <c r="AKE654" s="2"/>
      <c r="AKF654" s="2"/>
      <c r="AKG654" s="2"/>
      <c r="AKH654" s="2"/>
      <c r="AKI654" s="2"/>
      <c r="AKJ654" s="2"/>
      <c r="AKK654" s="2"/>
      <c r="AKL654" s="2"/>
      <c r="AKM654" s="2"/>
      <c r="AKN654" s="2"/>
      <c r="AKO654" s="2"/>
      <c r="AKP654" s="2"/>
      <c r="AKQ654" s="2"/>
      <c r="AKR654" s="2"/>
      <c r="AKS654" s="2"/>
      <c r="AKT654" s="2"/>
      <c r="AKU654" s="2"/>
      <c r="AKV654" s="2"/>
      <c r="AKW654" s="2"/>
      <c r="AKX654" s="2"/>
      <c r="AKY654" s="2"/>
      <c r="AKZ654" s="2"/>
      <c r="ALA654" s="2"/>
      <c r="ALB654" s="2"/>
      <c r="ALC654" s="2"/>
      <c r="ALD654" s="2"/>
      <c r="ALE654" s="2"/>
      <c r="ALF654" s="2"/>
      <c r="ALG654" s="2"/>
      <c r="ALH654" s="2"/>
      <c r="ALI654" s="2"/>
      <c r="ALJ654" s="2"/>
      <c r="ALK654" s="2"/>
      <c r="ALL654" s="2"/>
      <c r="ALM654" s="2"/>
      <c r="ALN654" s="2"/>
      <c r="ALO654" s="2"/>
      <c r="ALP654" s="2"/>
      <c r="ALQ654" s="2"/>
      <c r="ALR654" s="2"/>
      <c r="ALS654" s="2"/>
      <c r="ALT654" s="2"/>
      <c r="ALU654" s="2"/>
      <c r="ALV654" s="2"/>
      <c r="ALW654" s="2"/>
      <c r="ALX654" s="2"/>
      <c r="ALY654" s="2"/>
      <c r="ALZ654" s="2"/>
      <c r="AMA654" s="2"/>
      <c r="AMB654" s="2"/>
      <c r="AMC654" s="2"/>
      <c r="AMD654" s="2"/>
      <c r="AME654" s="2"/>
      <c r="AMF654" s="2"/>
      <c r="AMG654" s="2"/>
      <c r="AMH654" s="2"/>
      <c r="AMI654" s="2"/>
      <c r="AMJ654" s="2"/>
      <c r="AMK654" s="2"/>
      <c r="AML654" s="2"/>
      <c r="AMM654" s="2"/>
      <c r="AMN654" s="2"/>
      <c r="AMO654" s="2"/>
      <c r="AMP654" s="2"/>
      <c r="AMQ654" s="2"/>
      <c r="AMR654" s="2"/>
      <c r="AMS654" s="2"/>
      <c r="AMT654" s="2"/>
      <c r="AMU654" s="2"/>
      <c r="AMV654" s="2"/>
      <c r="AMW654" s="2"/>
      <c r="AMX654" s="2"/>
      <c r="AMY654" s="2"/>
      <c r="AMZ654" s="2"/>
      <c r="ANA654" s="2"/>
      <c r="ANB654" s="2"/>
      <c r="ANC654" s="2"/>
      <c r="AND654" s="2"/>
      <c r="ANE654" s="2"/>
      <c r="ANF654" s="2"/>
      <c r="ANG654" s="2"/>
      <c r="ANH654" s="2"/>
      <c r="ANI654" s="2"/>
      <c r="ANJ654" s="2"/>
      <c r="ANK654" s="2"/>
      <c r="ANL654" s="2"/>
      <c r="ANM654" s="2"/>
      <c r="ANN654" s="2"/>
      <c r="ANO654" s="2"/>
      <c r="ANP654" s="2"/>
      <c r="ANQ654" s="2"/>
      <c r="ANR654" s="2"/>
      <c r="ANS654" s="2"/>
      <c r="ANT654" s="2"/>
      <c r="ANU654" s="2"/>
      <c r="ANV654" s="2"/>
      <c r="ANW654" s="2"/>
      <c r="ANX654" s="2"/>
      <c r="ANY654" s="2"/>
      <c r="ANZ654" s="2"/>
      <c r="AOA654" s="2"/>
      <c r="AOB654" s="2"/>
      <c r="AOC654" s="2"/>
      <c r="AOD654" s="2"/>
      <c r="AOE654" s="2"/>
      <c r="AOF654" s="2"/>
      <c r="AOG654" s="2"/>
      <c r="AOH654" s="2"/>
      <c r="AOI654" s="2"/>
      <c r="AOJ654" s="2"/>
      <c r="AOK654" s="2"/>
      <c r="AOL654" s="2"/>
      <c r="AOM654" s="2"/>
      <c r="AON654" s="2"/>
      <c r="AOO654" s="2"/>
      <c r="AOP654" s="2"/>
      <c r="AOQ654" s="2"/>
      <c r="AOR654" s="2"/>
      <c r="AOS654" s="2"/>
      <c r="AOT654" s="2"/>
      <c r="AOU654" s="2"/>
      <c r="AOV654" s="2"/>
      <c r="AOW654" s="2"/>
      <c r="AOX654" s="2"/>
      <c r="AOY654" s="2"/>
      <c r="AOZ654" s="2"/>
      <c r="APA654" s="2"/>
      <c r="APB654" s="2"/>
      <c r="APC654" s="2"/>
      <c r="APD654" s="2"/>
      <c r="APE654" s="2"/>
      <c r="APF654" s="2"/>
      <c r="APG654" s="2"/>
      <c r="APH654" s="2"/>
      <c r="API654" s="2"/>
      <c r="APJ654" s="2"/>
      <c r="APK654" s="2"/>
      <c r="APL654" s="2"/>
      <c r="APM654" s="2"/>
      <c r="APN654" s="2"/>
      <c r="APO654" s="2"/>
      <c r="APP654" s="2"/>
      <c r="APQ654" s="2"/>
      <c r="APR654" s="2"/>
      <c r="APS654" s="2"/>
      <c r="APT654" s="2"/>
      <c r="APU654" s="2"/>
      <c r="APV654" s="2"/>
      <c r="APW654" s="2"/>
      <c r="APX654" s="2"/>
      <c r="APY654" s="2"/>
      <c r="APZ654" s="2"/>
      <c r="AQA654" s="2"/>
      <c r="AQB654" s="2"/>
      <c r="AQC654" s="2"/>
      <c r="AQD654" s="2"/>
      <c r="AQE654" s="2"/>
      <c r="AQF654" s="2"/>
      <c r="AQG654" s="2"/>
      <c r="AQH654" s="2"/>
      <c r="AQI654" s="2"/>
      <c r="AQJ654" s="2"/>
      <c r="AQK654" s="2"/>
      <c r="AQL654" s="2"/>
      <c r="AQM654" s="2"/>
      <c r="AQN654" s="2"/>
      <c r="AQO654" s="2"/>
      <c r="AQP654" s="2"/>
      <c r="AQQ654" s="2"/>
      <c r="AQR654" s="2"/>
      <c r="AQS654" s="2"/>
      <c r="AQT654" s="2"/>
      <c r="AQU654" s="2"/>
      <c r="AQV654" s="2"/>
      <c r="AQW654" s="2"/>
      <c r="AQX654" s="2"/>
      <c r="AQY654" s="2"/>
      <c r="AQZ654" s="2"/>
      <c r="ARA654" s="2"/>
      <c r="ARB654" s="2"/>
      <c r="ARC654" s="2"/>
      <c r="ARD654" s="2"/>
      <c r="ARE654" s="2"/>
      <c r="ARF654" s="2"/>
      <c r="ARG654" s="2"/>
      <c r="ARH654" s="2"/>
      <c r="ARI654" s="2"/>
      <c r="ARJ654" s="2"/>
      <c r="ARK654" s="2"/>
      <c r="ARL654" s="2"/>
      <c r="ARM654" s="2"/>
      <c r="ARN654" s="2"/>
      <c r="ARO654" s="2"/>
      <c r="ARP654" s="2"/>
      <c r="ARQ654" s="2"/>
      <c r="ARR654" s="2"/>
      <c r="ARS654" s="2"/>
      <c r="ART654" s="2"/>
      <c r="ARU654" s="2"/>
      <c r="ARV654" s="2"/>
      <c r="ARW654" s="2"/>
      <c r="ARX654" s="2"/>
      <c r="ARY654" s="2"/>
      <c r="ARZ654" s="2"/>
      <c r="ASA654" s="2"/>
      <c r="ASB654" s="2"/>
      <c r="ASC654" s="2"/>
      <c r="ASD654" s="2"/>
      <c r="ASE654" s="2"/>
      <c r="ASF654" s="2"/>
      <c r="ASG654" s="2"/>
      <c r="ASH654" s="2"/>
      <c r="ASI654" s="2"/>
      <c r="ASJ654" s="2"/>
      <c r="ASK654" s="2"/>
      <c r="ASL654" s="2"/>
      <c r="ASM654" s="2"/>
      <c r="ASN654" s="2"/>
      <c r="ASO654" s="2"/>
      <c r="ASP654" s="2"/>
      <c r="ASQ654" s="2"/>
      <c r="ASR654" s="2"/>
      <c r="ASS654" s="2"/>
      <c r="AST654" s="2"/>
      <c r="ASU654" s="2"/>
      <c r="ASV654" s="2"/>
      <c r="ASW654" s="2"/>
      <c r="ASX654" s="2"/>
      <c r="ASY654" s="2"/>
      <c r="ASZ654" s="2"/>
      <c r="ATA654" s="2"/>
      <c r="ATB654" s="2"/>
      <c r="ATC654" s="2"/>
      <c r="ATD654" s="2"/>
      <c r="ATE654" s="2"/>
      <c r="ATF654" s="2"/>
      <c r="ATG654" s="2"/>
      <c r="ATH654" s="2"/>
      <c r="ATI654" s="2"/>
      <c r="ATJ654" s="2"/>
      <c r="ATK654" s="2"/>
      <c r="ATL654" s="2"/>
      <c r="ATM654" s="2"/>
      <c r="ATN654" s="2"/>
      <c r="ATO654" s="2"/>
      <c r="ATP654" s="2"/>
      <c r="ATQ654" s="2"/>
      <c r="ATR654" s="2"/>
      <c r="ATS654" s="2"/>
      <c r="ATT654" s="2"/>
      <c r="ATU654" s="2"/>
      <c r="ATV654" s="2"/>
      <c r="ATW654" s="2"/>
      <c r="ATX654" s="2"/>
      <c r="ATY654" s="2"/>
      <c r="ATZ654" s="2"/>
      <c r="AUA654" s="2"/>
      <c r="AUB654" s="2"/>
      <c r="AUC654" s="2"/>
      <c r="AUD654" s="2"/>
      <c r="AUE654" s="2"/>
      <c r="AUF654" s="2"/>
      <c r="AUG654" s="2"/>
      <c r="AUH654" s="2"/>
      <c r="AUI654" s="2"/>
      <c r="AUJ654" s="2"/>
      <c r="AUK654" s="2"/>
      <c r="AUL654" s="2"/>
      <c r="AUM654" s="2"/>
      <c r="AUN654" s="2"/>
      <c r="AUO654" s="2"/>
      <c r="AUP654" s="2"/>
      <c r="AUQ654" s="2"/>
      <c r="AUR654" s="2"/>
      <c r="AUS654" s="2"/>
      <c r="AUT654" s="2"/>
      <c r="AUU654" s="2"/>
      <c r="AUV654" s="2"/>
      <c r="AUW654" s="2"/>
      <c r="AUX654" s="2"/>
      <c r="AUY654" s="2"/>
      <c r="AUZ654" s="2"/>
      <c r="AVA654" s="2"/>
      <c r="AVB654" s="2"/>
      <c r="AVC654" s="2"/>
      <c r="AVD654" s="2"/>
      <c r="AVE654" s="2"/>
      <c r="AVF654" s="2"/>
      <c r="AVG654" s="2"/>
      <c r="AVH654" s="2"/>
      <c r="AVI654" s="2"/>
      <c r="AVJ654" s="2"/>
      <c r="AVK654" s="2"/>
      <c r="AVL654" s="2"/>
      <c r="AVM654" s="2"/>
      <c r="AVN654" s="2"/>
      <c r="AVO654" s="2"/>
      <c r="AVP654" s="2"/>
      <c r="AVQ654" s="2"/>
      <c r="AVR654" s="2"/>
      <c r="AVS654" s="2"/>
      <c r="AVT654" s="2"/>
      <c r="AVU654" s="2"/>
      <c r="AVV654" s="2"/>
      <c r="AVW654" s="2"/>
      <c r="AVX654" s="2"/>
      <c r="AVY654" s="2"/>
      <c r="AVZ654" s="2"/>
      <c r="AWA654" s="2"/>
      <c r="AWB654" s="2"/>
      <c r="AWC654" s="2"/>
      <c r="AWD654" s="2"/>
      <c r="AWE654" s="2"/>
      <c r="AWF654" s="2"/>
      <c r="AWG654" s="2"/>
      <c r="AWH654" s="2"/>
      <c r="AWI654" s="2"/>
      <c r="AWJ654" s="2"/>
      <c r="AWK654" s="2"/>
      <c r="AWL654" s="2"/>
      <c r="AWM654" s="2"/>
      <c r="AWN654" s="2"/>
      <c r="AWO654" s="2"/>
      <c r="AWP654" s="2"/>
      <c r="AWQ654" s="2"/>
      <c r="AWR654" s="2"/>
      <c r="AWS654" s="2"/>
      <c r="AWT654" s="2"/>
      <c r="AWU654" s="2"/>
      <c r="AWV654" s="2"/>
      <c r="AWW654" s="2"/>
      <c r="AWX654" s="2"/>
      <c r="AWY654" s="2"/>
      <c r="AWZ654" s="2"/>
      <c r="AXA654" s="2"/>
      <c r="AXB654" s="2"/>
      <c r="AXC654" s="2"/>
      <c r="AXD654" s="2"/>
      <c r="AXE654" s="2"/>
      <c r="AXF654" s="2"/>
      <c r="AXG654" s="2"/>
      <c r="AXH654" s="2"/>
      <c r="AXI654" s="2"/>
      <c r="AXJ654" s="2"/>
      <c r="AXK654" s="2"/>
      <c r="AXL654" s="2"/>
      <c r="AXM654" s="2"/>
      <c r="AXN654" s="2"/>
      <c r="AXO654" s="2"/>
      <c r="AXP654" s="2"/>
      <c r="AXQ654" s="2"/>
      <c r="AXR654" s="2"/>
      <c r="AXS654" s="2"/>
      <c r="AXT654" s="2"/>
      <c r="AXU654" s="2"/>
      <c r="AXV654" s="2"/>
      <c r="AXW654" s="2"/>
      <c r="AXX654" s="2"/>
      <c r="AXY654" s="2"/>
      <c r="AXZ654" s="2"/>
      <c r="AYA654" s="2"/>
      <c r="AYB654" s="2"/>
      <c r="AYC654" s="2"/>
      <c r="AYD654" s="2"/>
      <c r="AYE654" s="2"/>
      <c r="AYF654" s="2"/>
      <c r="AYG654" s="2"/>
      <c r="AYH654" s="2"/>
      <c r="AYI654" s="2"/>
      <c r="AYJ654" s="2"/>
      <c r="AYK654" s="2"/>
      <c r="AYL654" s="2"/>
      <c r="AYM654" s="2"/>
      <c r="AYN654" s="2"/>
      <c r="AYO654" s="2"/>
      <c r="AYP654" s="2"/>
      <c r="AYQ654" s="2"/>
      <c r="AYR654" s="2"/>
      <c r="AYS654" s="2"/>
      <c r="AYT654" s="2"/>
      <c r="AYU654" s="2"/>
      <c r="AYV654" s="2"/>
      <c r="AYW654" s="2"/>
      <c r="AYX654" s="2"/>
      <c r="AYY654" s="2"/>
      <c r="AYZ654" s="2"/>
      <c r="AZA654" s="2"/>
      <c r="AZB654" s="2"/>
      <c r="AZC654" s="2"/>
      <c r="AZD654" s="2"/>
      <c r="AZE654" s="2"/>
      <c r="AZF654" s="2"/>
      <c r="AZG654" s="2"/>
      <c r="AZH654" s="2"/>
      <c r="AZI654" s="2"/>
      <c r="AZJ654" s="2"/>
      <c r="AZK654" s="2"/>
      <c r="AZL654" s="2"/>
      <c r="AZM654" s="2"/>
      <c r="AZN654" s="2"/>
      <c r="AZO654" s="2"/>
      <c r="AZP654" s="2"/>
      <c r="AZQ654" s="2"/>
      <c r="AZR654" s="2"/>
      <c r="AZS654" s="2"/>
      <c r="AZT654" s="2"/>
      <c r="AZU654" s="2"/>
      <c r="AZV654" s="2"/>
      <c r="AZW654" s="2"/>
      <c r="AZX654" s="2"/>
      <c r="AZY654" s="2"/>
      <c r="AZZ654" s="2"/>
      <c r="BAA654" s="2"/>
      <c r="BAB654" s="2"/>
      <c r="BAC654" s="2"/>
      <c r="BAD654" s="2"/>
      <c r="BAE654" s="2"/>
      <c r="BAF654" s="2"/>
      <c r="BAG654" s="2"/>
      <c r="BAH654" s="2"/>
      <c r="BAI654" s="2"/>
      <c r="BAJ654" s="2"/>
      <c r="BAK654" s="2"/>
      <c r="BAL654" s="2"/>
      <c r="BAM654" s="2"/>
      <c r="BAN654" s="2"/>
      <c r="BAO654" s="2"/>
      <c r="BAP654" s="2"/>
      <c r="BAQ654" s="2"/>
      <c r="BAR654" s="2"/>
      <c r="BAS654" s="2"/>
      <c r="BAT654" s="2"/>
      <c r="BAU654" s="2"/>
      <c r="BAV654" s="2"/>
      <c r="BAW654" s="2"/>
      <c r="BAX654" s="2"/>
      <c r="BAY654" s="2"/>
      <c r="BAZ654" s="2"/>
      <c r="BBA654" s="2"/>
      <c r="BBB654" s="2"/>
      <c r="BBC654" s="2"/>
      <c r="BBD654" s="2"/>
      <c r="BBE654" s="2"/>
      <c r="BBF654" s="2"/>
      <c r="BBG654" s="2"/>
      <c r="BBH654" s="2"/>
      <c r="BBI654" s="2"/>
      <c r="BBJ654" s="2"/>
      <c r="BBK654" s="2"/>
      <c r="BBL654" s="2"/>
      <c r="BBM654" s="2"/>
      <c r="BBN654" s="2"/>
      <c r="BBO654" s="2"/>
      <c r="BBP654" s="2"/>
      <c r="BBQ654" s="2"/>
      <c r="BBR654" s="2"/>
      <c r="BBS654" s="2"/>
      <c r="BBT654" s="2"/>
      <c r="BBU654" s="2"/>
      <c r="BBV654" s="2"/>
      <c r="BBW654" s="2"/>
      <c r="BBX654" s="2"/>
      <c r="BBY654" s="2"/>
      <c r="BBZ654" s="2"/>
      <c r="BCA654" s="2"/>
      <c r="BCB654" s="2"/>
      <c r="BCC654" s="2"/>
      <c r="BCD654" s="2"/>
      <c r="BCE654" s="2"/>
      <c r="BCF654" s="2"/>
      <c r="BCG654" s="2"/>
      <c r="BCH654" s="2"/>
      <c r="BCI654" s="2"/>
      <c r="BCJ654" s="2"/>
      <c r="BCK654" s="2"/>
      <c r="BCL654" s="2"/>
      <c r="BCM654" s="2"/>
      <c r="BCN654" s="2"/>
      <c r="BCO654" s="2"/>
      <c r="BCP654" s="2"/>
      <c r="BCQ654" s="2"/>
      <c r="BCR654" s="2"/>
      <c r="BCS654" s="2"/>
      <c r="BCT654" s="2"/>
      <c r="BCU654" s="2"/>
      <c r="BCV654" s="2"/>
      <c r="BCW654" s="2"/>
      <c r="BCX654" s="2"/>
      <c r="BCY654" s="2"/>
      <c r="BCZ654" s="2"/>
      <c r="BDA654" s="2"/>
      <c r="BDB654" s="2"/>
      <c r="BDC654" s="2"/>
      <c r="BDD654" s="2"/>
      <c r="BDE654" s="2"/>
      <c r="BDF654" s="2"/>
      <c r="BDG654" s="2"/>
      <c r="BDH654" s="2"/>
      <c r="BDI654" s="2"/>
      <c r="BDJ654" s="2"/>
      <c r="BDK654" s="2"/>
      <c r="BDL654" s="2"/>
      <c r="BDM654" s="2"/>
      <c r="BDN654" s="2"/>
      <c r="BDO654" s="2"/>
      <c r="BDP654" s="2"/>
      <c r="BDQ654" s="2"/>
      <c r="BDR654" s="2"/>
      <c r="BDS654" s="2"/>
      <c r="BDT654" s="2"/>
      <c r="BDU654" s="2"/>
      <c r="BDV654" s="2"/>
      <c r="BDW654" s="2"/>
      <c r="BDX654" s="2"/>
      <c r="BDY654" s="2"/>
      <c r="BDZ654" s="2"/>
      <c r="BEA654" s="2"/>
      <c r="BEB654" s="2"/>
      <c r="BEC654" s="2"/>
      <c r="BED654" s="2"/>
      <c r="BEE654" s="2"/>
      <c r="BEF654" s="2"/>
      <c r="BEG654" s="2"/>
      <c r="BEH654" s="2"/>
      <c r="BEI654" s="2"/>
      <c r="BEJ654" s="2"/>
      <c r="BEK654" s="2"/>
      <c r="BEL654" s="2"/>
      <c r="BEM654" s="2"/>
      <c r="BEN654" s="2"/>
      <c r="BEO654" s="2"/>
      <c r="BEP654" s="2"/>
      <c r="BEQ654" s="2"/>
      <c r="BER654" s="2"/>
      <c r="BES654" s="2"/>
      <c r="BET654" s="2"/>
      <c r="BEU654" s="2"/>
      <c r="BEV654" s="2"/>
      <c r="BEW654" s="2"/>
      <c r="BEX654" s="2"/>
      <c r="BEY654" s="2"/>
      <c r="BEZ654" s="2"/>
      <c r="BFA654" s="2"/>
      <c r="BFB654" s="2"/>
      <c r="BFC654" s="2"/>
      <c r="BFD654" s="2"/>
      <c r="BFE654" s="2"/>
      <c r="BFF654" s="2"/>
      <c r="BFG654" s="2"/>
      <c r="BFH654" s="2"/>
      <c r="BFI654" s="2"/>
      <c r="BFJ654" s="2"/>
      <c r="BFK654" s="2"/>
      <c r="BFL654" s="2"/>
      <c r="BFM654" s="2"/>
      <c r="BFN654" s="2"/>
      <c r="BFO654" s="2"/>
      <c r="BFP654" s="2"/>
      <c r="BFQ654" s="2"/>
      <c r="BFR654" s="2"/>
      <c r="BFS654" s="2"/>
      <c r="BFT654" s="2"/>
      <c r="BFU654" s="2"/>
      <c r="BFV654" s="2"/>
      <c r="BFW654" s="2"/>
      <c r="BFX654" s="2"/>
      <c r="BFY654" s="2"/>
      <c r="BFZ654" s="2"/>
      <c r="BGA654" s="2"/>
      <c r="BGB654" s="2"/>
      <c r="BGC654" s="2"/>
      <c r="BGD654" s="2"/>
      <c r="BGE654" s="2"/>
      <c r="BGF654" s="2"/>
      <c r="BGG654" s="2"/>
      <c r="BGH654" s="2"/>
      <c r="BGI654" s="2"/>
      <c r="BGJ654" s="2"/>
      <c r="BGK654" s="2"/>
      <c r="BGL654" s="2"/>
      <c r="BGM654" s="2"/>
      <c r="BGN654" s="2"/>
      <c r="BGO654" s="2"/>
      <c r="BGP654" s="2"/>
      <c r="BGQ654" s="2"/>
      <c r="BGR654" s="2"/>
      <c r="BGS654" s="2"/>
      <c r="BGT654" s="2"/>
      <c r="BGU654" s="2"/>
      <c r="BGV654" s="2"/>
      <c r="BGW654" s="2"/>
      <c r="BGX654" s="2"/>
      <c r="BGY654" s="2"/>
      <c r="BGZ654" s="2"/>
      <c r="BHA654" s="2"/>
      <c r="BHB654" s="2"/>
      <c r="BHC654" s="2"/>
      <c r="BHD654" s="2"/>
      <c r="BHE654" s="2"/>
      <c r="BHF654" s="2"/>
      <c r="BHG654" s="2"/>
      <c r="BHH654" s="2"/>
      <c r="BHI654" s="2"/>
      <c r="BHJ654" s="2"/>
      <c r="BHK654" s="2"/>
      <c r="BHL654" s="2"/>
      <c r="BHM654" s="2"/>
      <c r="BHN654" s="2"/>
      <c r="BHO654" s="2"/>
      <c r="BHP654" s="2"/>
      <c r="BHQ654" s="2"/>
      <c r="BHR654" s="2"/>
      <c r="BHS654" s="2"/>
      <c r="BHT654" s="2"/>
      <c r="BHU654" s="2"/>
      <c r="BHV654" s="2"/>
      <c r="BHW654" s="2"/>
      <c r="BHX654" s="2"/>
      <c r="BHY654" s="2"/>
      <c r="BHZ654" s="2"/>
      <c r="BIA654" s="2"/>
      <c r="BIB654" s="2"/>
      <c r="BIC654" s="2"/>
      <c r="BID654" s="2"/>
      <c r="BIE654" s="2"/>
      <c r="BIF654" s="2"/>
      <c r="BIG654" s="2"/>
      <c r="BIH654" s="2"/>
      <c r="BII654" s="2"/>
      <c r="BIJ654" s="2"/>
      <c r="BIK654" s="2"/>
      <c r="BIL654" s="2"/>
      <c r="BIM654" s="2"/>
      <c r="BIN654" s="2"/>
      <c r="BIO654" s="2"/>
      <c r="BIP654" s="2"/>
      <c r="BIQ654" s="2"/>
      <c r="BIR654" s="2"/>
      <c r="BIS654" s="2"/>
      <c r="BIT654" s="2"/>
      <c r="BIU654" s="2"/>
      <c r="BIV654" s="2"/>
      <c r="BIW654" s="2"/>
      <c r="BIX654" s="2"/>
      <c r="BIY654" s="2"/>
      <c r="BIZ654" s="2"/>
      <c r="BJA654" s="2"/>
      <c r="BJB654" s="2"/>
      <c r="BJC654" s="2"/>
      <c r="BJD654" s="2"/>
      <c r="BJE654" s="2"/>
      <c r="BJF654" s="2"/>
      <c r="BJG654" s="2"/>
      <c r="BJH654" s="2"/>
      <c r="BJI654" s="2"/>
      <c r="BJJ654" s="2"/>
      <c r="BJK654" s="2"/>
      <c r="BJL654" s="2"/>
      <c r="BJM654" s="2"/>
      <c r="BJN654" s="2"/>
      <c r="BJO654" s="2"/>
      <c r="BJP654" s="2"/>
      <c r="BJQ654" s="2"/>
      <c r="BJR654" s="2"/>
      <c r="BJS654" s="2"/>
      <c r="BJT654" s="2"/>
      <c r="BJU654" s="2"/>
      <c r="BJV654" s="2"/>
      <c r="BJW654" s="2"/>
      <c r="BJX654" s="2"/>
      <c r="BJY654" s="2"/>
      <c r="BJZ654" s="2"/>
      <c r="BKA654" s="2"/>
      <c r="BKB654" s="2"/>
      <c r="BKC654" s="2"/>
      <c r="BKD654" s="2"/>
      <c r="BKE654" s="2"/>
      <c r="BKF654" s="2"/>
      <c r="BKG654" s="2"/>
      <c r="BKH654" s="2"/>
      <c r="BKI654" s="2"/>
      <c r="BKJ654" s="2"/>
      <c r="BKK654" s="2"/>
      <c r="BKL654" s="2"/>
      <c r="BKM654" s="2"/>
      <c r="BKN654" s="2"/>
      <c r="BKO654" s="2"/>
      <c r="BKP654" s="2"/>
      <c r="BKQ654" s="2"/>
      <c r="BKR654" s="2"/>
      <c r="BKS654" s="2"/>
      <c r="BKT654" s="2"/>
      <c r="BKU654" s="2"/>
      <c r="BKV654" s="2"/>
      <c r="BKW654" s="2"/>
      <c r="BKX654" s="2"/>
      <c r="BKY654" s="2"/>
      <c r="BKZ654" s="2"/>
      <c r="BLA654" s="2"/>
      <c r="BLB654" s="2"/>
      <c r="BLC654" s="2"/>
      <c r="BLD654" s="2"/>
      <c r="BLE654" s="2"/>
      <c r="BLF654" s="2"/>
      <c r="BLG654" s="2"/>
      <c r="BLH654" s="2"/>
      <c r="BLI654" s="2"/>
      <c r="BLJ654" s="2"/>
      <c r="BLK654" s="2"/>
      <c r="BLL654" s="2"/>
      <c r="BLM654" s="2"/>
      <c r="BLN654" s="2"/>
      <c r="BLO654" s="2"/>
      <c r="BLP654" s="2"/>
      <c r="BLQ654" s="2"/>
      <c r="BLR654" s="2"/>
      <c r="BLS654" s="2"/>
      <c r="BLT654" s="2"/>
      <c r="BLU654" s="2"/>
      <c r="BLV654" s="2"/>
      <c r="BLW654" s="2"/>
      <c r="BLX654" s="2"/>
      <c r="BLY654" s="2"/>
      <c r="BLZ654" s="2"/>
      <c r="BMA654" s="2"/>
      <c r="BMB654" s="2"/>
      <c r="BMC654" s="2"/>
      <c r="BMD654" s="2"/>
      <c r="BME654" s="2"/>
      <c r="BMF654" s="2"/>
      <c r="BMG654" s="2"/>
      <c r="BMH654" s="2"/>
      <c r="BMI654" s="2"/>
      <c r="BMJ654" s="2"/>
      <c r="BMK654" s="2"/>
      <c r="BML654" s="2"/>
      <c r="BMM654" s="2"/>
      <c r="BMN654" s="2"/>
      <c r="BMO654" s="2"/>
      <c r="BMP654" s="2"/>
      <c r="BMQ654" s="2"/>
      <c r="BMR654" s="2"/>
      <c r="BMS654" s="2"/>
      <c r="BMT654" s="2"/>
      <c r="BMU654" s="2"/>
      <c r="BMV654" s="2"/>
      <c r="BMW654" s="2"/>
      <c r="BMX654" s="2"/>
      <c r="BMY654" s="2"/>
      <c r="BMZ654" s="2"/>
      <c r="BNA654" s="2"/>
      <c r="BNB654" s="2"/>
      <c r="BNC654" s="2"/>
      <c r="BND654" s="2"/>
      <c r="BNE654" s="2"/>
      <c r="BNF654" s="2"/>
      <c r="BNG654" s="2"/>
      <c r="BNH654" s="2"/>
      <c r="BNI654" s="2"/>
      <c r="BNJ654" s="2"/>
      <c r="BNK654" s="2"/>
      <c r="BNL654" s="2"/>
      <c r="BNM654" s="2"/>
      <c r="BNN654" s="2"/>
      <c r="BNO654" s="2"/>
      <c r="BNP654" s="2"/>
      <c r="BNQ654" s="2"/>
      <c r="BNR654" s="2"/>
      <c r="BNS654" s="2"/>
      <c r="BNT654" s="2"/>
      <c r="BNU654" s="2"/>
      <c r="BNV654" s="2"/>
      <c r="BNW654" s="2"/>
      <c r="BNX654" s="2"/>
      <c r="BNY654" s="2"/>
      <c r="BNZ654" s="2"/>
      <c r="BOA654" s="2"/>
      <c r="BOB654" s="2"/>
      <c r="BOC654" s="2"/>
      <c r="BOD654" s="2"/>
      <c r="BOE654" s="2"/>
      <c r="BOF654" s="2"/>
      <c r="BOG654" s="2"/>
      <c r="BOH654" s="2"/>
      <c r="BOI654" s="2"/>
      <c r="BOJ654" s="2"/>
      <c r="BOK654" s="2"/>
      <c r="BOL654" s="2"/>
      <c r="BOM654" s="2"/>
      <c r="BON654" s="2"/>
      <c r="BOO654" s="2"/>
      <c r="BOP654" s="2"/>
      <c r="BOQ654" s="2"/>
      <c r="BOR654" s="2"/>
      <c r="BOS654" s="2"/>
      <c r="BOT654" s="2"/>
      <c r="BOU654" s="2"/>
      <c r="BOV654" s="2"/>
      <c r="BOW654" s="2"/>
      <c r="BOX654" s="2"/>
      <c r="BOY654" s="2"/>
      <c r="BOZ654" s="2"/>
      <c r="BPA654" s="2"/>
      <c r="BPB654" s="2"/>
      <c r="BPC654" s="2"/>
      <c r="BPD654" s="2"/>
      <c r="BPE654" s="2"/>
      <c r="BPF654" s="2"/>
      <c r="BPG654" s="2"/>
      <c r="BPH654" s="2"/>
      <c r="BPI654" s="2"/>
      <c r="BPJ654" s="2"/>
      <c r="BPK654" s="2"/>
      <c r="BPL654" s="2"/>
      <c r="BPM654" s="2"/>
      <c r="BPN654" s="2"/>
      <c r="BPO654" s="2"/>
      <c r="BPP654" s="2"/>
      <c r="BPQ654" s="2"/>
      <c r="BPR654" s="2"/>
      <c r="BPS654" s="2"/>
      <c r="BPT654" s="2"/>
      <c r="BPU654" s="2"/>
      <c r="BPV654" s="2"/>
      <c r="BPW654" s="2"/>
      <c r="BPX654" s="2"/>
      <c r="BPY654" s="2"/>
      <c r="BPZ654" s="2"/>
      <c r="BQA654" s="2"/>
      <c r="BQB654" s="2"/>
      <c r="BQC654" s="2"/>
      <c r="BQD654" s="2"/>
      <c r="BQE654" s="2"/>
      <c r="BQF654" s="2"/>
      <c r="BQG654" s="2"/>
      <c r="BQH654" s="2"/>
      <c r="BQI654" s="2"/>
      <c r="BQJ654" s="2"/>
      <c r="BQK654" s="2"/>
      <c r="BQL654" s="2"/>
      <c r="BQM654" s="2"/>
      <c r="BQN654" s="2"/>
      <c r="BQO654" s="2"/>
      <c r="BQP654" s="2"/>
      <c r="BQQ654" s="2"/>
      <c r="BQR654" s="2"/>
      <c r="BQS654" s="2"/>
      <c r="BQT654" s="2"/>
      <c r="BQU654" s="2"/>
      <c r="BQV654" s="2"/>
      <c r="BQW654" s="2"/>
      <c r="BQX654" s="2"/>
      <c r="BQY654" s="2"/>
      <c r="BQZ654" s="2"/>
      <c r="BRA654" s="2"/>
      <c r="BRB654" s="2"/>
      <c r="BRC654" s="2"/>
      <c r="BRD654" s="2"/>
      <c r="BRE654" s="2"/>
      <c r="BRF654" s="2"/>
      <c r="BRG654" s="2"/>
      <c r="BRH654" s="2"/>
      <c r="BRI654" s="2"/>
      <c r="BRJ654" s="2"/>
      <c r="BRK654" s="2"/>
      <c r="BRL654" s="2"/>
      <c r="BRM654" s="2"/>
      <c r="BRN654" s="2"/>
      <c r="BRO654" s="2"/>
      <c r="BRP654" s="2"/>
      <c r="BRQ654" s="2"/>
      <c r="BRR654" s="2"/>
      <c r="BRS654" s="2"/>
      <c r="BRT654" s="2"/>
      <c r="BRU654" s="2"/>
      <c r="BRV654" s="2"/>
      <c r="BRW654" s="2"/>
      <c r="BRX654" s="2"/>
      <c r="BRY654" s="2"/>
      <c r="BRZ654" s="2"/>
      <c r="BSA654" s="2"/>
      <c r="BSB654" s="2"/>
      <c r="BSC654" s="2"/>
      <c r="BSD654" s="2"/>
      <c r="BSE654" s="2"/>
      <c r="BSF654" s="2"/>
      <c r="BSG654" s="2"/>
      <c r="BSH654" s="2"/>
      <c r="BSI654" s="2"/>
      <c r="BSJ654" s="2"/>
      <c r="BSK654" s="2"/>
      <c r="BSL654" s="2"/>
      <c r="BSM654" s="2"/>
      <c r="BSN654" s="2"/>
      <c r="BSO654" s="2"/>
      <c r="BSP654" s="2"/>
      <c r="BSQ654" s="2"/>
      <c r="BSR654" s="2"/>
      <c r="BSS654" s="2"/>
      <c r="BST654" s="2"/>
      <c r="BSU654" s="2"/>
      <c r="BSV654" s="2"/>
      <c r="BSW654" s="2"/>
      <c r="BSX654" s="2"/>
      <c r="BSY654" s="2"/>
      <c r="BSZ654" s="2"/>
      <c r="BTA654" s="2"/>
      <c r="BTB654" s="2"/>
      <c r="BTC654" s="2"/>
      <c r="BTD654" s="2"/>
      <c r="BTE654" s="2"/>
      <c r="BTF654" s="2"/>
      <c r="BTG654" s="2"/>
      <c r="BTH654" s="2"/>
      <c r="BTI654" s="2"/>
      <c r="BTJ654" s="2"/>
      <c r="BTK654" s="2"/>
      <c r="BTL654" s="2"/>
      <c r="BTM654" s="2"/>
      <c r="BTN654" s="2"/>
      <c r="BTO654" s="2"/>
      <c r="BTP654" s="2"/>
      <c r="BTQ654" s="2"/>
      <c r="BTR654" s="2"/>
      <c r="BTS654" s="2"/>
      <c r="BTT654" s="2"/>
      <c r="BTU654" s="2"/>
      <c r="BTV654" s="2"/>
      <c r="BTW654" s="2"/>
      <c r="BTX654" s="2"/>
      <c r="BTY654" s="2"/>
      <c r="BTZ654" s="2"/>
      <c r="BUA654" s="2"/>
      <c r="BUB654" s="2"/>
      <c r="BUC654" s="2"/>
      <c r="BUD654" s="2"/>
      <c r="BUE654" s="2"/>
      <c r="BUF654" s="2"/>
      <c r="BUG654" s="2"/>
      <c r="BUH654" s="2"/>
      <c r="BUI654" s="2"/>
      <c r="BUJ654" s="2"/>
      <c r="BUK654" s="2"/>
      <c r="BUL654" s="2"/>
      <c r="BUM654" s="2"/>
      <c r="BUN654" s="2"/>
      <c r="BUO654" s="2"/>
      <c r="BUP654" s="2"/>
      <c r="BUQ654" s="2"/>
      <c r="BUR654" s="2"/>
      <c r="BUS654" s="2"/>
      <c r="BUT654" s="2"/>
      <c r="BUU654" s="2"/>
      <c r="BUV654" s="2"/>
      <c r="BUW654" s="2"/>
      <c r="BUX654" s="2"/>
      <c r="BUY654" s="2"/>
      <c r="BUZ654" s="2"/>
      <c r="BVA654" s="2"/>
      <c r="BVB654" s="2"/>
      <c r="BVC654" s="2"/>
      <c r="BVD654" s="2"/>
      <c r="BVE654" s="2"/>
      <c r="BVF654" s="2"/>
      <c r="BVG654" s="2"/>
      <c r="BVH654" s="2"/>
      <c r="BVI654" s="2"/>
      <c r="BVJ654" s="2"/>
      <c r="BVK654" s="2"/>
      <c r="BVL654" s="2"/>
      <c r="BVM654" s="2"/>
      <c r="BVN654" s="2"/>
      <c r="BVO654" s="2"/>
      <c r="BVP654" s="2"/>
      <c r="BVQ654" s="2"/>
      <c r="BVR654" s="2"/>
      <c r="BVS654" s="2"/>
      <c r="BVT654" s="2"/>
      <c r="BVU654" s="2"/>
      <c r="BVV654" s="2"/>
      <c r="BVW654" s="2"/>
      <c r="BVX654" s="2"/>
      <c r="BVY654" s="2"/>
      <c r="BVZ654" s="2"/>
      <c r="BWA654" s="2"/>
      <c r="BWB654" s="2"/>
      <c r="BWC654" s="2"/>
      <c r="BWD654" s="2"/>
      <c r="BWE654" s="2"/>
      <c r="BWF654" s="2"/>
      <c r="BWG654" s="2"/>
      <c r="BWH654" s="2"/>
      <c r="BWI654" s="2"/>
      <c r="BWJ654" s="2"/>
      <c r="BWK654" s="2"/>
      <c r="BWL654" s="2"/>
      <c r="BWM654" s="2"/>
      <c r="BWN654" s="2"/>
      <c r="BWO654" s="2"/>
      <c r="BWP654" s="2"/>
      <c r="BWQ654" s="2"/>
      <c r="BWR654" s="2"/>
      <c r="BWS654" s="2"/>
      <c r="BWT654" s="2"/>
      <c r="BWU654" s="2"/>
      <c r="BWV654" s="2"/>
      <c r="BWW654" s="2"/>
      <c r="BWX654" s="2"/>
      <c r="BWY654" s="2"/>
      <c r="BWZ654" s="2"/>
      <c r="BXA654" s="2"/>
      <c r="BXB654" s="2"/>
      <c r="BXC654" s="2"/>
      <c r="BXD654" s="2"/>
      <c r="BXE654" s="2"/>
      <c r="BXF654" s="2"/>
      <c r="BXG654" s="2"/>
      <c r="BXH654" s="2"/>
      <c r="BXI654" s="2"/>
      <c r="BXJ654" s="2"/>
      <c r="BXK654" s="2"/>
      <c r="BXL654" s="2"/>
      <c r="BXM654" s="2"/>
      <c r="BXN654" s="2"/>
      <c r="BXO654" s="2"/>
      <c r="BXP654" s="2"/>
      <c r="BXQ654" s="2"/>
      <c r="BXR654" s="2"/>
      <c r="BXS654" s="2"/>
      <c r="BXT654" s="2"/>
      <c r="BXU654" s="2"/>
      <c r="BXV654" s="2"/>
      <c r="BXW654" s="2"/>
      <c r="BXX654" s="2"/>
      <c r="BXY654" s="2"/>
      <c r="BXZ654" s="2"/>
      <c r="BYA654" s="2"/>
      <c r="BYB654" s="2"/>
      <c r="BYC654" s="2"/>
      <c r="BYD654" s="2"/>
      <c r="BYE654" s="2"/>
      <c r="BYF654" s="2"/>
      <c r="BYG654" s="2"/>
      <c r="BYH654" s="2"/>
      <c r="BYI654" s="2"/>
      <c r="BYJ654" s="2"/>
      <c r="BYK654" s="2"/>
      <c r="BYL654" s="2"/>
      <c r="BYM654" s="2"/>
      <c r="BYN654" s="2"/>
      <c r="BYO654" s="2"/>
      <c r="BYP654" s="2"/>
      <c r="BYQ654" s="2"/>
      <c r="BYR654" s="2"/>
      <c r="BYS654" s="2"/>
      <c r="BYT654" s="2"/>
      <c r="BYU654" s="2"/>
      <c r="BYV654" s="2"/>
      <c r="BYW654" s="2"/>
      <c r="BYX654" s="2"/>
      <c r="BYY654" s="2"/>
      <c r="BYZ654" s="2"/>
      <c r="BZA654" s="2"/>
      <c r="BZB654" s="2"/>
      <c r="BZC654" s="2"/>
      <c r="BZD654" s="2"/>
      <c r="BZE654" s="2"/>
      <c r="BZF654" s="2"/>
      <c r="BZG654" s="2"/>
      <c r="BZH654" s="2"/>
      <c r="BZI654" s="2"/>
      <c r="BZJ654" s="2"/>
      <c r="BZK654" s="2"/>
      <c r="BZL654" s="2"/>
      <c r="BZM654" s="2"/>
      <c r="BZN654" s="2"/>
      <c r="BZO654" s="2"/>
      <c r="BZP654" s="2"/>
      <c r="BZQ654" s="2"/>
      <c r="BZR654" s="2"/>
      <c r="BZS654" s="2"/>
      <c r="BZT654" s="2"/>
      <c r="BZU654" s="2"/>
      <c r="BZV654" s="2"/>
      <c r="BZW654" s="2"/>
      <c r="BZX654" s="2"/>
      <c r="BZY654" s="2"/>
      <c r="BZZ654" s="2"/>
      <c r="CAA654" s="2"/>
      <c r="CAB654" s="2"/>
      <c r="CAC654" s="2"/>
      <c r="CAD654" s="2"/>
      <c r="CAE654" s="2"/>
      <c r="CAF654" s="2"/>
      <c r="CAG654" s="2"/>
      <c r="CAH654" s="2"/>
      <c r="CAI654" s="2"/>
      <c r="CAJ654" s="2"/>
      <c r="CAK654" s="2"/>
      <c r="CAL654" s="2"/>
      <c r="CAM654" s="2"/>
      <c r="CAN654" s="2"/>
      <c r="CAO654" s="2"/>
      <c r="CAP654" s="2"/>
      <c r="CAQ654" s="2"/>
      <c r="CAR654" s="2"/>
      <c r="CAS654" s="2"/>
      <c r="CAT654" s="2"/>
      <c r="CAU654" s="2"/>
      <c r="CAV654" s="2"/>
      <c r="CAW654" s="2"/>
      <c r="CAX654" s="2"/>
      <c r="CAY654" s="2"/>
      <c r="CAZ654" s="2"/>
      <c r="CBA654" s="2"/>
      <c r="CBB654" s="2"/>
      <c r="CBC654" s="2"/>
      <c r="CBD654" s="2"/>
      <c r="CBE654" s="2"/>
      <c r="CBF654" s="2"/>
      <c r="CBG654" s="2"/>
      <c r="CBH654" s="2"/>
      <c r="CBI654" s="2"/>
      <c r="CBJ654" s="2"/>
      <c r="CBK654" s="2"/>
      <c r="CBL654" s="2"/>
      <c r="CBM654" s="2"/>
      <c r="CBN654" s="2"/>
      <c r="CBO654" s="2"/>
      <c r="CBP654" s="2"/>
      <c r="CBQ654" s="2"/>
      <c r="CBR654" s="2"/>
      <c r="CBS654" s="2"/>
      <c r="CBT654" s="2"/>
      <c r="CBU654" s="2"/>
      <c r="CBV654" s="2"/>
      <c r="CBW654" s="2"/>
      <c r="CBX654" s="2"/>
      <c r="CBY654" s="2"/>
      <c r="CBZ654" s="2"/>
      <c r="CCA654" s="2"/>
      <c r="CCB654" s="2"/>
      <c r="CCC654" s="2"/>
      <c r="CCD654" s="2"/>
      <c r="CCE654" s="2"/>
      <c r="CCF654" s="2"/>
      <c r="CCG654" s="2"/>
      <c r="CCH654" s="2"/>
      <c r="CCI654" s="2"/>
      <c r="CCJ654" s="2"/>
      <c r="CCK654" s="2"/>
      <c r="CCL654" s="2"/>
      <c r="CCM654" s="2"/>
      <c r="CCN654" s="2"/>
      <c r="CCO654" s="2"/>
      <c r="CCP654" s="2"/>
      <c r="CCQ654" s="2"/>
      <c r="CCR654" s="2"/>
      <c r="CCS654" s="2"/>
      <c r="CCT654" s="2"/>
      <c r="CCU654" s="2"/>
      <c r="CCV654" s="2"/>
      <c r="CCW654" s="2"/>
      <c r="CCX654" s="2"/>
      <c r="CCY654" s="2"/>
      <c r="CCZ654" s="2"/>
      <c r="CDA654" s="2"/>
      <c r="CDB654" s="2"/>
      <c r="CDC654" s="2"/>
      <c r="CDD654" s="2"/>
      <c r="CDE654" s="2"/>
      <c r="CDF654" s="2"/>
      <c r="CDG654" s="2"/>
      <c r="CDH654" s="2"/>
      <c r="CDI654" s="2"/>
      <c r="CDJ654" s="2"/>
      <c r="CDK654" s="2"/>
      <c r="CDL654" s="2"/>
      <c r="CDM654" s="2"/>
      <c r="CDN654" s="2"/>
      <c r="CDO654" s="2"/>
      <c r="CDP654" s="2"/>
      <c r="CDQ654" s="2"/>
      <c r="CDR654" s="2"/>
      <c r="CDS654" s="2"/>
      <c r="CDT654" s="2"/>
      <c r="CDU654" s="2"/>
      <c r="CDV654" s="2"/>
      <c r="CDW654" s="2"/>
      <c r="CDX654" s="2"/>
      <c r="CDY654" s="2"/>
      <c r="CDZ654" s="2"/>
      <c r="CEA654" s="2"/>
      <c r="CEB654" s="2"/>
      <c r="CEC654" s="2"/>
      <c r="CED654" s="2"/>
      <c r="CEE654" s="2"/>
      <c r="CEF654" s="2"/>
      <c r="CEG654" s="2"/>
      <c r="CEH654" s="2"/>
      <c r="CEI654" s="2"/>
      <c r="CEJ654" s="2"/>
      <c r="CEK654" s="2"/>
      <c r="CEL654" s="2"/>
      <c r="CEM654" s="2"/>
      <c r="CEN654" s="2"/>
      <c r="CEO654" s="2"/>
      <c r="CEP654" s="2"/>
      <c r="CEQ654" s="2"/>
      <c r="CER654" s="2"/>
      <c r="CES654" s="2"/>
      <c r="CET654" s="2"/>
      <c r="CEU654" s="2"/>
      <c r="CEV654" s="2"/>
      <c r="CEW654" s="2"/>
      <c r="CEX654" s="2"/>
      <c r="CEY654" s="2"/>
      <c r="CEZ654" s="2"/>
      <c r="CFA654" s="2"/>
      <c r="CFB654" s="2"/>
      <c r="CFC654" s="2"/>
      <c r="CFD654" s="2"/>
      <c r="CFE654" s="2"/>
      <c r="CFF654" s="2"/>
      <c r="CFG654" s="2"/>
      <c r="CFH654" s="2"/>
      <c r="CFI654" s="2"/>
      <c r="CFJ654" s="2"/>
      <c r="CFK654" s="2"/>
      <c r="CFL654" s="2"/>
      <c r="CFM654" s="2"/>
      <c r="CFN654" s="2"/>
      <c r="CFO654" s="2"/>
      <c r="CFP654" s="2"/>
      <c r="CFQ654" s="2"/>
      <c r="CFR654" s="2"/>
      <c r="CFS654" s="2"/>
      <c r="CFT654" s="2"/>
      <c r="CFU654" s="2"/>
      <c r="CFV654" s="2"/>
      <c r="CFW654" s="2"/>
      <c r="CFX654" s="2"/>
      <c r="CFY654" s="2"/>
      <c r="CFZ654" s="2"/>
      <c r="CGA654" s="2"/>
      <c r="CGB654" s="2"/>
      <c r="CGC654" s="2"/>
      <c r="CGD654" s="2"/>
      <c r="CGE654" s="2"/>
      <c r="CGF654" s="2"/>
      <c r="CGG654" s="2"/>
      <c r="CGH654" s="2"/>
      <c r="CGI654" s="2"/>
      <c r="CGJ654" s="2"/>
      <c r="CGK654" s="2"/>
      <c r="CGL654" s="2"/>
      <c r="CGM654" s="2"/>
      <c r="CGN654" s="2"/>
      <c r="CGO654" s="2"/>
      <c r="CGP654" s="2"/>
      <c r="CGQ654" s="2"/>
      <c r="CGR654" s="2"/>
      <c r="CGS654" s="2"/>
      <c r="CGT654" s="2"/>
      <c r="CGU654" s="2"/>
      <c r="CGV654" s="2"/>
      <c r="CGW654" s="2"/>
      <c r="CGX654" s="2"/>
      <c r="CGY654" s="2"/>
      <c r="CGZ654" s="2"/>
      <c r="CHA654" s="2"/>
      <c r="CHB654" s="2"/>
      <c r="CHC654" s="2"/>
      <c r="CHD654" s="2"/>
      <c r="CHE654" s="2"/>
      <c r="CHF654" s="2"/>
      <c r="CHG654" s="2"/>
      <c r="CHH654" s="2"/>
      <c r="CHI654" s="2"/>
      <c r="CHJ654" s="2"/>
      <c r="CHK654" s="2"/>
      <c r="CHL654" s="2"/>
      <c r="CHM654" s="2"/>
      <c r="CHN654" s="2"/>
      <c r="CHO654" s="2"/>
      <c r="CHP654" s="2"/>
      <c r="CHQ654" s="2"/>
      <c r="CHR654" s="2"/>
      <c r="CHS654" s="2"/>
      <c r="CHT654" s="2"/>
      <c r="CHU654" s="2"/>
      <c r="CHV654" s="2"/>
      <c r="CHW654" s="2"/>
      <c r="CHX654" s="2"/>
      <c r="CHY654" s="2"/>
      <c r="CHZ654" s="2"/>
      <c r="CIA654" s="2"/>
      <c r="CIB654" s="2"/>
      <c r="CIC654" s="2"/>
      <c r="CID654" s="2"/>
      <c r="CIE654" s="2"/>
      <c r="CIF654" s="2"/>
      <c r="CIG654" s="2"/>
      <c r="CIH654" s="2"/>
      <c r="CII654" s="2"/>
      <c r="CIJ654" s="2"/>
      <c r="CIK654" s="2"/>
      <c r="CIL654" s="2"/>
      <c r="CIM654" s="2"/>
      <c r="CIN654" s="2"/>
      <c r="CIO654" s="2"/>
      <c r="CIP654" s="2"/>
      <c r="CIQ654" s="2"/>
      <c r="CIR654" s="2"/>
      <c r="CIS654" s="2"/>
      <c r="CIT654" s="2"/>
      <c r="CIU654" s="2"/>
      <c r="CIV654" s="2"/>
      <c r="CIW654" s="2"/>
      <c r="CIX654" s="2"/>
      <c r="CIY654" s="2"/>
      <c r="CIZ654" s="2"/>
      <c r="CJA654" s="2"/>
      <c r="CJB654" s="2"/>
      <c r="CJC654" s="2"/>
      <c r="CJD654" s="2"/>
      <c r="CJE654" s="2"/>
      <c r="CJF654" s="2"/>
      <c r="CJG654" s="2"/>
      <c r="CJH654" s="2"/>
      <c r="CJI654" s="2"/>
      <c r="CJJ654" s="2"/>
      <c r="CJK654" s="2"/>
      <c r="CJL654" s="2"/>
      <c r="CJM654" s="2"/>
      <c r="CJN654" s="2"/>
      <c r="CJO654" s="2"/>
      <c r="CJP654" s="2"/>
      <c r="CJQ654" s="2"/>
      <c r="CJR654" s="2"/>
      <c r="CJS654" s="2"/>
      <c r="CJT654" s="2"/>
      <c r="CJU654" s="2"/>
      <c r="CJV654" s="2"/>
      <c r="CJW654" s="2"/>
      <c r="CJX654" s="2"/>
      <c r="CJY654" s="2"/>
      <c r="CJZ654" s="2"/>
      <c r="CKA654" s="2"/>
      <c r="CKB654" s="2"/>
      <c r="CKC654" s="2"/>
      <c r="CKD654" s="2"/>
      <c r="CKE654" s="2"/>
      <c r="CKF654" s="2"/>
      <c r="CKG654" s="2"/>
      <c r="CKH654" s="2"/>
      <c r="CKI654" s="2"/>
      <c r="CKJ654" s="2"/>
      <c r="CKK654" s="2"/>
      <c r="CKL654" s="2"/>
      <c r="CKM654" s="2"/>
      <c r="CKN654" s="2"/>
      <c r="CKO654" s="2"/>
      <c r="CKP654" s="2"/>
      <c r="CKQ654" s="2"/>
      <c r="CKR654" s="2"/>
      <c r="CKS654" s="2"/>
      <c r="CKT654" s="2"/>
    </row>
    <row r="655" spans="1:2334" s="8" customForma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4"/>
      <c r="R655" s="1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/>
      <c r="FR655" s="2"/>
      <c r="FS655" s="2"/>
      <c r="FT655" s="2"/>
      <c r="FU655" s="2"/>
      <c r="FV655" s="2"/>
      <c r="FW655" s="2"/>
      <c r="FX655" s="2"/>
      <c r="FY655" s="2"/>
      <c r="FZ655" s="2"/>
      <c r="GA655" s="2"/>
      <c r="GB655" s="2"/>
      <c r="GC655" s="2"/>
      <c r="GD655" s="2"/>
      <c r="GE655" s="2"/>
      <c r="GF655" s="2"/>
      <c r="GG655" s="2"/>
      <c r="GH655" s="2"/>
      <c r="GI655" s="2"/>
      <c r="GJ655" s="2"/>
      <c r="GK655" s="2"/>
      <c r="GL655" s="2"/>
      <c r="GM655" s="2"/>
      <c r="GN655" s="2"/>
      <c r="GO655" s="2"/>
      <c r="GP655" s="2"/>
      <c r="GQ655" s="2"/>
      <c r="GR655" s="2"/>
      <c r="GS655" s="2"/>
      <c r="GT655" s="2"/>
      <c r="GU655" s="2"/>
      <c r="GV655" s="2"/>
      <c r="GW655" s="2"/>
      <c r="GX655" s="2"/>
      <c r="GY655" s="2"/>
      <c r="GZ655" s="2"/>
      <c r="HA655" s="2"/>
      <c r="HB655" s="2"/>
      <c r="HC655" s="2"/>
      <c r="HD655" s="2"/>
      <c r="HE655" s="2"/>
      <c r="HF655" s="2"/>
      <c r="HG655" s="2"/>
      <c r="HH655" s="2"/>
      <c r="HI655" s="2"/>
      <c r="HJ655" s="2"/>
      <c r="HK655" s="2"/>
      <c r="HL655" s="2"/>
      <c r="HM655" s="2"/>
      <c r="HN655" s="2"/>
      <c r="HO655" s="2"/>
      <c r="HP655" s="2"/>
      <c r="HQ655" s="2"/>
      <c r="HR655" s="2"/>
      <c r="HS655" s="2"/>
      <c r="HT655" s="2"/>
      <c r="HU655" s="2"/>
      <c r="HV655" s="2"/>
      <c r="HW655" s="2"/>
      <c r="HX655" s="2"/>
      <c r="HY655" s="2"/>
      <c r="HZ655" s="2"/>
      <c r="IA655" s="2"/>
      <c r="IB655" s="2"/>
      <c r="IC655" s="2"/>
      <c r="ID655" s="2"/>
      <c r="IE655" s="2"/>
      <c r="IF655" s="2"/>
      <c r="IG655" s="2"/>
      <c r="IH655" s="2"/>
      <c r="II655" s="2"/>
      <c r="IJ655" s="2"/>
      <c r="IK655" s="2"/>
      <c r="IL655" s="2"/>
      <c r="IM655" s="2"/>
      <c r="IN655" s="2"/>
      <c r="IO655" s="2"/>
      <c r="IP655" s="2"/>
      <c r="IQ655" s="2"/>
      <c r="IR655" s="2"/>
      <c r="IS655" s="2"/>
      <c r="IT655" s="2"/>
      <c r="IU655" s="2"/>
      <c r="IV655" s="2"/>
      <c r="IW655" s="2"/>
      <c r="IX655" s="2"/>
      <c r="IY655" s="2"/>
      <c r="IZ655" s="2"/>
      <c r="JA655" s="2"/>
      <c r="JB655" s="2"/>
      <c r="JC655" s="2"/>
      <c r="JD655" s="2"/>
      <c r="JE655" s="2"/>
      <c r="JF655" s="2"/>
      <c r="JG655" s="2"/>
      <c r="JH655" s="2"/>
      <c r="JI655" s="2"/>
      <c r="JJ655" s="2"/>
      <c r="JK655" s="2"/>
      <c r="JL655" s="2"/>
      <c r="JM655" s="2"/>
      <c r="JN655" s="2"/>
      <c r="JO655" s="2"/>
      <c r="JP655" s="2"/>
      <c r="JQ655" s="2"/>
      <c r="JR655" s="2"/>
      <c r="JS655" s="2"/>
      <c r="JT655" s="2"/>
      <c r="JU655" s="2"/>
      <c r="JV655" s="2"/>
      <c r="JW655" s="2"/>
      <c r="JX655" s="2"/>
      <c r="JY655" s="2"/>
      <c r="JZ655" s="2"/>
      <c r="KA655" s="2"/>
      <c r="KB655" s="2"/>
      <c r="KC655" s="2"/>
      <c r="KD655" s="2"/>
      <c r="KE655" s="2"/>
      <c r="KF655" s="2"/>
      <c r="KG655" s="2"/>
      <c r="KH655" s="2"/>
      <c r="KI655" s="2"/>
      <c r="KJ655" s="2"/>
      <c r="KK655" s="2"/>
      <c r="KL655" s="2"/>
      <c r="KM655" s="2"/>
      <c r="KN655" s="2"/>
      <c r="KO655" s="2"/>
      <c r="KP655" s="2"/>
      <c r="KQ655" s="2"/>
      <c r="KR655" s="2"/>
      <c r="KS655" s="2"/>
      <c r="KT655" s="2"/>
      <c r="KU655" s="2"/>
      <c r="KV655" s="2"/>
      <c r="KW655" s="2"/>
      <c r="KX655" s="2"/>
      <c r="KY655" s="2"/>
      <c r="KZ655" s="2"/>
      <c r="LA655" s="2"/>
      <c r="LB655" s="2"/>
      <c r="LC655" s="2"/>
      <c r="LD655" s="2"/>
      <c r="LE655" s="2"/>
      <c r="LF655" s="2"/>
      <c r="LG655" s="2"/>
      <c r="LH655" s="2"/>
      <c r="LI655" s="2"/>
      <c r="LJ655" s="2"/>
      <c r="LK655" s="2"/>
      <c r="LL655" s="2"/>
      <c r="LM655" s="2"/>
      <c r="LN655" s="2"/>
      <c r="LO655" s="2"/>
      <c r="LP655" s="2"/>
      <c r="LQ655" s="2"/>
      <c r="LR655" s="2"/>
      <c r="LS655" s="2"/>
      <c r="LT655" s="2"/>
      <c r="LU655" s="2"/>
      <c r="LV655" s="2"/>
      <c r="LW655" s="2"/>
      <c r="LX655" s="2"/>
      <c r="LY655" s="2"/>
      <c r="LZ655" s="2"/>
      <c r="MA655" s="2"/>
      <c r="MB655" s="2"/>
      <c r="MC655" s="2"/>
      <c r="MD655" s="2"/>
      <c r="ME655" s="2"/>
      <c r="MF655" s="2"/>
      <c r="MG655" s="2"/>
      <c r="MH655" s="2"/>
      <c r="MI655" s="2"/>
      <c r="MJ655" s="2"/>
      <c r="MK655" s="2"/>
      <c r="ML655" s="2"/>
      <c r="MM655" s="2"/>
      <c r="MN655" s="2"/>
      <c r="MO655" s="2"/>
      <c r="MP655" s="2"/>
      <c r="MQ655" s="2"/>
      <c r="MR655" s="2"/>
      <c r="MS655" s="2"/>
      <c r="MT655" s="2"/>
      <c r="MU655" s="2"/>
      <c r="MV655" s="2"/>
      <c r="MW655" s="2"/>
      <c r="MX655" s="2"/>
      <c r="MY655" s="2"/>
      <c r="MZ655" s="2"/>
      <c r="NA655" s="2"/>
      <c r="NB655" s="2"/>
      <c r="NC655" s="2"/>
      <c r="ND655" s="2"/>
      <c r="NE655" s="2"/>
      <c r="NF655" s="2"/>
      <c r="NG655" s="2"/>
      <c r="NH655" s="2"/>
      <c r="NI655" s="2"/>
      <c r="NJ655" s="2"/>
      <c r="NK655" s="2"/>
      <c r="NL655" s="2"/>
      <c r="NM655" s="2"/>
      <c r="NN655" s="2"/>
      <c r="NO655" s="2"/>
      <c r="NP655" s="2"/>
      <c r="NQ655" s="2"/>
      <c r="NR655" s="2"/>
      <c r="NS655" s="2"/>
      <c r="NT655" s="2"/>
      <c r="NU655" s="2"/>
      <c r="NV655" s="2"/>
      <c r="NW655" s="2"/>
      <c r="NX655" s="2"/>
      <c r="NY655" s="2"/>
      <c r="NZ655" s="2"/>
      <c r="OA655" s="2"/>
      <c r="OB655" s="2"/>
      <c r="OC655" s="2"/>
      <c r="OD655" s="2"/>
      <c r="OE655" s="2"/>
      <c r="OF655" s="2"/>
      <c r="OG655" s="2"/>
      <c r="OH655" s="2"/>
      <c r="OI655" s="2"/>
      <c r="OJ655" s="2"/>
      <c r="OK655" s="2"/>
      <c r="OL655" s="2"/>
      <c r="OM655" s="2"/>
      <c r="ON655" s="2"/>
      <c r="OO655" s="2"/>
      <c r="OP655" s="2"/>
      <c r="OQ655" s="2"/>
      <c r="OR655" s="2"/>
      <c r="OS655" s="2"/>
      <c r="OT655" s="2"/>
      <c r="OU655" s="2"/>
      <c r="OV655" s="2"/>
      <c r="OW655" s="2"/>
      <c r="OX655" s="2"/>
      <c r="OY655" s="2"/>
      <c r="OZ655" s="2"/>
      <c r="PA655" s="2"/>
      <c r="PB655" s="2"/>
      <c r="PC655" s="2"/>
      <c r="PD655" s="2"/>
      <c r="PE655" s="2"/>
      <c r="PF655" s="2"/>
      <c r="PG655" s="2"/>
      <c r="PH655" s="2"/>
      <c r="PI655" s="2"/>
      <c r="PJ655" s="2"/>
      <c r="PK655" s="2"/>
      <c r="PL655" s="2"/>
      <c r="PM655" s="2"/>
      <c r="PN655" s="2"/>
      <c r="PO655" s="2"/>
      <c r="PP655" s="2"/>
      <c r="PQ655" s="2"/>
      <c r="PR655" s="2"/>
      <c r="PS655" s="2"/>
      <c r="PT655" s="2"/>
      <c r="PU655" s="2"/>
      <c r="PV655" s="2"/>
      <c r="PW655" s="2"/>
      <c r="PX655" s="2"/>
      <c r="PY655" s="2"/>
      <c r="PZ655" s="2"/>
      <c r="QA655" s="2"/>
      <c r="QB655" s="2"/>
      <c r="QC655" s="2"/>
      <c r="QD655" s="2"/>
      <c r="QE655" s="2"/>
      <c r="QF655" s="2"/>
      <c r="QG655" s="2"/>
      <c r="QH655" s="2"/>
      <c r="QI655" s="2"/>
      <c r="QJ655" s="2"/>
      <c r="QK655" s="2"/>
      <c r="QL655" s="2"/>
      <c r="QM655" s="2"/>
      <c r="QN655" s="2"/>
      <c r="QO655" s="2"/>
      <c r="QP655" s="2"/>
      <c r="QQ655" s="2"/>
      <c r="QR655" s="2"/>
      <c r="QS655" s="2"/>
      <c r="QT655" s="2"/>
      <c r="QU655" s="2"/>
      <c r="QV655" s="2"/>
      <c r="QW655" s="2"/>
      <c r="QX655" s="2"/>
      <c r="QY655" s="2"/>
      <c r="QZ655" s="2"/>
      <c r="RA655" s="2"/>
      <c r="RB655" s="2"/>
      <c r="RC655" s="2"/>
      <c r="RD655" s="2"/>
      <c r="RE655" s="2"/>
      <c r="RF655" s="2"/>
      <c r="RG655" s="2"/>
      <c r="RH655" s="2"/>
      <c r="RI655" s="2"/>
      <c r="RJ655" s="2"/>
      <c r="RK655" s="2"/>
      <c r="RL655" s="2"/>
      <c r="RM655" s="2"/>
      <c r="RN655" s="2"/>
      <c r="RO655" s="2"/>
      <c r="RP655" s="2"/>
      <c r="RQ655" s="2"/>
      <c r="RR655" s="2"/>
      <c r="RS655" s="2"/>
      <c r="RT655" s="2"/>
      <c r="RU655" s="2"/>
      <c r="RV655" s="2"/>
      <c r="RW655" s="2"/>
      <c r="RX655" s="2"/>
      <c r="RY655" s="2"/>
      <c r="RZ655" s="2"/>
      <c r="SA655" s="2"/>
      <c r="SB655" s="2"/>
      <c r="SC655" s="2"/>
      <c r="SD655" s="2"/>
      <c r="SE655" s="2"/>
      <c r="SF655" s="2"/>
      <c r="SG655" s="2"/>
      <c r="SH655" s="2"/>
      <c r="SI655" s="2"/>
      <c r="SJ655" s="2"/>
      <c r="SK655" s="2"/>
      <c r="SL655" s="2"/>
      <c r="SM655" s="2"/>
      <c r="SN655" s="2"/>
      <c r="SO655" s="2"/>
      <c r="SP655" s="2"/>
      <c r="SQ655" s="2"/>
      <c r="SR655" s="2"/>
      <c r="SS655" s="2"/>
      <c r="ST655" s="2"/>
      <c r="SU655" s="2"/>
      <c r="SV655" s="2"/>
      <c r="SW655" s="2"/>
      <c r="SX655" s="2"/>
      <c r="SY655" s="2"/>
      <c r="SZ655" s="2"/>
      <c r="TA655" s="2"/>
      <c r="TB655" s="2"/>
      <c r="TC655" s="2"/>
      <c r="TD655" s="2"/>
      <c r="TE655" s="2"/>
      <c r="TF655" s="2"/>
      <c r="TG655" s="2"/>
      <c r="TH655" s="2"/>
      <c r="TI655" s="2"/>
      <c r="TJ655" s="2"/>
      <c r="TK655" s="2"/>
      <c r="TL655" s="2"/>
      <c r="TM655" s="2"/>
      <c r="TN655" s="2"/>
      <c r="TO655" s="2"/>
      <c r="TP655" s="2"/>
      <c r="TQ655" s="2"/>
      <c r="TR655" s="2"/>
      <c r="TS655" s="2"/>
      <c r="TT655" s="2"/>
      <c r="TU655" s="2"/>
      <c r="TV655" s="2"/>
      <c r="TW655" s="2"/>
      <c r="TX655" s="2"/>
      <c r="TY655" s="2"/>
      <c r="TZ655" s="2"/>
      <c r="UA655" s="2"/>
      <c r="UB655" s="2"/>
      <c r="UC655" s="2"/>
      <c r="UD655" s="2"/>
      <c r="UE655" s="2"/>
      <c r="UF655" s="2"/>
      <c r="UG655" s="2"/>
      <c r="UH655" s="2"/>
      <c r="UI655" s="2"/>
      <c r="UJ655" s="2"/>
      <c r="UK655" s="2"/>
      <c r="UL655" s="2"/>
      <c r="UM655" s="2"/>
      <c r="UN655" s="2"/>
      <c r="UO655" s="2"/>
      <c r="UP655" s="2"/>
      <c r="UQ655" s="2"/>
      <c r="UR655" s="2"/>
      <c r="US655" s="2"/>
      <c r="UT655" s="2"/>
      <c r="UU655" s="2"/>
      <c r="UV655" s="2"/>
      <c r="UW655" s="2"/>
      <c r="UX655" s="2"/>
      <c r="UY655" s="2"/>
      <c r="UZ655" s="2"/>
      <c r="VA655" s="2"/>
      <c r="VB655" s="2"/>
      <c r="VC655" s="2"/>
      <c r="VD655" s="2"/>
      <c r="VE655" s="2"/>
      <c r="VF655" s="2"/>
      <c r="VG655" s="2"/>
      <c r="VH655" s="2"/>
      <c r="VI655" s="2"/>
      <c r="VJ655" s="2"/>
      <c r="VK655" s="2"/>
      <c r="VL655" s="2"/>
      <c r="VM655" s="2"/>
      <c r="VN655" s="2"/>
      <c r="VO655" s="2"/>
      <c r="VP655" s="2"/>
      <c r="VQ655" s="2"/>
      <c r="VR655" s="2"/>
      <c r="VS655" s="2"/>
      <c r="VT655" s="2"/>
      <c r="VU655" s="2"/>
      <c r="VV655" s="2"/>
      <c r="VW655" s="2"/>
      <c r="VX655" s="2"/>
      <c r="VY655" s="2"/>
      <c r="VZ655" s="2"/>
      <c r="WA655" s="2"/>
      <c r="WB655" s="2"/>
      <c r="WC655" s="2"/>
      <c r="WD655" s="2"/>
      <c r="WE655" s="2"/>
      <c r="WF655" s="2"/>
      <c r="WG655" s="2"/>
      <c r="WH655" s="2"/>
      <c r="WI655" s="2"/>
      <c r="WJ655" s="2"/>
      <c r="WK655" s="2"/>
      <c r="WL655" s="2"/>
      <c r="WM655" s="2"/>
      <c r="WN655" s="2"/>
      <c r="WO655" s="2"/>
      <c r="WP655" s="2"/>
      <c r="WQ655" s="2"/>
      <c r="WR655" s="2"/>
      <c r="WS655" s="2"/>
      <c r="WT655" s="2"/>
      <c r="WU655" s="2"/>
      <c r="WV655" s="2"/>
      <c r="WW655" s="2"/>
      <c r="WX655" s="2"/>
      <c r="WY655" s="2"/>
      <c r="WZ655" s="2"/>
      <c r="XA655" s="2"/>
      <c r="XB655" s="2"/>
      <c r="XC655" s="2"/>
      <c r="XD655" s="2"/>
      <c r="XE655" s="2"/>
      <c r="XF655" s="2"/>
      <c r="XG655" s="2"/>
      <c r="XH655" s="2"/>
      <c r="XI655" s="2"/>
      <c r="XJ655" s="2"/>
      <c r="XK655" s="2"/>
      <c r="XL655" s="2"/>
      <c r="XM655" s="2"/>
      <c r="XN655" s="2"/>
      <c r="XO655" s="2"/>
      <c r="XP655" s="2"/>
      <c r="XQ655" s="2"/>
      <c r="XR655" s="2"/>
      <c r="XS655" s="2"/>
      <c r="XT655" s="2"/>
      <c r="XU655" s="2"/>
      <c r="XV655" s="2"/>
      <c r="XW655" s="2"/>
      <c r="XX655" s="2"/>
      <c r="XY655" s="2"/>
      <c r="XZ655" s="2"/>
      <c r="YA655" s="2"/>
      <c r="YB655" s="2"/>
      <c r="YC655" s="2"/>
      <c r="YD655" s="2"/>
      <c r="YE655" s="2"/>
      <c r="YF655" s="2"/>
      <c r="YG655" s="2"/>
      <c r="YH655" s="2"/>
      <c r="YI655" s="2"/>
      <c r="YJ655" s="2"/>
      <c r="YK655" s="2"/>
      <c r="YL655" s="2"/>
      <c r="YM655" s="2"/>
      <c r="YN655" s="2"/>
      <c r="YO655" s="2"/>
      <c r="YP655" s="2"/>
      <c r="YQ655" s="2"/>
      <c r="YR655" s="2"/>
      <c r="YS655" s="2"/>
      <c r="YT655" s="2"/>
      <c r="YU655" s="2"/>
      <c r="YV655" s="2"/>
      <c r="YW655" s="2"/>
      <c r="YX655" s="2"/>
      <c r="YY655" s="2"/>
      <c r="YZ655" s="2"/>
      <c r="ZA655" s="2"/>
      <c r="ZB655" s="2"/>
      <c r="ZC655" s="2"/>
      <c r="ZD655" s="2"/>
      <c r="ZE655" s="2"/>
      <c r="ZF655" s="2"/>
      <c r="ZG655" s="2"/>
      <c r="ZH655" s="2"/>
      <c r="ZI655" s="2"/>
      <c r="ZJ655" s="2"/>
      <c r="ZK655" s="2"/>
      <c r="ZL655" s="2"/>
      <c r="ZM655" s="2"/>
      <c r="ZN655" s="2"/>
      <c r="ZO655" s="2"/>
      <c r="ZP655" s="2"/>
      <c r="ZQ655" s="2"/>
      <c r="ZR655" s="2"/>
      <c r="ZS655" s="2"/>
      <c r="ZT655" s="2"/>
      <c r="ZU655" s="2"/>
      <c r="ZV655" s="2"/>
      <c r="ZW655" s="2"/>
      <c r="ZX655" s="2"/>
      <c r="ZY655" s="2"/>
      <c r="ZZ655" s="2"/>
      <c r="AAA655" s="2"/>
      <c r="AAB655" s="2"/>
      <c r="AAC655" s="2"/>
      <c r="AAD655" s="2"/>
      <c r="AAE655" s="2"/>
      <c r="AAF655" s="2"/>
      <c r="AAG655" s="2"/>
      <c r="AAH655" s="2"/>
      <c r="AAI655" s="2"/>
      <c r="AAJ655" s="2"/>
      <c r="AAK655" s="2"/>
      <c r="AAL655" s="2"/>
      <c r="AAM655" s="2"/>
      <c r="AAN655" s="2"/>
      <c r="AAO655" s="2"/>
      <c r="AAP655" s="2"/>
      <c r="AAQ655" s="2"/>
      <c r="AAR655" s="2"/>
      <c r="AAS655" s="2"/>
      <c r="AAT655" s="2"/>
      <c r="AAU655" s="2"/>
      <c r="AAV655" s="2"/>
      <c r="AAW655" s="2"/>
      <c r="AAX655" s="2"/>
      <c r="AAY655" s="2"/>
      <c r="AAZ655" s="2"/>
      <c r="ABA655" s="2"/>
      <c r="ABB655" s="2"/>
      <c r="ABC655" s="2"/>
      <c r="ABD655" s="2"/>
      <c r="ABE655" s="2"/>
      <c r="ABF655" s="2"/>
      <c r="ABG655" s="2"/>
      <c r="ABH655" s="2"/>
      <c r="ABI655" s="2"/>
      <c r="ABJ655" s="2"/>
      <c r="ABK655" s="2"/>
      <c r="ABL655" s="2"/>
      <c r="ABM655" s="2"/>
      <c r="ABN655" s="2"/>
      <c r="ABO655" s="2"/>
      <c r="ABP655" s="2"/>
      <c r="ABQ655" s="2"/>
      <c r="ABR655" s="2"/>
      <c r="ABS655" s="2"/>
      <c r="ABT655" s="2"/>
      <c r="ABU655" s="2"/>
      <c r="ABV655" s="2"/>
      <c r="ABW655" s="2"/>
      <c r="ABX655" s="2"/>
      <c r="ABY655" s="2"/>
      <c r="ABZ655" s="2"/>
      <c r="ACA655" s="2"/>
      <c r="ACB655" s="2"/>
      <c r="ACC655" s="2"/>
      <c r="ACD655" s="2"/>
      <c r="ACE655" s="2"/>
      <c r="ACF655" s="2"/>
      <c r="ACG655" s="2"/>
      <c r="ACH655" s="2"/>
      <c r="ACI655" s="2"/>
      <c r="ACJ655" s="2"/>
      <c r="ACK655" s="2"/>
      <c r="ACL655" s="2"/>
      <c r="ACM655" s="2"/>
      <c r="ACN655" s="2"/>
      <c r="ACO655" s="2"/>
      <c r="ACP655" s="2"/>
      <c r="ACQ655" s="2"/>
      <c r="ACR655" s="2"/>
      <c r="ACS655" s="2"/>
      <c r="ACT655" s="2"/>
      <c r="ACU655" s="2"/>
      <c r="ACV655" s="2"/>
      <c r="ACW655" s="2"/>
      <c r="ACX655" s="2"/>
      <c r="ACY655" s="2"/>
      <c r="ACZ655" s="2"/>
      <c r="ADA655" s="2"/>
      <c r="ADB655" s="2"/>
      <c r="ADC655" s="2"/>
      <c r="ADD655" s="2"/>
      <c r="ADE655" s="2"/>
      <c r="ADF655" s="2"/>
      <c r="ADG655" s="2"/>
      <c r="ADH655" s="2"/>
      <c r="ADI655" s="2"/>
      <c r="ADJ655" s="2"/>
      <c r="ADK655" s="2"/>
      <c r="ADL655" s="2"/>
      <c r="ADM655" s="2"/>
      <c r="ADN655" s="2"/>
      <c r="ADO655" s="2"/>
      <c r="ADP655" s="2"/>
      <c r="ADQ655" s="2"/>
      <c r="ADR655" s="2"/>
      <c r="ADS655" s="2"/>
      <c r="ADT655" s="2"/>
      <c r="ADU655" s="2"/>
      <c r="ADV655" s="2"/>
      <c r="ADW655" s="2"/>
      <c r="ADX655" s="2"/>
      <c r="ADY655" s="2"/>
      <c r="ADZ655" s="2"/>
      <c r="AEA655" s="2"/>
      <c r="AEB655" s="2"/>
      <c r="AEC655" s="2"/>
      <c r="AED655" s="2"/>
      <c r="AEE655" s="2"/>
      <c r="AEF655" s="2"/>
      <c r="AEG655" s="2"/>
      <c r="AEH655" s="2"/>
      <c r="AEI655" s="2"/>
      <c r="AEJ655" s="2"/>
      <c r="AEK655" s="2"/>
      <c r="AEL655" s="2"/>
      <c r="AEM655" s="2"/>
      <c r="AEN655" s="2"/>
      <c r="AEO655" s="2"/>
      <c r="AEP655" s="2"/>
      <c r="AEQ655" s="2"/>
      <c r="AER655" s="2"/>
      <c r="AES655" s="2"/>
      <c r="AET655" s="2"/>
      <c r="AEU655" s="2"/>
      <c r="AEV655" s="2"/>
      <c r="AEW655" s="2"/>
      <c r="AEX655" s="2"/>
      <c r="AEY655" s="2"/>
      <c r="AEZ655" s="2"/>
      <c r="AFA655" s="2"/>
      <c r="AFB655" s="2"/>
      <c r="AFC655" s="2"/>
      <c r="AFD655" s="2"/>
      <c r="AFE655" s="2"/>
      <c r="AFF655" s="2"/>
      <c r="AFG655" s="2"/>
      <c r="AFH655" s="2"/>
      <c r="AFI655" s="2"/>
      <c r="AFJ655" s="2"/>
      <c r="AFK655" s="2"/>
      <c r="AFL655" s="2"/>
      <c r="AFM655" s="2"/>
      <c r="AFN655" s="2"/>
      <c r="AFO655" s="2"/>
      <c r="AFP655" s="2"/>
      <c r="AFQ655" s="2"/>
      <c r="AFR655" s="2"/>
      <c r="AFS655" s="2"/>
      <c r="AFT655" s="2"/>
      <c r="AFU655" s="2"/>
      <c r="AFV655" s="2"/>
      <c r="AFW655" s="2"/>
      <c r="AFX655" s="2"/>
      <c r="AFY655" s="2"/>
      <c r="AFZ655" s="2"/>
      <c r="AGA655" s="2"/>
      <c r="AGB655" s="2"/>
      <c r="AGC655" s="2"/>
      <c r="AGD655" s="2"/>
      <c r="AGE655" s="2"/>
      <c r="AGF655" s="2"/>
      <c r="AGG655" s="2"/>
      <c r="AGH655" s="2"/>
      <c r="AGI655" s="2"/>
      <c r="AGJ655" s="2"/>
      <c r="AGK655" s="2"/>
      <c r="AGL655" s="2"/>
      <c r="AGM655" s="2"/>
      <c r="AGN655" s="2"/>
      <c r="AGO655" s="2"/>
      <c r="AGP655" s="2"/>
      <c r="AGQ655" s="2"/>
      <c r="AGR655" s="2"/>
      <c r="AGS655" s="2"/>
      <c r="AGT655" s="2"/>
      <c r="AGU655" s="2"/>
      <c r="AGV655" s="2"/>
      <c r="AGW655" s="2"/>
      <c r="AGX655" s="2"/>
      <c r="AGY655" s="2"/>
      <c r="AGZ655" s="2"/>
      <c r="AHA655" s="2"/>
      <c r="AHB655" s="2"/>
      <c r="AHC655" s="2"/>
      <c r="AHD655" s="2"/>
      <c r="AHE655" s="2"/>
      <c r="AHF655" s="2"/>
      <c r="AHG655" s="2"/>
      <c r="AHH655" s="2"/>
      <c r="AHI655" s="2"/>
      <c r="AHJ655" s="2"/>
      <c r="AHK655" s="2"/>
      <c r="AHL655" s="2"/>
      <c r="AHM655" s="2"/>
      <c r="AHN655" s="2"/>
      <c r="AHO655" s="2"/>
      <c r="AHP655" s="2"/>
      <c r="AHQ655" s="2"/>
      <c r="AHR655" s="2"/>
      <c r="AHS655" s="2"/>
      <c r="AHT655" s="2"/>
      <c r="AHU655" s="2"/>
      <c r="AHV655" s="2"/>
      <c r="AHW655" s="2"/>
      <c r="AHX655" s="2"/>
      <c r="AHY655" s="2"/>
      <c r="AHZ655" s="2"/>
      <c r="AIA655" s="2"/>
      <c r="AIB655" s="2"/>
      <c r="AIC655" s="2"/>
      <c r="AID655" s="2"/>
      <c r="AIE655" s="2"/>
      <c r="AIF655" s="2"/>
      <c r="AIG655" s="2"/>
      <c r="AIH655" s="2"/>
      <c r="AII655" s="2"/>
      <c r="AIJ655" s="2"/>
      <c r="AIK655" s="2"/>
      <c r="AIL655" s="2"/>
      <c r="AIM655" s="2"/>
      <c r="AIN655" s="2"/>
      <c r="AIO655" s="2"/>
      <c r="AIP655" s="2"/>
      <c r="AIQ655" s="2"/>
      <c r="AIR655" s="2"/>
      <c r="AIS655" s="2"/>
      <c r="AIT655" s="2"/>
      <c r="AIU655" s="2"/>
      <c r="AIV655" s="2"/>
      <c r="AIW655" s="2"/>
      <c r="AIX655" s="2"/>
      <c r="AIY655" s="2"/>
      <c r="AIZ655" s="2"/>
      <c r="AJA655" s="2"/>
      <c r="AJB655" s="2"/>
      <c r="AJC655" s="2"/>
      <c r="AJD655" s="2"/>
      <c r="AJE655" s="2"/>
      <c r="AJF655" s="2"/>
      <c r="AJG655" s="2"/>
      <c r="AJH655" s="2"/>
      <c r="AJI655" s="2"/>
      <c r="AJJ655" s="2"/>
      <c r="AJK655" s="2"/>
      <c r="AJL655" s="2"/>
      <c r="AJM655" s="2"/>
      <c r="AJN655" s="2"/>
      <c r="AJO655" s="2"/>
      <c r="AJP655" s="2"/>
      <c r="AJQ655" s="2"/>
      <c r="AJR655" s="2"/>
      <c r="AJS655" s="2"/>
      <c r="AJT655" s="2"/>
      <c r="AJU655" s="2"/>
      <c r="AJV655" s="2"/>
      <c r="AJW655" s="2"/>
      <c r="AJX655" s="2"/>
      <c r="AJY655" s="2"/>
      <c r="AJZ655" s="2"/>
      <c r="AKA655" s="2"/>
      <c r="AKB655" s="2"/>
      <c r="AKC655" s="2"/>
      <c r="AKD655" s="2"/>
      <c r="AKE655" s="2"/>
      <c r="AKF655" s="2"/>
      <c r="AKG655" s="2"/>
      <c r="AKH655" s="2"/>
      <c r="AKI655" s="2"/>
      <c r="AKJ655" s="2"/>
      <c r="AKK655" s="2"/>
      <c r="AKL655" s="2"/>
      <c r="AKM655" s="2"/>
      <c r="AKN655" s="2"/>
      <c r="AKO655" s="2"/>
      <c r="AKP655" s="2"/>
      <c r="AKQ655" s="2"/>
      <c r="AKR655" s="2"/>
      <c r="AKS655" s="2"/>
      <c r="AKT655" s="2"/>
      <c r="AKU655" s="2"/>
      <c r="AKV655" s="2"/>
      <c r="AKW655" s="2"/>
      <c r="AKX655" s="2"/>
      <c r="AKY655" s="2"/>
      <c r="AKZ655" s="2"/>
      <c r="ALA655" s="2"/>
      <c r="ALB655" s="2"/>
      <c r="ALC655" s="2"/>
      <c r="ALD655" s="2"/>
      <c r="ALE655" s="2"/>
      <c r="ALF655" s="2"/>
      <c r="ALG655" s="2"/>
      <c r="ALH655" s="2"/>
      <c r="ALI655" s="2"/>
      <c r="ALJ655" s="2"/>
      <c r="ALK655" s="2"/>
      <c r="ALL655" s="2"/>
      <c r="ALM655" s="2"/>
      <c r="ALN655" s="2"/>
      <c r="ALO655" s="2"/>
      <c r="ALP655" s="2"/>
      <c r="ALQ655" s="2"/>
      <c r="ALR655" s="2"/>
      <c r="ALS655" s="2"/>
      <c r="ALT655" s="2"/>
      <c r="ALU655" s="2"/>
      <c r="ALV655" s="2"/>
      <c r="ALW655" s="2"/>
      <c r="ALX655" s="2"/>
      <c r="ALY655" s="2"/>
      <c r="ALZ655" s="2"/>
      <c r="AMA655" s="2"/>
      <c r="AMB655" s="2"/>
      <c r="AMC655" s="2"/>
      <c r="AMD655" s="2"/>
      <c r="AME655" s="2"/>
      <c r="AMF655" s="2"/>
      <c r="AMG655" s="2"/>
      <c r="AMH655" s="2"/>
      <c r="AMI655" s="2"/>
      <c r="AMJ655" s="2"/>
      <c r="AMK655" s="2"/>
      <c r="AML655" s="2"/>
      <c r="AMM655" s="2"/>
      <c r="AMN655" s="2"/>
      <c r="AMO655" s="2"/>
      <c r="AMP655" s="2"/>
      <c r="AMQ655" s="2"/>
      <c r="AMR655" s="2"/>
      <c r="AMS655" s="2"/>
      <c r="AMT655" s="2"/>
      <c r="AMU655" s="2"/>
      <c r="AMV655" s="2"/>
      <c r="AMW655" s="2"/>
      <c r="AMX655" s="2"/>
      <c r="AMY655" s="2"/>
      <c r="AMZ655" s="2"/>
      <c r="ANA655" s="2"/>
      <c r="ANB655" s="2"/>
      <c r="ANC655" s="2"/>
      <c r="AND655" s="2"/>
      <c r="ANE655" s="2"/>
      <c r="ANF655" s="2"/>
      <c r="ANG655" s="2"/>
      <c r="ANH655" s="2"/>
      <c r="ANI655" s="2"/>
      <c r="ANJ655" s="2"/>
      <c r="ANK655" s="2"/>
      <c r="ANL655" s="2"/>
      <c r="ANM655" s="2"/>
      <c r="ANN655" s="2"/>
      <c r="ANO655" s="2"/>
      <c r="ANP655" s="2"/>
      <c r="ANQ655" s="2"/>
      <c r="ANR655" s="2"/>
      <c r="ANS655" s="2"/>
      <c r="ANT655" s="2"/>
      <c r="ANU655" s="2"/>
      <c r="ANV655" s="2"/>
      <c r="ANW655" s="2"/>
      <c r="ANX655" s="2"/>
      <c r="ANY655" s="2"/>
      <c r="ANZ655" s="2"/>
      <c r="AOA655" s="2"/>
      <c r="AOB655" s="2"/>
      <c r="AOC655" s="2"/>
      <c r="AOD655" s="2"/>
      <c r="AOE655" s="2"/>
      <c r="AOF655" s="2"/>
      <c r="AOG655" s="2"/>
      <c r="AOH655" s="2"/>
      <c r="AOI655" s="2"/>
      <c r="AOJ655" s="2"/>
      <c r="AOK655" s="2"/>
      <c r="AOL655" s="2"/>
      <c r="AOM655" s="2"/>
      <c r="AON655" s="2"/>
      <c r="AOO655" s="2"/>
      <c r="AOP655" s="2"/>
      <c r="AOQ655" s="2"/>
      <c r="AOR655" s="2"/>
      <c r="AOS655" s="2"/>
      <c r="AOT655" s="2"/>
      <c r="AOU655" s="2"/>
      <c r="AOV655" s="2"/>
      <c r="AOW655" s="2"/>
      <c r="AOX655" s="2"/>
      <c r="AOY655" s="2"/>
      <c r="AOZ655" s="2"/>
      <c r="APA655" s="2"/>
      <c r="APB655" s="2"/>
      <c r="APC655" s="2"/>
      <c r="APD655" s="2"/>
      <c r="APE655" s="2"/>
      <c r="APF655" s="2"/>
      <c r="APG655" s="2"/>
      <c r="APH655" s="2"/>
      <c r="API655" s="2"/>
      <c r="APJ655" s="2"/>
      <c r="APK655" s="2"/>
      <c r="APL655" s="2"/>
      <c r="APM655" s="2"/>
      <c r="APN655" s="2"/>
      <c r="APO655" s="2"/>
      <c r="APP655" s="2"/>
      <c r="APQ655" s="2"/>
      <c r="APR655" s="2"/>
      <c r="APS655" s="2"/>
      <c r="APT655" s="2"/>
      <c r="APU655" s="2"/>
      <c r="APV655" s="2"/>
      <c r="APW655" s="2"/>
      <c r="APX655" s="2"/>
      <c r="APY655" s="2"/>
      <c r="APZ655" s="2"/>
      <c r="AQA655" s="2"/>
      <c r="AQB655" s="2"/>
      <c r="AQC655" s="2"/>
      <c r="AQD655" s="2"/>
      <c r="AQE655" s="2"/>
      <c r="AQF655" s="2"/>
      <c r="AQG655" s="2"/>
      <c r="AQH655" s="2"/>
      <c r="AQI655" s="2"/>
      <c r="AQJ655" s="2"/>
      <c r="AQK655" s="2"/>
      <c r="AQL655" s="2"/>
      <c r="AQM655" s="2"/>
      <c r="AQN655" s="2"/>
      <c r="AQO655" s="2"/>
      <c r="AQP655" s="2"/>
      <c r="AQQ655" s="2"/>
      <c r="AQR655" s="2"/>
      <c r="AQS655" s="2"/>
      <c r="AQT655" s="2"/>
      <c r="AQU655" s="2"/>
      <c r="AQV655" s="2"/>
      <c r="AQW655" s="2"/>
      <c r="AQX655" s="2"/>
      <c r="AQY655" s="2"/>
      <c r="AQZ655" s="2"/>
      <c r="ARA655" s="2"/>
      <c r="ARB655" s="2"/>
      <c r="ARC655" s="2"/>
      <c r="ARD655" s="2"/>
      <c r="ARE655" s="2"/>
      <c r="ARF655" s="2"/>
      <c r="ARG655" s="2"/>
      <c r="ARH655" s="2"/>
      <c r="ARI655" s="2"/>
      <c r="ARJ655" s="2"/>
      <c r="ARK655" s="2"/>
      <c r="ARL655" s="2"/>
      <c r="ARM655" s="2"/>
      <c r="ARN655" s="2"/>
      <c r="ARO655" s="2"/>
      <c r="ARP655" s="2"/>
      <c r="ARQ655" s="2"/>
      <c r="ARR655" s="2"/>
      <c r="ARS655" s="2"/>
      <c r="ART655" s="2"/>
      <c r="ARU655" s="2"/>
      <c r="ARV655" s="2"/>
      <c r="ARW655" s="2"/>
      <c r="ARX655" s="2"/>
      <c r="ARY655" s="2"/>
      <c r="ARZ655" s="2"/>
      <c r="ASA655" s="2"/>
      <c r="ASB655" s="2"/>
      <c r="ASC655" s="2"/>
      <c r="ASD655" s="2"/>
      <c r="ASE655" s="2"/>
      <c r="ASF655" s="2"/>
      <c r="ASG655" s="2"/>
      <c r="ASH655" s="2"/>
      <c r="ASI655" s="2"/>
      <c r="ASJ655" s="2"/>
      <c r="ASK655" s="2"/>
      <c r="ASL655" s="2"/>
      <c r="ASM655" s="2"/>
      <c r="ASN655" s="2"/>
      <c r="ASO655" s="2"/>
      <c r="ASP655" s="2"/>
      <c r="ASQ655" s="2"/>
      <c r="ASR655" s="2"/>
      <c r="ASS655" s="2"/>
      <c r="AST655" s="2"/>
      <c r="ASU655" s="2"/>
      <c r="ASV655" s="2"/>
      <c r="ASW655" s="2"/>
      <c r="ASX655" s="2"/>
      <c r="ASY655" s="2"/>
      <c r="ASZ655" s="2"/>
      <c r="ATA655" s="2"/>
      <c r="ATB655" s="2"/>
      <c r="ATC655" s="2"/>
      <c r="ATD655" s="2"/>
      <c r="ATE655" s="2"/>
      <c r="ATF655" s="2"/>
      <c r="ATG655" s="2"/>
      <c r="ATH655" s="2"/>
      <c r="ATI655" s="2"/>
      <c r="ATJ655" s="2"/>
      <c r="ATK655" s="2"/>
      <c r="ATL655" s="2"/>
      <c r="ATM655" s="2"/>
      <c r="ATN655" s="2"/>
      <c r="ATO655" s="2"/>
      <c r="ATP655" s="2"/>
      <c r="ATQ655" s="2"/>
      <c r="ATR655" s="2"/>
      <c r="ATS655" s="2"/>
      <c r="ATT655" s="2"/>
      <c r="ATU655" s="2"/>
      <c r="ATV655" s="2"/>
      <c r="ATW655" s="2"/>
      <c r="ATX655" s="2"/>
      <c r="ATY655" s="2"/>
      <c r="ATZ655" s="2"/>
      <c r="AUA655" s="2"/>
      <c r="AUB655" s="2"/>
      <c r="AUC655" s="2"/>
      <c r="AUD655" s="2"/>
      <c r="AUE655" s="2"/>
      <c r="AUF655" s="2"/>
      <c r="AUG655" s="2"/>
      <c r="AUH655" s="2"/>
      <c r="AUI655" s="2"/>
      <c r="AUJ655" s="2"/>
      <c r="AUK655" s="2"/>
      <c r="AUL655" s="2"/>
      <c r="AUM655" s="2"/>
      <c r="AUN655" s="2"/>
      <c r="AUO655" s="2"/>
      <c r="AUP655" s="2"/>
      <c r="AUQ655" s="2"/>
      <c r="AUR655" s="2"/>
      <c r="AUS655" s="2"/>
      <c r="AUT655" s="2"/>
      <c r="AUU655" s="2"/>
      <c r="AUV655" s="2"/>
      <c r="AUW655" s="2"/>
      <c r="AUX655" s="2"/>
      <c r="AUY655" s="2"/>
      <c r="AUZ655" s="2"/>
      <c r="AVA655" s="2"/>
      <c r="AVB655" s="2"/>
      <c r="AVC655" s="2"/>
      <c r="AVD655" s="2"/>
      <c r="AVE655" s="2"/>
      <c r="AVF655" s="2"/>
      <c r="AVG655" s="2"/>
      <c r="AVH655" s="2"/>
      <c r="AVI655" s="2"/>
      <c r="AVJ655" s="2"/>
      <c r="AVK655" s="2"/>
      <c r="AVL655" s="2"/>
      <c r="AVM655" s="2"/>
      <c r="AVN655" s="2"/>
      <c r="AVO655" s="2"/>
      <c r="AVP655" s="2"/>
      <c r="AVQ655" s="2"/>
      <c r="AVR655" s="2"/>
      <c r="AVS655" s="2"/>
      <c r="AVT655" s="2"/>
      <c r="AVU655" s="2"/>
      <c r="AVV655" s="2"/>
      <c r="AVW655" s="2"/>
      <c r="AVX655" s="2"/>
      <c r="AVY655" s="2"/>
      <c r="AVZ655" s="2"/>
      <c r="AWA655" s="2"/>
      <c r="AWB655" s="2"/>
      <c r="AWC655" s="2"/>
      <c r="AWD655" s="2"/>
      <c r="AWE655" s="2"/>
      <c r="AWF655" s="2"/>
      <c r="AWG655" s="2"/>
      <c r="AWH655" s="2"/>
      <c r="AWI655" s="2"/>
      <c r="AWJ655" s="2"/>
      <c r="AWK655" s="2"/>
      <c r="AWL655" s="2"/>
      <c r="AWM655" s="2"/>
      <c r="AWN655" s="2"/>
      <c r="AWO655" s="2"/>
      <c r="AWP655" s="2"/>
      <c r="AWQ655" s="2"/>
      <c r="AWR655" s="2"/>
      <c r="AWS655" s="2"/>
      <c r="AWT655" s="2"/>
      <c r="AWU655" s="2"/>
      <c r="AWV655" s="2"/>
      <c r="AWW655" s="2"/>
      <c r="AWX655" s="2"/>
      <c r="AWY655" s="2"/>
      <c r="AWZ655" s="2"/>
      <c r="AXA655" s="2"/>
      <c r="AXB655" s="2"/>
      <c r="AXC655" s="2"/>
      <c r="AXD655" s="2"/>
      <c r="AXE655" s="2"/>
      <c r="AXF655" s="2"/>
      <c r="AXG655" s="2"/>
      <c r="AXH655" s="2"/>
      <c r="AXI655" s="2"/>
      <c r="AXJ655" s="2"/>
      <c r="AXK655" s="2"/>
      <c r="AXL655" s="2"/>
      <c r="AXM655" s="2"/>
      <c r="AXN655" s="2"/>
      <c r="AXO655" s="2"/>
      <c r="AXP655" s="2"/>
      <c r="AXQ655" s="2"/>
      <c r="AXR655" s="2"/>
      <c r="AXS655" s="2"/>
      <c r="AXT655" s="2"/>
      <c r="AXU655" s="2"/>
      <c r="AXV655" s="2"/>
      <c r="AXW655" s="2"/>
      <c r="AXX655" s="2"/>
      <c r="AXY655" s="2"/>
      <c r="AXZ655" s="2"/>
      <c r="AYA655" s="2"/>
      <c r="AYB655" s="2"/>
      <c r="AYC655" s="2"/>
      <c r="AYD655" s="2"/>
      <c r="AYE655" s="2"/>
      <c r="AYF655" s="2"/>
      <c r="AYG655" s="2"/>
      <c r="AYH655" s="2"/>
      <c r="AYI655" s="2"/>
      <c r="AYJ655" s="2"/>
      <c r="AYK655" s="2"/>
      <c r="AYL655" s="2"/>
      <c r="AYM655" s="2"/>
      <c r="AYN655" s="2"/>
      <c r="AYO655" s="2"/>
      <c r="AYP655" s="2"/>
      <c r="AYQ655" s="2"/>
      <c r="AYR655" s="2"/>
      <c r="AYS655" s="2"/>
      <c r="AYT655" s="2"/>
      <c r="AYU655" s="2"/>
      <c r="AYV655" s="2"/>
      <c r="AYW655" s="2"/>
      <c r="AYX655" s="2"/>
      <c r="AYY655" s="2"/>
      <c r="AYZ655" s="2"/>
      <c r="AZA655" s="2"/>
      <c r="AZB655" s="2"/>
      <c r="AZC655" s="2"/>
      <c r="AZD655" s="2"/>
      <c r="AZE655" s="2"/>
      <c r="AZF655" s="2"/>
      <c r="AZG655" s="2"/>
      <c r="AZH655" s="2"/>
      <c r="AZI655" s="2"/>
      <c r="AZJ655" s="2"/>
      <c r="AZK655" s="2"/>
      <c r="AZL655" s="2"/>
      <c r="AZM655" s="2"/>
      <c r="AZN655" s="2"/>
      <c r="AZO655" s="2"/>
      <c r="AZP655" s="2"/>
      <c r="AZQ655" s="2"/>
      <c r="AZR655" s="2"/>
      <c r="AZS655" s="2"/>
      <c r="AZT655" s="2"/>
      <c r="AZU655" s="2"/>
      <c r="AZV655" s="2"/>
      <c r="AZW655" s="2"/>
      <c r="AZX655" s="2"/>
      <c r="AZY655" s="2"/>
      <c r="AZZ655" s="2"/>
      <c r="BAA655" s="2"/>
      <c r="BAB655" s="2"/>
      <c r="BAC655" s="2"/>
      <c r="BAD655" s="2"/>
      <c r="BAE655" s="2"/>
      <c r="BAF655" s="2"/>
      <c r="BAG655" s="2"/>
      <c r="BAH655" s="2"/>
      <c r="BAI655" s="2"/>
      <c r="BAJ655" s="2"/>
      <c r="BAK655" s="2"/>
      <c r="BAL655" s="2"/>
      <c r="BAM655" s="2"/>
      <c r="BAN655" s="2"/>
      <c r="BAO655" s="2"/>
      <c r="BAP655" s="2"/>
      <c r="BAQ655" s="2"/>
      <c r="BAR655" s="2"/>
      <c r="BAS655" s="2"/>
      <c r="BAT655" s="2"/>
      <c r="BAU655" s="2"/>
      <c r="BAV655" s="2"/>
      <c r="BAW655" s="2"/>
      <c r="BAX655" s="2"/>
      <c r="BAY655" s="2"/>
      <c r="BAZ655" s="2"/>
      <c r="BBA655" s="2"/>
      <c r="BBB655" s="2"/>
      <c r="BBC655" s="2"/>
      <c r="BBD655" s="2"/>
      <c r="BBE655" s="2"/>
      <c r="BBF655" s="2"/>
      <c r="BBG655" s="2"/>
      <c r="BBH655" s="2"/>
      <c r="BBI655" s="2"/>
      <c r="BBJ655" s="2"/>
      <c r="BBK655" s="2"/>
      <c r="BBL655" s="2"/>
      <c r="BBM655" s="2"/>
      <c r="BBN655" s="2"/>
      <c r="BBO655" s="2"/>
      <c r="BBP655" s="2"/>
      <c r="BBQ655" s="2"/>
      <c r="BBR655" s="2"/>
      <c r="BBS655" s="2"/>
      <c r="BBT655" s="2"/>
      <c r="BBU655" s="2"/>
      <c r="BBV655" s="2"/>
      <c r="BBW655" s="2"/>
      <c r="BBX655" s="2"/>
      <c r="BBY655" s="2"/>
      <c r="BBZ655" s="2"/>
      <c r="BCA655" s="2"/>
      <c r="BCB655" s="2"/>
      <c r="BCC655" s="2"/>
      <c r="BCD655" s="2"/>
      <c r="BCE655" s="2"/>
      <c r="BCF655" s="2"/>
      <c r="BCG655" s="2"/>
      <c r="BCH655" s="2"/>
      <c r="BCI655" s="2"/>
      <c r="BCJ655" s="2"/>
      <c r="BCK655" s="2"/>
      <c r="BCL655" s="2"/>
      <c r="BCM655" s="2"/>
      <c r="BCN655" s="2"/>
      <c r="BCO655" s="2"/>
      <c r="BCP655" s="2"/>
      <c r="BCQ655" s="2"/>
      <c r="BCR655" s="2"/>
      <c r="BCS655" s="2"/>
      <c r="BCT655" s="2"/>
      <c r="BCU655" s="2"/>
      <c r="BCV655" s="2"/>
      <c r="BCW655" s="2"/>
      <c r="BCX655" s="2"/>
      <c r="BCY655" s="2"/>
      <c r="BCZ655" s="2"/>
      <c r="BDA655" s="2"/>
      <c r="BDB655" s="2"/>
      <c r="BDC655" s="2"/>
      <c r="BDD655" s="2"/>
      <c r="BDE655" s="2"/>
      <c r="BDF655" s="2"/>
      <c r="BDG655" s="2"/>
      <c r="BDH655" s="2"/>
      <c r="BDI655" s="2"/>
      <c r="BDJ655" s="2"/>
      <c r="BDK655" s="2"/>
      <c r="BDL655" s="2"/>
      <c r="BDM655" s="2"/>
      <c r="BDN655" s="2"/>
      <c r="BDO655" s="2"/>
      <c r="BDP655" s="2"/>
      <c r="BDQ655" s="2"/>
      <c r="BDR655" s="2"/>
      <c r="BDS655" s="2"/>
      <c r="BDT655" s="2"/>
      <c r="BDU655" s="2"/>
      <c r="BDV655" s="2"/>
      <c r="BDW655" s="2"/>
      <c r="BDX655" s="2"/>
      <c r="BDY655" s="2"/>
      <c r="BDZ655" s="2"/>
      <c r="BEA655" s="2"/>
      <c r="BEB655" s="2"/>
      <c r="BEC655" s="2"/>
      <c r="BED655" s="2"/>
      <c r="BEE655" s="2"/>
      <c r="BEF655" s="2"/>
      <c r="BEG655" s="2"/>
      <c r="BEH655" s="2"/>
      <c r="BEI655" s="2"/>
      <c r="BEJ655" s="2"/>
      <c r="BEK655" s="2"/>
      <c r="BEL655" s="2"/>
      <c r="BEM655" s="2"/>
      <c r="BEN655" s="2"/>
      <c r="BEO655" s="2"/>
      <c r="BEP655" s="2"/>
      <c r="BEQ655" s="2"/>
      <c r="BER655" s="2"/>
      <c r="BES655" s="2"/>
      <c r="BET655" s="2"/>
      <c r="BEU655" s="2"/>
      <c r="BEV655" s="2"/>
      <c r="BEW655" s="2"/>
      <c r="BEX655" s="2"/>
      <c r="BEY655" s="2"/>
      <c r="BEZ655" s="2"/>
      <c r="BFA655" s="2"/>
      <c r="BFB655" s="2"/>
      <c r="BFC655" s="2"/>
      <c r="BFD655" s="2"/>
      <c r="BFE655" s="2"/>
      <c r="BFF655" s="2"/>
      <c r="BFG655" s="2"/>
      <c r="BFH655" s="2"/>
      <c r="BFI655" s="2"/>
      <c r="BFJ655" s="2"/>
      <c r="BFK655" s="2"/>
      <c r="BFL655" s="2"/>
      <c r="BFM655" s="2"/>
      <c r="BFN655" s="2"/>
      <c r="BFO655" s="2"/>
      <c r="BFP655" s="2"/>
      <c r="BFQ655" s="2"/>
      <c r="BFR655" s="2"/>
      <c r="BFS655" s="2"/>
      <c r="BFT655" s="2"/>
      <c r="BFU655" s="2"/>
      <c r="BFV655" s="2"/>
      <c r="BFW655" s="2"/>
      <c r="BFX655" s="2"/>
      <c r="BFY655" s="2"/>
      <c r="BFZ655" s="2"/>
      <c r="BGA655" s="2"/>
      <c r="BGB655" s="2"/>
      <c r="BGC655" s="2"/>
      <c r="BGD655" s="2"/>
      <c r="BGE655" s="2"/>
      <c r="BGF655" s="2"/>
      <c r="BGG655" s="2"/>
      <c r="BGH655" s="2"/>
      <c r="BGI655" s="2"/>
      <c r="BGJ655" s="2"/>
      <c r="BGK655" s="2"/>
      <c r="BGL655" s="2"/>
      <c r="BGM655" s="2"/>
      <c r="BGN655" s="2"/>
      <c r="BGO655" s="2"/>
      <c r="BGP655" s="2"/>
      <c r="BGQ655" s="2"/>
      <c r="BGR655" s="2"/>
      <c r="BGS655" s="2"/>
      <c r="BGT655" s="2"/>
      <c r="BGU655" s="2"/>
      <c r="BGV655" s="2"/>
      <c r="BGW655" s="2"/>
      <c r="BGX655" s="2"/>
      <c r="BGY655" s="2"/>
      <c r="BGZ655" s="2"/>
      <c r="BHA655" s="2"/>
      <c r="BHB655" s="2"/>
      <c r="BHC655" s="2"/>
      <c r="BHD655" s="2"/>
      <c r="BHE655" s="2"/>
      <c r="BHF655" s="2"/>
      <c r="BHG655" s="2"/>
      <c r="BHH655" s="2"/>
      <c r="BHI655" s="2"/>
      <c r="BHJ655" s="2"/>
      <c r="BHK655" s="2"/>
      <c r="BHL655" s="2"/>
      <c r="BHM655" s="2"/>
      <c r="BHN655" s="2"/>
      <c r="BHO655" s="2"/>
      <c r="BHP655" s="2"/>
      <c r="BHQ655" s="2"/>
      <c r="BHR655" s="2"/>
      <c r="BHS655" s="2"/>
      <c r="BHT655" s="2"/>
      <c r="BHU655" s="2"/>
      <c r="BHV655" s="2"/>
      <c r="BHW655" s="2"/>
      <c r="BHX655" s="2"/>
      <c r="BHY655" s="2"/>
      <c r="BHZ655" s="2"/>
      <c r="BIA655" s="2"/>
      <c r="BIB655" s="2"/>
      <c r="BIC655" s="2"/>
      <c r="BID655" s="2"/>
      <c r="BIE655" s="2"/>
      <c r="BIF655" s="2"/>
      <c r="BIG655" s="2"/>
      <c r="BIH655" s="2"/>
      <c r="BII655" s="2"/>
      <c r="BIJ655" s="2"/>
      <c r="BIK655" s="2"/>
      <c r="BIL655" s="2"/>
      <c r="BIM655" s="2"/>
      <c r="BIN655" s="2"/>
      <c r="BIO655" s="2"/>
      <c r="BIP655" s="2"/>
      <c r="BIQ655" s="2"/>
      <c r="BIR655" s="2"/>
      <c r="BIS655" s="2"/>
      <c r="BIT655" s="2"/>
      <c r="BIU655" s="2"/>
      <c r="BIV655" s="2"/>
      <c r="BIW655" s="2"/>
      <c r="BIX655" s="2"/>
      <c r="BIY655" s="2"/>
      <c r="BIZ655" s="2"/>
      <c r="BJA655" s="2"/>
      <c r="BJB655" s="2"/>
      <c r="BJC655" s="2"/>
      <c r="BJD655" s="2"/>
      <c r="BJE655" s="2"/>
      <c r="BJF655" s="2"/>
      <c r="BJG655" s="2"/>
      <c r="BJH655" s="2"/>
      <c r="BJI655" s="2"/>
      <c r="BJJ655" s="2"/>
      <c r="BJK655" s="2"/>
      <c r="BJL655" s="2"/>
      <c r="BJM655" s="2"/>
      <c r="BJN655" s="2"/>
      <c r="BJO655" s="2"/>
      <c r="BJP655" s="2"/>
      <c r="BJQ655" s="2"/>
      <c r="BJR655" s="2"/>
      <c r="BJS655" s="2"/>
      <c r="BJT655" s="2"/>
      <c r="BJU655" s="2"/>
      <c r="BJV655" s="2"/>
      <c r="BJW655" s="2"/>
      <c r="BJX655" s="2"/>
      <c r="BJY655" s="2"/>
      <c r="BJZ655" s="2"/>
      <c r="BKA655" s="2"/>
      <c r="BKB655" s="2"/>
      <c r="BKC655" s="2"/>
      <c r="BKD655" s="2"/>
      <c r="BKE655" s="2"/>
      <c r="BKF655" s="2"/>
      <c r="BKG655" s="2"/>
      <c r="BKH655" s="2"/>
      <c r="BKI655" s="2"/>
      <c r="BKJ655" s="2"/>
      <c r="BKK655" s="2"/>
      <c r="BKL655" s="2"/>
      <c r="BKM655" s="2"/>
      <c r="BKN655" s="2"/>
      <c r="BKO655" s="2"/>
      <c r="BKP655" s="2"/>
      <c r="BKQ655" s="2"/>
      <c r="BKR655" s="2"/>
      <c r="BKS655" s="2"/>
      <c r="BKT655" s="2"/>
      <c r="BKU655" s="2"/>
      <c r="BKV655" s="2"/>
      <c r="BKW655" s="2"/>
      <c r="BKX655" s="2"/>
      <c r="BKY655" s="2"/>
      <c r="BKZ655" s="2"/>
      <c r="BLA655" s="2"/>
      <c r="BLB655" s="2"/>
      <c r="BLC655" s="2"/>
      <c r="BLD655" s="2"/>
      <c r="BLE655" s="2"/>
      <c r="BLF655" s="2"/>
      <c r="BLG655" s="2"/>
      <c r="BLH655" s="2"/>
      <c r="BLI655" s="2"/>
      <c r="BLJ655" s="2"/>
      <c r="BLK655" s="2"/>
      <c r="BLL655" s="2"/>
      <c r="BLM655" s="2"/>
      <c r="BLN655" s="2"/>
      <c r="BLO655" s="2"/>
      <c r="BLP655" s="2"/>
      <c r="BLQ655" s="2"/>
      <c r="BLR655" s="2"/>
      <c r="BLS655" s="2"/>
      <c r="BLT655" s="2"/>
      <c r="BLU655" s="2"/>
      <c r="BLV655" s="2"/>
      <c r="BLW655" s="2"/>
      <c r="BLX655" s="2"/>
      <c r="BLY655" s="2"/>
      <c r="BLZ655" s="2"/>
      <c r="BMA655" s="2"/>
      <c r="BMB655" s="2"/>
      <c r="BMC655" s="2"/>
      <c r="BMD655" s="2"/>
      <c r="BME655" s="2"/>
      <c r="BMF655" s="2"/>
      <c r="BMG655" s="2"/>
      <c r="BMH655" s="2"/>
      <c r="BMI655" s="2"/>
      <c r="BMJ655" s="2"/>
      <c r="BMK655" s="2"/>
      <c r="BML655" s="2"/>
      <c r="BMM655" s="2"/>
      <c r="BMN655" s="2"/>
      <c r="BMO655" s="2"/>
      <c r="BMP655" s="2"/>
      <c r="BMQ655" s="2"/>
      <c r="BMR655" s="2"/>
      <c r="BMS655" s="2"/>
      <c r="BMT655" s="2"/>
      <c r="BMU655" s="2"/>
      <c r="BMV655" s="2"/>
      <c r="BMW655" s="2"/>
      <c r="BMX655" s="2"/>
      <c r="BMY655" s="2"/>
      <c r="BMZ655" s="2"/>
      <c r="BNA655" s="2"/>
      <c r="BNB655" s="2"/>
      <c r="BNC655" s="2"/>
      <c r="BND655" s="2"/>
      <c r="BNE655" s="2"/>
      <c r="BNF655" s="2"/>
      <c r="BNG655" s="2"/>
      <c r="BNH655" s="2"/>
      <c r="BNI655" s="2"/>
      <c r="BNJ655" s="2"/>
      <c r="BNK655" s="2"/>
      <c r="BNL655" s="2"/>
      <c r="BNM655" s="2"/>
      <c r="BNN655" s="2"/>
      <c r="BNO655" s="2"/>
      <c r="BNP655" s="2"/>
      <c r="BNQ655" s="2"/>
      <c r="BNR655" s="2"/>
      <c r="BNS655" s="2"/>
      <c r="BNT655" s="2"/>
      <c r="BNU655" s="2"/>
      <c r="BNV655" s="2"/>
      <c r="BNW655" s="2"/>
      <c r="BNX655" s="2"/>
      <c r="BNY655" s="2"/>
      <c r="BNZ655" s="2"/>
      <c r="BOA655" s="2"/>
      <c r="BOB655" s="2"/>
      <c r="BOC655" s="2"/>
      <c r="BOD655" s="2"/>
      <c r="BOE655" s="2"/>
      <c r="BOF655" s="2"/>
      <c r="BOG655" s="2"/>
      <c r="BOH655" s="2"/>
      <c r="BOI655" s="2"/>
      <c r="BOJ655" s="2"/>
      <c r="BOK655" s="2"/>
      <c r="BOL655" s="2"/>
      <c r="BOM655" s="2"/>
      <c r="BON655" s="2"/>
      <c r="BOO655" s="2"/>
      <c r="BOP655" s="2"/>
      <c r="BOQ655" s="2"/>
      <c r="BOR655" s="2"/>
      <c r="BOS655" s="2"/>
      <c r="BOT655" s="2"/>
      <c r="BOU655" s="2"/>
      <c r="BOV655" s="2"/>
      <c r="BOW655" s="2"/>
      <c r="BOX655" s="2"/>
      <c r="BOY655" s="2"/>
      <c r="BOZ655" s="2"/>
      <c r="BPA655" s="2"/>
      <c r="BPB655" s="2"/>
      <c r="BPC655" s="2"/>
      <c r="BPD655" s="2"/>
      <c r="BPE655" s="2"/>
      <c r="BPF655" s="2"/>
      <c r="BPG655" s="2"/>
      <c r="BPH655" s="2"/>
      <c r="BPI655" s="2"/>
      <c r="BPJ655" s="2"/>
      <c r="BPK655" s="2"/>
      <c r="BPL655" s="2"/>
      <c r="BPM655" s="2"/>
      <c r="BPN655" s="2"/>
      <c r="BPO655" s="2"/>
      <c r="BPP655" s="2"/>
      <c r="BPQ655" s="2"/>
      <c r="BPR655" s="2"/>
      <c r="BPS655" s="2"/>
      <c r="BPT655" s="2"/>
      <c r="BPU655" s="2"/>
      <c r="BPV655" s="2"/>
      <c r="BPW655" s="2"/>
      <c r="BPX655" s="2"/>
      <c r="BPY655" s="2"/>
      <c r="BPZ655" s="2"/>
      <c r="BQA655" s="2"/>
      <c r="BQB655" s="2"/>
      <c r="BQC655" s="2"/>
      <c r="BQD655" s="2"/>
      <c r="BQE655" s="2"/>
      <c r="BQF655" s="2"/>
      <c r="BQG655" s="2"/>
      <c r="BQH655" s="2"/>
      <c r="BQI655" s="2"/>
      <c r="BQJ655" s="2"/>
      <c r="BQK655" s="2"/>
      <c r="BQL655" s="2"/>
      <c r="BQM655" s="2"/>
      <c r="BQN655" s="2"/>
      <c r="BQO655" s="2"/>
      <c r="BQP655" s="2"/>
      <c r="BQQ655" s="2"/>
      <c r="BQR655" s="2"/>
      <c r="BQS655" s="2"/>
      <c r="BQT655" s="2"/>
      <c r="BQU655" s="2"/>
      <c r="BQV655" s="2"/>
      <c r="BQW655" s="2"/>
      <c r="BQX655" s="2"/>
      <c r="BQY655" s="2"/>
      <c r="BQZ655" s="2"/>
      <c r="BRA655" s="2"/>
      <c r="BRB655" s="2"/>
      <c r="BRC655" s="2"/>
      <c r="BRD655" s="2"/>
      <c r="BRE655" s="2"/>
      <c r="BRF655" s="2"/>
      <c r="BRG655" s="2"/>
      <c r="BRH655" s="2"/>
      <c r="BRI655" s="2"/>
      <c r="BRJ655" s="2"/>
      <c r="BRK655" s="2"/>
      <c r="BRL655" s="2"/>
      <c r="BRM655" s="2"/>
      <c r="BRN655" s="2"/>
      <c r="BRO655" s="2"/>
      <c r="BRP655" s="2"/>
      <c r="BRQ655" s="2"/>
      <c r="BRR655" s="2"/>
      <c r="BRS655" s="2"/>
      <c r="BRT655" s="2"/>
      <c r="BRU655" s="2"/>
      <c r="BRV655" s="2"/>
      <c r="BRW655" s="2"/>
      <c r="BRX655" s="2"/>
      <c r="BRY655" s="2"/>
      <c r="BRZ655" s="2"/>
      <c r="BSA655" s="2"/>
      <c r="BSB655" s="2"/>
      <c r="BSC655" s="2"/>
      <c r="BSD655" s="2"/>
      <c r="BSE655" s="2"/>
      <c r="BSF655" s="2"/>
      <c r="BSG655" s="2"/>
      <c r="BSH655" s="2"/>
      <c r="BSI655" s="2"/>
      <c r="BSJ655" s="2"/>
      <c r="BSK655" s="2"/>
      <c r="BSL655" s="2"/>
      <c r="BSM655" s="2"/>
      <c r="BSN655" s="2"/>
      <c r="BSO655" s="2"/>
      <c r="BSP655" s="2"/>
      <c r="BSQ655" s="2"/>
      <c r="BSR655" s="2"/>
      <c r="BSS655" s="2"/>
      <c r="BST655" s="2"/>
      <c r="BSU655" s="2"/>
      <c r="BSV655" s="2"/>
      <c r="BSW655" s="2"/>
      <c r="BSX655" s="2"/>
      <c r="BSY655" s="2"/>
      <c r="BSZ655" s="2"/>
      <c r="BTA655" s="2"/>
      <c r="BTB655" s="2"/>
      <c r="BTC655" s="2"/>
      <c r="BTD655" s="2"/>
      <c r="BTE655" s="2"/>
      <c r="BTF655" s="2"/>
      <c r="BTG655" s="2"/>
      <c r="BTH655" s="2"/>
      <c r="BTI655" s="2"/>
      <c r="BTJ655" s="2"/>
      <c r="BTK655" s="2"/>
      <c r="BTL655" s="2"/>
      <c r="BTM655" s="2"/>
      <c r="BTN655" s="2"/>
      <c r="BTO655" s="2"/>
      <c r="BTP655" s="2"/>
      <c r="BTQ655" s="2"/>
      <c r="BTR655" s="2"/>
      <c r="BTS655" s="2"/>
      <c r="BTT655" s="2"/>
      <c r="BTU655" s="2"/>
      <c r="BTV655" s="2"/>
      <c r="BTW655" s="2"/>
      <c r="BTX655" s="2"/>
      <c r="BTY655" s="2"/>
      <c r="BTZ655" s="2"/>
      <c r="BUA655" s="2"/>
      <c r="BUB655" s="2"/>
      <c r="BUC655" s="2"/>
      <c r="BUD655" s="2"/>
      <c r="BUE655" s="2"/>
      <c r="BUF655" s="2"/>
      <c r="BUG655" s="2"/>
      <c r="BUH655" s="2"/>
      <c r="BUI655" s="2"/>
      <c r="BUJ655" s="2"/>
      <c r="BUK655" s="2"/>
      <c r="BUL655" s="2"/>
      <c r="BUM655" s="2"/>
      <c r="BUN655" s="2"/>
      <c r="BUO655" s="2"/>
      <c r="BUP655" s="2"/>
      <c r="BUQ655" s="2"/>
      <c r="BUR655" s="2"/>
      <c r="BUS655" s="2"/>
      <c r="BUT655" s="2"/>
      <c r="BUU655" s="2"/>
      <c r="BUV655" s="2"/>
      <c r="BUW655" s="2"/>
      <c r="BUX655" s="2"/>
      <c r="BUY655" s="2"/>
      <c r="BUZ655" s="2"/>
      <c r="BVA655" s="2"/>
      <c r="BVB655" s="2"/>
      <c r="BVC655" s="2"/>
      <c r="BVD655" s="2"/>
      <c r="BVE655" s="2"/>
      <c r="BVF655" s="2"/>
      <c r="BVG655" s="2"/>
      <c r="BVH655" s="2"/>
      <c r="BVI655" s="2"/>
      <c r="BVJ655" s="2"/>
      <c r="BVK655" s="2"/>
      <c r="BVL655" s="2"/>
      <c r="BVM655" s="2"/>
      <c r="BVN655" s="2"/>
      <c r="BVO655" s="2"/>
      <c r="BVP655" s="2"/>
      <c r="BVQ655" s="2"/>
      <c r="BVR655" s="2"/>
      <c r="BVS655" s="2"/>
      <c r="BVT655" s="2"/>
      <c r="BVU655" s="2"/>
      <c r="BVV655" s="2"/>
      <c r="BVW655" s="2"/>
      <c r="BVX655" s="2"/>
      <c r="BVY655" s="2"/>
      <c r="BVZ655" s="2"/>
      <c r="BWA655" s="2"/>
      <c r="BWB655" s="2"/>
      <c r="BWC655" s="2"/>
      <c r="BWD655" s="2"/>
      <c r="BWE655" s="2"/>
      <c r="BWF655" s="2"/>
      <c r="BWG655" s="2"/>
      <c r="BWH655" s="2"/>
      <c r="BWI655" s="2"/>
      <c r="BWJ655" s="2"/>
      <c r="BWK655" s="2"/>
      <c r="BWL655" s="2"/>
      <c r="BWM655" s="2"/>
      <c r="BWN655" s="2"/>
      <c r="BWO655" s="2"/>
      <c r="BWP655" s="2"/>
      <c r="BWQ655" s="2"/>
      <c r="BWR655" s="2"/>
      <c r="BWS655" s="2"/>
      <c r="BWT655" s="2"/>
      <c r="BWU655" s="2"/>
      <c r="BWV655" s="2"/>
      <c r="BWW655" s="2"/>
      <c r="BWX655" s="2"/>
      <c r="BWY655" s="2"/>
      <c r="BWZ655" s="2"/>
      <c r="BXA655" s="2"/>
      <c r="BXB655" s="2"/>
      <c r="BXC655" s="2"/>
      <c r="BXD655" s="2"/>
      <c r="BXE655" s="2"/>
      <c r="BXF655" s="2"/>
      <c r="BXG655" s="2"/>
      <c r="BXH655" s="2"/>
      <c r="BXI655" s="2"/>
      <c r="BXJ655" s="2"/>
      <c r="BXK655" s="2"/>
      <c r="BXL655" s="2"/>
      <c r="BXM655" s="2"/>
      <c r="BXN655" s="2"/>
      <c r="BXO655" s="2"/>
      <c r="BXP655" s="2"/>
      <c r="BXQ655" s="2"/>
      <c r="BXR655" s="2"/>
      <c r="BXS655" s="2"/>
      <c r="BXT655" s="2"/>
      <c r="BXU655" s="2"/>
      <c r="BXV655" s="2"/>
      <c r="BXW655" s="2"/>
      <c r="BXX655" s="2"/>
      <c r="BXY655" s="2"/>
      <c r="BXZ655" s="2"/>
      <c r="BYA655" s="2"/>
      <c r="BYB655" s="2"/>
      <c r="BYC655" s="2"/>
      <c r="BYD655" s="2"/>
      <c r="BYE655" s="2"/>
      <c r="BYF655" s="2"/>
      <c r="BYG655" s="2"/>
      <c r="BYH655" s="2"/>
      <c r="BYI655" s="2"/>
      <c r="BYJ655" s="2"/>
      <c r="BYK655" s="2"/>
      <c r="BYL655" s="2"/>
      <c r="BYM655" s="2"/>
      <c r="BYN655" s="2"/>
      <c r="BYO655" s="2"/>
      <c r="BYP655" s="2"/>
      <c r="BYQ655" s="2"/>
      <c r="BYR655" s="2"/>
      <c r="BYS655" s="2"/>
      <c r="BYT655" s="2"/>
      <c r="BYU655" s="2"/>
      <c r="BYV655" s="2"/>
      <c r="BYW655" s="2"/>
      <c r="BYX655" s="2"/>
      <c r="BYY655" s="2"/>
      <c r="BYZ655" s="2"/>
      <c r="BZA655" s="2"/>
      <c r="BZB655" s="2"/>
      <c r="BZC655" s="2"/>
      <c r="BZD655" s="2"/>
      <c r="BZE655" s="2"/>
      <c r="BZF655" s="2"/>
      <c r="BZG655" s="2"/>
      <c r="BZH655" s="2"/>
      <c r="BZI655" s="2"/>
      <c r="BZJ655" s="2"/>
      <c r="BZK655" s="2"/>
      <c r="BZL655" s="2"/>
      <c r="BZM655" s="2"/>
      <c r="BZN655" s="2"/>
      <c r="BZO655" s="2"/>
      <c r="BZP655" s="2"/>
      <c r="BZQ655" s="2"/>
      <c r="BZR655" s="2"/>
      <c r="BZS655" s="2"/>
      <c r="BZT655" s="2"/>
      <c r="BZU655" s="2"/>
      <c r="BZV655" s="2"/>
      <c r="BZW655" s="2"/>
      <c r="BZX655" s="2"/>
      <c r="BZY655" s="2"/>
      <c r="BZZ655" s="2"/>
      <c r="CAA655" s="2"/>
      <c r="CAB655" s="2"/>
      <c r="CAC655" s="2"/>
      <c r="CAD655" s="2"/>
      <c r="CAE655" s="2"/>
      <c r="CAF655" s="2"/>
      <c r="CAG655" s="2"/>
      <c r="CAH655" s="2"/>
      <c r="CAI655" s="2"/>
      <c r="CAJ655" s="2"/>
      <c r="CAK655" s="2"/>
      <c r="CAL655" s="2"/>
      <c r="CAM655" s="2"/>
      <c r="CAN655" s="2"/>
      <c r="CAO655" s="2"/>
      <c r="CAP655" s="2"/>
      <c r="CAQ655" s="2"/>
      <c r="CAR655" s="2"/>
      <c r="CAS655" s="2"/>
      <c r="CAT655" s="2"/>
      <c r="CAU655" s="2"/>
      <c r="CAV655" s="2"/>
      <c r="CAW655" s="2"/>
      <c r="CAX655" s="2"/>
      <c r="CAY655" s="2"/>
      <c r="CAZ655" s="2"/>
      <c r="CBA655" s="2"/>
      <c r="CBB655" s="2"/>
      <c r="CBC655" s="2"/>
      <c r="CBD655" s="2"/>
      <c r="CBE655" s="2"/>
      <c r="CBF655" s="2"/>
      <c r="CBG655" s="2"/>
      <c r="CBH655" s="2"/>
      <c r="CBI655" s="2"/>
      <c r="CBJ655" s="2"/>
      <c r="CBK655" s="2"/>
      <c r="CBL655" s="2"/>
      <c r="CBM655" s="2"/>
      <c r="CBN655" s="2"/>
      <c r="CBO655" s="2"/>
      <c r="CBP655" s="2"/>
      <c r="CBQ655" s="2"/>
      <c r="CBR655" s="2"/>
      <c r="CBS655" s="2"/>
      <c r="CBT655" s="2"/>
      <c r="CBU655" s="2"/>
      <c r="CBV655" s="2"/>
      <c r="CBW655" s="2"/>
      <c r="CBX655" s="2"/>
      <c r="CBY655" s="2"/>
      <c r="CBZ655" s="2"/>
      <c r="CCA655" s="2"/>
      <c r="CCB655" s="2"/>
      <c r="CCC655" s="2"/>
      <c r="CCD655" s="2"/>
      <c r="CCE655" s="2"/>
      <c r="CCF655" s="2"/>
      <c r="CCG655" s="2"/>
      <c r="CCH655" s="2"/>
      <c r="CCI655" s="2"/>
      <c r="CCJ655" s="2"/>
      <c r="CCK655" s="2"/>
      <c r="CCL655" s="2"/>
      <c r="CCM655" s="2"/>
      <c r="CCN655" s="2"/>
      <c r="CCO655" s="2"/>
      <c r="CCP655" s="2"/>
      <c r="CCQ655" s="2"/>
      <c r="CCR655" s="2"/>
      <c r="CCS655" s="2"/>
      <c r="CCT655" s="2"/>
      <c r="CCU655" s="2"/>
      <c r="CCV655" s="2"/>
      <c r="CCW655" s="2"/>
      <c r="CCX655" s="2"/>
      <c r="CCY655" s="2"/>
      <c r="CCZ655" s="2"/>
      <c r="CDA655" s="2"/>
      <c r="CDB655" s="2"/>
      <c r="CDC655" s="2"/>
      <c r="CDD655" s="2"/>
      <c r="CDE655" s="2"/>
      <c r="CDF655" s="2"/>
      <c r="CDG655" s="2"/>
      <c r="CDH655" s="2"/>
      <c r="CDI655" s="2"/>
      <c r="CDJ655" s="2"/>
      <c r="CDK655" s="2"/>
      <c r="CDL655" s="2"/>
      <c r="CDM655" s="2"/>
      <c r="CDN655" s="2"/>
      <c r="CDO655" s="2"/>
      <c r="CDP655" s="2"/>
      <c r="CDQ655" s="2"/>
      <c r="CDR655" s="2"/>
      <c r="CDS655" s="2"/>
      <c r="CDT655" s="2"/>
      <c r="CDU655" s="2"/>
      <c r="CDV655" s="2"/>
      <c r="CDW655" s="2"/>
      <c r="CDX655" s="2"/>
      <c r="CDY655" s="2"/>
      <c r="CDZ655" s="2"/>
      <c r="CEA655" s="2"/>
      <c r="CEB655" s="2"/>
      <c r="CEC655" s="2"/>
      <c r="CED655" s="2"/>
      <c r="CEE655" s="2"/>
      <c r="CEF655" s="2"/>
      <c r="CEG655" s="2"/>
      <c r="CEH655" s="2"/>
      <c r="CEI655" s="2"/>
      <c r="CEJ655" s="2"/>
      <c r="CEK655" s="2"/>
      <c r="CEL655" s="2"/>
      <c r="CEM655" s="2"/>
      <c r="CEN655" s="2"/>
      <c r="CEO655" s="2"/>
      <c r="CEP655" s="2"/>
      <c r="CEQ655" s="2"/>
      <c r="CER655" s="2"/>
      <c r="CES655" s="2"/>
      <c r="CET655" s="2"/>
      <c r="CEU655" s="2"/>
      <c r="CEV655" s="2"/>
      <c r="CEW655" s="2"/>
      <c r="CEX655" s="2"/>
      <c r="CEY655" s="2"/>
      <c r="CEZ655" s="2"/>
      <c r="CFA655" s="2"/>
      <c r="CFB655" s="2"/>
      <c r="CFC655" s="2"/>
      <c r="CFD655" s="2"/>
      <c r="CFE655" s="2"/>
      <c r="CFF655" s="2"/>
      <c r="CFG655" s="2"/>
      <c r="CFH655" s="2"/>
      <c r="CFI655" s="2"/>
      <c r="CFJ655" s="2"/>
      <c r="CFK655" s="2"/>
      <c r="CFL655" s="2"/>
      <c r="CFM655" s="2"/>
      <c r="CFN655" s="2"/>
      <c r="CFO655" s="2"/>
      <c r="CFP655" s="2"/>
      <c r="CFQ655" s="2"/>
      <c r="CFR655" s="2"/>
      <c r="CFS655" s="2"/>
      <c r="CFT655" s="2"/>
      <c r="CFU655" s="2"/>
      <c r="CFV655" s="2"/>
      <c r="CFW655" s="2"/>
      <c r="CFX655" s="2"/>
      <c r="CFY655" s="2"/>
      <c r="CFZ655" s="2"/>
      <c r="CGA655" s="2"/>
      <c r="CGB655" s="2"/>
      <c r="CGC655" s="2"/>
      <c r="CGD655" s="2"/>
      <c r="CGE655" s="2"/>
      <c r="CGF655" s="2"/>
      <c r="CGG655" s="2"/>
      <c r="CGH655" s="2"/>
      <c r="CGI655" s="2"/>
      <c r="CGJ655" s="2"/>
      <c r="CGK655" s="2"/>
      <c r="CGL655" s="2"/>
      <c r="CGM655" s="2"/>
      <c r="CGN655" s="2"/>
      <c r="CGO655" s="2"/>
      <c r="CGP655" s="2"/>
      <c r="CGQ655" s="2"/>
      <c r="CGR655" s="2"/>
      <c r="CGS655" s="2"/>
      <c r="CGT655" s="2"/>
      <c r="CGU655" s="2"/>
      <c r="CGV655" s="2"/>
      <c r="CGW655" s="2"/>
      <c r="CGX655" s="2"/>
      <c r="CGY655" s="2"/>
      <c r="CGZ655" s="2"/>
      <c r="CHA655" s="2"/>
      <c r="CHB655" s="2"/>
      <c r="CHC655" s="2"/>
      <c r="CHD655" s="2"/>
      <c r="CHE655" s="2"/>
      <c r="CHF655" s="2"/>
      <c r="CHG655" s="2"/>
      <c r="CHH655" s="2"/>
      <c r="CHI655" s="2"/>
      <c r="CHJ655" s="2"/>
      <c r="CHK655" s="2"/>
      <c r="CHL655" s="2"/>
      <c r="CHM655" s="2"/>
      <c r="CHN655" s="2"/>
      <c r="CHO655" s="2"/>
      <c r="CHP655" s="2"/>
      <c r="CHQ655" s="2"/>
      <c r="CHR655" s="2"/>
      <c r="CHS655" s="2"/>
      <c r="CHT655" s="2"/>
      <c r="CHU655" s="2"/>
      <c r="CHV655" s="2"/>
      <c r="CHW655" s="2"/>
      <c r="CHX655" s="2"/>
      <c r="CHY655" s="2"/>
      <c r="CHZ655" s="2"/>
      <c r="CIA655" s="2"/>
      <c r="CIB655" s="2"/>
      <c r="CIC655" s="2"/>
      <c r="CID655" s="2"/>
      <c r="CIE655" s="2"/>
      <c r="CIF655" s="2"/>
      <c r="CIG655" s="2"/>
      <c r="CIH655" s="2"/>
      <c r="CII655" s="2"/>
      <c r="CIJ655" s="2"/>
      <c r="CIK655" s="2"/>
      <c r="CIL655" s="2"/>
      <c r="CIM655" s="2"/>
      <c r="CIN655" s="2"/>
      <c r="CIO655" s="2"/>
      <c r="CIP655" s="2"/>
      <c r="CIQ655" s="2"/>
      <c r="CIR655" s="2"/>
      <c r="CIS655" s="2"/>
      <c r="CIT655" s="2"/>
      <c r="CIU655" s="2"/>
      <c r="CIV655" s="2"/>
      <c r="CIW655" s="2"/>
      <c r="CIX655" s="2"/>
      <c r="CIY655" s="2"/>
      <c r="CIZ655" s="2"/>
      <c r="CJA655" s="2"/>
      <c r="CJB655" s="2"/>
      <c r="CJC655" s="2"/>
      <c r="CJD655" s="2"/>
      <c r="CJE655" s="2"/>
      <c r="CJF655" s="2"/>
      <c r="CJG655" s="2"/>
      <c r="CJH655" s="2"/>
      <c r="CJI655" s="2"/>
      <c r="CJJ655" s="2"/>
      <c r="CJK655" s="2"/>
      <c r="CJL655" s="2"/>
      <c r="CJM655" s="2"/>
      <c r="CJN655" s="2"/>
      <c r="CJO655" s="2"/>
      <c r="CJP655" s="2"/>
      <c r="CJQ655" s="2"/>
      <c r="CJR655" s="2"/>
      <c r="CJS655" s="2"/>
      <c r="CJT655" s="2"/>
      <c r="CJU655" s="2"/>
      <c r="CJV655" s="2"/>
      <c r="CJW655" s="2"/>
      <c r="CJX655" s="2"/>
      <c r="CJY655" s="2"/>
      <c r="CJZ655" s="2"/>
      <c r="CKA655" s="2"/>
      <c r="CKB655" s="2"/>
      <c r="CKC655" s="2"/>
      <c r="CKD655" s="2"/>
      <c r="CKE655" s="2"/>
      <c r="CKF655" s="2"/>
      <c r="CKG655" s="2"/>
      <c r="CKH655" s="2"/>
      <c r="CKI655" s="2"/>
      <c r="CKJ655" s="2"/>
      <c r="CKK655" s="2"/>
      <c r="CKL655" s="2"/>
      <c r="CKM655" s="2"/>
      <c r="CKN655" s="2"/>
      <c r="CKO655" s="2"/>
      <c r="CKP655" s="2"/>
      <c r="CKQ655" s="2"/>
      <c r="CKR655" s="2"/>
      <c r="CKS655" s="2"/>
      <c r="CKT655" s="2"/>
    </row>
    <row r="656" spans="1:2334" s="2" customForma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4"/>
      <c r="R656" s="1"/>
    </row>
    <row r="657" spans="1:18" s="2" customForma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4"/>
      <c r="R657" s="1"/>
    </row>
    <row r="658" spans="1:18" s="2" customForma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4"/>
      <c r="R658" s="1"/>
    </row>
    <row r="659" spans="1:18" s="2" customForma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4"/>
      <c r="R659" s="1"/>
    </row>
    <row r="660" spans="1:18" s="2" customForma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4"/>
      <c r="R660" s="1"/>
    </row>
    <row r="661" spans="1:18" s="2" customForma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4"/>
      <c r="R661" s="1"/>
    </row>
    <row r="662" spans="1:18" s="2" customForma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4"/>
      <c r="R662" s="1"/>
    </row>
    <row r="663" spans="1:18" s="2" customForma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4"/>
      <c r="R663" s="1"/>
    </row>
    <row r="664" spans="1:18" s="2" customForma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4"/>
      <c r="R664" s="1"/>
    </row>
    <row r="665" spans="1:18" s="2" customForma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4"/>
      <c r="R665" s="1"/>
    </row>
    <row r="666" spans="1:18" s="2" customForma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4"/>
      <c r="R666" s="1"/>
    </row>
    <row r="667" spans="1:18" s="2" customForma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4"/>
      <c r="R667" s="1"/>
    </row>
    <row r="668" spans="1:18" s="2" customForma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4"/>
      <c r="R668" s="1"/>
    </row>
    <row r="669" spans="1:18" s="2" customForma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4"/>
      <c r="R669" s="1"/>
    </row>
    <row r="670" spans="1:18" s="2" customForma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4"/>
      <c r="R670" s="1"/>
    </row>
    <row r="671" spans="1:18" s="2" customForma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4"/>
      <c r="R671" s="1"/>
    </row>
    <row r="672" spans="1:18" s="2" customForma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4"/>
      <c r="R672" s="1"/>
    </row>
    <row r="673" spans="1:18" s="2" customForma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4"/>
      <c r="R673" s="1"/>
    </row>
    <row r="674" spans="1:18" s="2" customForma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4"/>
      <c r="R674" s="1"/>
    </row>
    <row r="675" spans="1:18" s="2" customForma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4"/>
      <c r="R675" s="1"/>
    </row>
    <row r="676" spans="1:18" s="2" customForma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4"/>
      <c r="R676" s="1"/>
    </row>
    <row r="677" spans="1:18" s="2" customForma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4"/>
      <c r="R677" s="1"/>
    </row>
    <row r="678" spans="1:18" s="2" customForma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4"/>
      <c r="R678" s="1"/>
    </row>
    <row r="679" spans="1:18" s="2" customForma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4"/>
      <c r="R679" s="1"/>
    </row>
    <row r="680" spans="1:18" s="2" customForma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4"/>
      <c r="R680" s="1"/>
    </row>
    <row r="681" spans="1:18" s="2" customForma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4"/>
      <c r="R681" s="1"/>
    </row>
    <row r="682" spans="1:18" s="2" customForma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4"/>
      <c r="R682" s="1"/>
    </row>
    <row r="683" spans="1:18" s="2" customForma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4"/>
      <c r="R683" s="1"/>
    </row>
    <row r="684" spans="1:18" s="2" customForma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4"/>
      <c r="R684" s="1"/>
    </row>
    <row r="685" spans="1:18" s="2" customForma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4"/>
      <c r="R685" s="1"/>
    </row>
    <row r="686" spans="1:18" s="2" customForma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4"/>
      <c r="R686" s="1"/>
    </row>
    <row r="687" spans="1:18" s="2" customForma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4"/>
      <c r="R687" s="1"/>
    </row>
    <row r="688" spans="1:18" s="2" customForma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4"/>
      <c r="R688" s="1"/>
    </row>
    <row r="689" spans="1:18" s="2" customForma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4"/>
      <c r="R689" s="1"/>
    </row>
    <row r="690" spans="1:18" s="2" customForma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4"/>
      <c r="R690" s="1"/>
    </row>
    <row r="691" spans="1:18" s="2" customForma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4"/>
      <c r="R691" s="1"/>
    </row>
    <row r="692" spans="1:18" s="2" customForma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4"/>
      <c r="R692" s="1"/>
    </row>
    <row r="693" spans="1:18" s="2" customForma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4"/>
      <c r="R693" s="1"/>
    </row>
    <row r="694" spans="1:18" s="2" customForma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4"/>
      <c r="R694" s="1"/>
    </row>
    <row r="695" spans="1:18" s="2" customForma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4"/>
      <c r="R695" s="1"/>
    </row>
    <row r="696" spans="1:18" s="2" customForma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4"/>
      <c r="R696" s="1"/>
    </row>
    <row r="697" spans="1:18" s="2" customForma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4"/>
      <c r="R697" s="1"/>
    </row>
    <row r="698" spans="1:18" s="2" customForma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4"/>
      <c r="R698" s="1"/>
    </row>
    <row r="699" spans="1:18" s="2" customForma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4"/>
      <c r="R699" s="1"/>
    </row>
    <row r="700" spans="1:18" s="2" customForma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4"/>
      <c r="R700" s="1"/>
    </row>
    <row r="701" spans="1:18" s="2" customForma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4"/>
      <c r="R701" s="1"/>
    </row>
    <row r="702" spans="1:18" s="2" customForma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4"/>
      <c r="R702" s="1"/>
    </row>
    <row r="703" spans="1:18" s="2" customForma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4"/>
      <c r="R703" s="1"/>
    </row>
    <row r="704" spans="1:18" s="2" customForma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4"/>
      <c r="R704" s="1"/>
    </row>
    <row r="705" spans="1:18" s="2" customForma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4"/>
      <c r="R705" s="1"/>
    </row>
    <row r="706" spans="1:18" s="2" customForma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4"/>
      <c r="R706" s="1"/>
    </row>
    <row r="707" spans="1:18" s="2" customForma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4"/>
      <c r="R707" s="1"/>
    </row>
    <row r="708" spans="1:18" s="2" customForma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4"/>
      <c r="R708" s="1"/>
    </row>
    <row r="709" spans="1:18" s="2" customForma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4"/>
      <c r="R709" s="1"/>
    </row>
    <row r="710" spans="1:18" s="2" customForma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4"/>
      <c r="R710" s="1"/>
    </row>
    <row r="711" spans="1:18" s="2" customForma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4"/>
      <c r="R711" s="1"/>
    </row>
    <row r="712" spans="1:18" s="2" customForma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4"/>
      <c r="R712" s="1"/>
    </row>
    <row r="713" spans="1:18" s="2" customForma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4"/>
      <c r="R713" s="1"/>
    </row>
    <row r="714" spans="1:18" s="2" customForma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4"/>
      <c r="R714" s="1"/>
    </row>
    <row r="715" spans="1:18" s="2" customForma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4"/>
      <c r="R715" s="1"/>
    </row>
    <row r="716" spans="1:18" s="2" customForma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4"/>
      <c r="R716" s="1"/>
    </row>
    <row r="717" spans="1:18" s="2" customForma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4"/>
      <c r="R717" s="1"/>
    </row>
    <row r="718" spans="1:18" s="2" customForma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4"/>
      <c r="R718" s="1"/>
    </row>
    <row r="719" spans="1:18" s="2" customForma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4"/>
      <c r="R719" s="1"/>
    </row>
    <row r="720" spans="1:18" s="2" customForma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4"/>
      <c r="R720" s="1"/>
    </row>
    <row r="721" spans="1:18" s="2" customForma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4"/>
      <c r="R721" s="1"/>
    </row>
    <row r="722" spans="1:18" s="2" customForma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4"/>
      <c r="R722" s="1"/>
    </row>
    <row r="723" spans="1:18" s="2" customForma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4"/>
      <c r="R723" s="1"/>
    </row>
    <row r="724" spans="1:18" s="2" customForma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4"/>
      <c r="R724" s="1"/>
    </row>
    <row r="725" spans="1:18" s="2" customForma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4"/>
      <c r="R725" s="1"/>
    </row>
    <row r="726" spans="1:18" s="2" customForma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4"/>
      <c r="R726" s="1"/>
    </row>
    <row r="727" spans="1:18" s="2" customForma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4"/>
      <c r="R727" s="1"/>
    </row>
    <row r="728" spans="1:18" s="2" customForma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4"/>
      <c r="R728" s="1"/>
    </row>
    <row r="729" spans="1:18" s="2" customForma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4"/>
      <c r="R729" s="1"/>
    </row>
    <row r="730" spans="1:18" s="2" customForma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4"/>
      <c r="R730" s="1"/>
    </row>
    <row r="731" spans="1:18" s="2" customForma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4"/>
      <c r="R731" s="1"/>
    </row>
    <row r="732" spans="1:18" s="2" customForma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4"/>
      <c r="R732" s="1"/>
    </row>
    <row r="733" spans="1:18" s="2" customForma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4"/>
      <c r="R733" s="1"/>
    </row>
    <row r="734" spans="1:18" s="2" customForma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4"/>
      <c r="R734" s="1"/>
    </row>
    <row r="735" spans="1:18" s="2" customForma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4"/>
      <c r="R735" s="1"/>
    </row>
    <row r="736" spans="1:18" s="2" customForma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4"/>
      <c r="R736" s="1"/>
    </row>
    <row r="737" spans="1:18" s="2" customForma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4"/>
      <c r="R737" s="1"/>
    </row>
    <row r="738" spans="1:18" s="2" customForma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4"/>
      <c r="R738" s="1"/>
    </row>
    <row r="739" spans="1:18" s="2" customForma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4"/>
      <c r="R739" s="1"/>
    </row>
    <row r="740" spans="1:18" s="2" customForma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4"/>
      <c r="R740" s="1"/>
    </row>
    <row r="741" spans="1:18" s="2" customForma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4"/>
      <c r="R741" s="1"/>
    </row>
    <row r="742" spans="1:18" s="2" customForma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4"/>
      <c r="R742" s="1"/>
    </row>
    <row r="743" spans="1:18" s="2" customForma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4"/>
      <c r="R743" s="1"/>
    </row>
    <row r="744" spans="1:18" s="2" customForma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4"/>
      <c r="R744" s="1"/>
    </row>
    <row r="745" spans="1:18" s="2" customForma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4"/>
      <c r="R745" s="1"/>
    </row>
    <row r="746" spans="1:18" s="2" customForma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4"/>
      <c r="R746" s="1"/>
    </row>
    <row r="747" spans="1:18" s="2" customForma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4"/>
      <c r="R747" s="1"/>
    </row>
    <row r="748" spans="1:18" s="2" customForma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4"/>
      <c r="R748" s="1"/>
    </row>
    <row r="749" spans="1:18" s="2" customForma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4"/>
      <c r="R749" s="1"/>
    </row>
    <row r="750" spans="1:18" s="2" customForma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4"/>
      <c r="R750" s="1"/>
    </row>
    <row r="751" spans="1:18" s="2" customForma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4"/>
      <c r="R751" s="1"/>
    </row>
    <row r="752" spans="1:18" s="2" customForma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4"/>
      <c r="R752" s="1"/>
    </row>
    <row r="753" spans="1:18" s="2" customForma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4"/>
      <c r="R753" s="1"/>
    </row>
    <row r="754" spans="1:18" s="2" customForma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4"/>
      <c r="R754" s="1"/>
    </row>
    <row r="755" spans="1:18" s="2" customForma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4"/>
      <c r="R755" s="1"/>
    </row>
    <row r="756" spans="1:18" s="2" customForma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4"/>
      <c r="R756" s="1"/>
    </row>
    <row r="757" spans="1:18" s="2" customForma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4"/>
      <c r="R757" s="1"/>
    </row>
    <row r="758" spans="1:18" s="2" customForma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4"/>
      <c r="R758" s="1"/>
    </row>
    <row r="759" spans="1:18" s="2" customForma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4"/>
      <c r="R759" s="1"/>
    </row>
    <row r="760" spans="1:18" s="2" customForma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4"/>
      <c r="R760" s="1"/>
    </row>
    <row r="761" spans="1:18" s="2" customForma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4"/>
      <c r="R761" s="1"/>
    </row>
    <row r="762" spans="1:18" s="2" customForma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4"/>
      <c r="R762" s="1"/>
    </row>
    <row r="763" spans="1:18" s="2" customForma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4"/>
      <c r="R763" s="1"/>
    </row>
    <row r="764" spans="1:18" s="2" customForma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4"/>
      <c r="R764" s="1"/>
    </row>
    <row r="765" spans="1:18" s="2" customForma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4"/>
      <c r="R765" s="1"/>
    </row>
    <row r="766" spans="1:18" s="2" customForma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4"/>
      <c r="R766" s="1"/>
    </row>
    <row r="767" spans="1:18" s="2" customForma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4"/>
      <c r="R767" s="1"/>
    </row>
    <row r="768" spans="1:18" s="2" customForma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4"/>
      <c r="R768" s="1"/>
    </row>
    <row r="769" spans="1:18" s="2" customForma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4"/>
      <c r="R769" s="1"/>
    </row>
    <row r="770" spans="1:18" s="2" customForma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4"/>
      <c r="R770" s="1"/>
    </row>
    <row r="771" spans="1:18" s="2" customForma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4"/>
      <c r="R771" s="1"/>
    </row>
    <row r="772" spans="1:18" s="2" customForma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4"/>
      <c r="R772" s="1"/>
    </row>
    <row r="773" spans="1:18" s="2" customForma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4"/>
      <c r="R773" s="1"/>
    </row>
    <row r="774" spans="1:18" s="2" customForma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4"/>
      <c r="R774" s="1"/>
    </row>
    <row r="775" spans="1:18" s="2" customForma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4"/>
      <c r="R775" s="1"/>
    </row>
    <row r="776" spans="1:18" s="2" customForma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4"/>
      <c r="R776" s="1"/>
    </row>
    <row r="777" spans="1:18" s="2" customForma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4"/>
      <c r="R777" s="1"/>
    </row>
    <row r="778" spans="1:18" s="2" customForma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4"/>
      <c r="R778" s="1"/>
    </row>
    <row r="779" spans="1:18" s="2" customForma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4"/>
      <c r="R779" s="1"/>
    </row>
    <row r="780" spans="1:18" s="2" customForma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4"/>
      <c r="R780" s="1"/>
    </row>
    <row r="781" spans="1:18" s="2" customForma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4"/>
      <c r="R781" s="1"/>
    </row>
    <row r="782" spans="1:18" s="2" customForma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4"/>
      <c r="R782" s="1"/>
    </row>
    <row r="783" spans="1:18" s="2" customForma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4"/>
      <c r="R783" s="1"/>
    </row>
    <row r="784" spans="1:18" s="2" customForma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4"/>
      <c r="R784" s="1"/>
    </row>
    <row r="785" spans="1:18" s="2" customForma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4"/>
      <c r="R785" s="1"/>
    </row>
    <row r="786" spans="1:18" s="2" customForma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4"/>
      <c r="R786" s="1"/>
    </row>
    <row r="787" spans="1:18" s="2" customForma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4"/>
      <c r="R787" s="1"/>
    </row>
    <row r="788" spans="1:18" s="2" customForma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4"/>
      <c r="R788" s="1"/>
    </row>
    <row r="789" spans="1:18" s="2" customForma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4"/>
      <c r="R789" s="1"/>
    </row>
    <row r="790" spans="1:18" s="2" customForma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4"/>
      <c r="R790" s="1"/>
    </row>
    <row r="791" spans="1:18" s="2" customForma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4"/>
      <c r="R791" s="1"/>
    </row>
    <row r="792" spans="1:18" s="2" customForma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4"/>
      <c r="R792" s="1"/>
    </row>
    <row r="793" spans="1:18" s="2" customForma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4"/>
      <c r="R793" s="1"/>
    </row>
    <row r="794" spans="1:18" s="2" customForma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4"/>
      <c r="R794" s="1"/>
    </row>
    <row r="795" spans="1:18" s="2" customForma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4"/>
      <c r="R795" s="1"/>
    </row>
    <row r="796" spans="1:18" s="2" customForma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4"/>
      <c r="R796" s="1"/>
    </row>
    <row r="797" spans="1:18" s="2" customForma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4"/>
      <c r="R797" s="1"/>
    </row>
    <row r="798" spans="1:18" s="2" customForma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4"/>
      <c r="R798" s="1"/>
    </row>
    <row r="799" spans="1:18" s="2" customForma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4"/>
      <c r="R799" s="1"/>
    </row>
    <row r="800" spans="1:18" s="2" customForma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4"/>
      <c r="R800" s="1"/>
    </row>
    <row r="801" spans="1:18" s="2" customForma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4"/>
      <c r="R801" s="1"/>
    </row>
    <row r="802" spans="1:18" s="2" customForma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4"/>
      <c r="R802" s="1"/>
    </row>
    <row r="803" spans="1:18" s="2" customForma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4"/>
      <c r="R803" s="1"/>
    </row>
    <row r="804" spans="1:18" s="2" customForma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4"/>
      <c r="R804" s="1"/>
    </row>
    <row r="805" spans="1:18" s="2" customForma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4"/>
      <c r="R805" s="1"/>
    </row>
    <row r="806" spans="1:18" s="2" customForma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4"/>
      <c r="R806" s="1"/>
    </row>
    <row r="807" spans="1:18" s="2" customForma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4"/>
      <c r="R807" s="1"/>
    </row>
    <row r="808" spans="1:18" s="2" customForma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4"/>
      <c r="R808" s="1"/>
    </row>
    <row r="809" spans="1:18" s="2" customForma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4"/>
      <c r="R809" s="1"/>
    </row>
    <row r="810" spans="1:18" s="2" customForma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4"/>
      <c r="R810" s="1"/>
    </row>
    <row r="811" spans="1:18" s="2" customForma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4"/>
      <c r="R811" s="1"/>
    </row>
    <row r="812" spans="1:18" s="2" customForma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4"/>
      <c r="R812" s="1"/>
    </row>
    <row r="813" spans="1:18" s="2" customForma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4"/>
      <c r="R813" s="1"/>
    </row>
  </sheetData>
  <mergeCells count="804">
    <mergeCell ref="J5:J7"/>
    <mergeCell ref="K5:K7"/>
    <mergeCell ref="L5:L6"/>
    <mergeCell ref="R59:R61"/>
    <mergeCell ref="O63:O65"/>
    <mergeCell ref="P63:P65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  <mergeCell ref="M5:M7"/>
    <mergeCell ref="N5:N7"/>
    <mergeCell ref="O5:O6"/>
    <mergeCell ref="H5:H6"/>
    <mergeCell ref="I5:I6"/>
    <mergeCell ref="O351:O353"/>
    <mergeCell ref="P351:P353"/>
    <mergeCell ref="Q351:Q353"/>
    <mergeCell ref="R351:R353"/>
    <mergeCell ref="O230:O232"/>
    <mergeCell ref="P230:P232"/>
    <mergeCell ref="Q230:Q232"/>
    <mergeCell ref="R230:R232"/>
    <mergeCell ref="O285:O287"/>
    <mergeCell ref="P285:P287"/>
    <mergeCell ref="Q285:Q287"/>
    <mergeCell ref="R285:R287"/>
    <mergeCell ref="O243:O245"/>
    <mergeCell ref="P243:P245"/>
    <mergeCell ref="Q243:Q245"/>
    <mergeCell ref="R243:R245"/>
    <mergeCell ref="O250:O252"/>
    <mergeCell ref="P250:P252"/>
    <mergeCell ref="Q250:Q252"/>
    <mergeCell ref="R250:R252"/>
    <mergeCell ref="P169:P171"/>
    <mergeCell ref="R35:R37"/>
    <mergeCell ref="O436:O438"/>
    <mergeCell ref="P436:P438"/>
    <mergeCell ref="Q436:Q438"/>
    <mergeCell ref="R436:R438"/>
    <mergeCell ref="O394:O396"/>
    <mergeCell ref="P394:P396"/>
    <mergeCell ref="Q394:Q396"/>
    <mergeCell ref="R394:R396"/>
    <mergeCell ref="O401:O403"/>
    <mergeCell ref="P401:P403"/>
    <mergeCell ref="Q401:Q403"/>
    <mergeCell ref="R401:R403"/>
    <mergeCell ref="O416:O418"/>
    <mergeCell ref="P416:P418"/>
    <mergeCell ref="Q416:Q418"/>
    <mergeCell ref="R416:R418"/>
    <mergeCell ref="Q412:Q415"/>
    <mergeCell ref="R412:R415"/>
    <mergeCell ref="O166:O168"/>
    <mergeCell ref="P166:P168"/>
    <mergeCell ref="Q166:Q168"/>
    <mergeCell ref="R70:R72"/>
    <mergeCell ref="O88:O90"/>
    <mergeCell ref="O15:O17"/>
    <mergeCell ref="P15:P17"/>
    <mergeCell ref="Q15:Q17"/>
    <mergeCell ref="R15:R17"/>
    <mergeCell ref="O18:O20"/>
    <mergeCell ref="P18:P20"/>
    <mergeCell ref="Q18:Q20"/>
    <mergeCell ref="R18:R20"/>
    <mergeCell ref="O79:O81"/>
    <mergeCell ref="P79:P81"/>
    <mergeCell ref="Q79:Q81"/>
    <mergeCell ref="R79:R81"/>
    <mergeCell ref="R38:R40"/>
    <mergeCell ref="O49:O51"/>
    <mergeCell ref="P49:P51"/>
    <mergeCell ref="Q49:Q51"/>
    <mergeCell ref="R49:R51"/>
    <mergeCell ref="P22:P23"/>
    <mergeCell ref="Q22:Q23"/>
    <mergeCell ref="O35:O37"/>
    <mergeCell ref="P35:P37"/>
    <mergeCell ref="Q35:Q37"/>
    <mergeCell ref="O38:O40"/>
    <mergeCell ref="P38:P40"/>
    <mergeCell ref="P88:P90"/>
    <mergeCell ref="O82:O83"/>
    <mergeCell ref="P82:P83"/>
    <mergeCell ref="Q82:Q83"/>
    <mergeCell ref="R82:R83"/>
    <mergeCell ref="R166:R168"/>
    <mergeCell ref="P99:P101"/>
    <mergeCell ref="Q99:Q101"/>
    <mergeCell ref="R99:R101"/>
    <mergeCell ref="R110:R113"/>
    <mergeCell ref="O134:O136"/>
    <mergeCell ref="P134:P136"/>
    <mergeCell ref="Q134:Q136"/>
    <mergeCell ref="R134:R136"/>
    <mergeCell ref="O110:O113"/>
    <mergeCell ref="P110:P113"/>
    <mergeCell ref="Q110:Q113"/>
    <mergeCell ref="R92:R94"/>
    <mergeCell ref="O99:O101"/>
    <mergeCell ref="O59:O61"/>
    <mergeCell ref="R63:R65"/>
    <mergeCell ref="O52:O54"/>
    <mergeCell ref="P52:P54"/>
    <mergeCell ref="Q52:Q54"/>
    <mergeCell ref="R52:R54"/>
    <mergeCell ref="Q63:Q65"/>
    <mergeCell ref="P59:P61"/>
    <mergeCell ref="Q59:Q61"/>
    <mergeCell ref="P189:P191"/>
    <mergeCell ref="Q189:Q191"/>
    <mergeCell ref="R189:R191"/>
    <mergeCell ref="O200:O202"/>
    <mergeCell ref="P200:P202"/>
    <mergeCell ref="Q200:Q202"/>
    <mergeCell ref="R200:R202"/>
    <mergeCell ref="Q210:Q212"/>
    <mergeCell ref="Q88:Q90"/>
    <mergeCell ref="R88:R90"/>
    <mergeCell ref="Q169:Q171"/>
    <mergeCell ref="R169:R171"/>
    <mergeCell ref="O176:O177"/>
    <mergeCell ref="O169:O171"/>
    <mergeCell ref="O186:O188"/>
    <mergeCell ref="P186:P188"/>
    <mergeCell ref="Q186:Q188"/>
    <mergeCell ref="R186:R188"/>
    <mergeCell ref="O203:O205"/>
    <mergeCell ref="P203:P205"/>
    <mergeCell ref="Q203:Q205"/>
    <mergeCell ref="R203:R205"/>
    <mergeCell ref="O189:O191"/>
    <mergeCell ref="P176:P177"/>
    <mergeCell ref="O317:O319"/>
    <mergeCell ref="P317:P319"/>
    <mergeCell ref="Q317:Q319"/>
    <mergeCell ref="R317:R319"/>
    <mergeCell ref="O320:O322"/>
    <mergeCell ref="P320:P322"/>
    <mergeCell ref="Q320:Q322"/>
    <mergeCell ref="R320:R322"/>
    <mergeCell ref="O340:O342"/>
    <mergeCell ref="P340:P342"/>
    <mergeCell ref="Q340:Q342"/>
    <mergeCell ref="R340:R342"/>
    <mergeCell ref="R210:R212"/>
    <mergeCell ref="O214:O216"/>
    <mergeCell ref="P214:P216"/>
    <mergeCell ref="Q214:Q216"/>
    <mergeCell ref="R214:R216"/>
    <mergeCell ref="O261:O264"/>
    <mergeCell ref="P261:P264"/>
    <mergeCell ref="Q261:Q264"/>
    <mergeCell ref="R261:R264"/>
    <mergeCell ref="O233:O234"/>
    <mergeCell ref="P233:P234"/>
    <mergeCell ref="Q233:Q234"/>
    <mergeCell ref="R233:R234"/>
    <mergeCell ref="O446:O448"/>
    <mergeCell ref="P446:P448"/>
    <mergeCell ref="Q446:Q448"/>
    <mergeCell ref="R446:R448"/>
    <mergeCell ref="O372:O374"/>
    <mergeCell ref="P372:P374"/>
    <mergeCell ref="Q372:Q374"/>
    <mergeCell ref="R372:R374"/>
    <mergeCell ref="O390:O392"/>
    <mergeCell ref="P390:P392"/>
    <mergeCell ref="Q390:Q392"/>
    <mergeCell ref="R390:R392"/>
    <mergeCell ref="O384:O385"/>
    <mergeCell ref="P384:P385"/>
    <mergeCell ref="Q384:Q385"/>
    <mergeCell ref="R384:R385"/>
    <mergeCell ref="O381:O383"/>
    <mergeCell ref="P381:P383"/>
    <mergeCell ref="Q381:Q383"/>
    <mergeCell ref="R381:R383"/>
    <mergeCell ref="O412:O415"/>
    <mergeCell ref="P412:P415"/>
    <mergeCell ref="G446:G448"/>
    <mergeCell ref="I446:I448"/>
    <mergeCell ref="H446:H448"/>
    <mergeCell ref="I230:I232"/>
    <mergeCell ref="H230:H232"/>
    <mergeCell ref="G230:G232"/>
    <mergeCell ref="G239:G241"/>
    <mergeCell ref="F233:F234"/>
    <mergeCell ref="I233:I234"/>
    <mergeCell ref="H233:H234"/>
    <mergeCell ref="G233:G234"/>
    <mergeCell ref="I239:I241"/>
    <mergeCell ref="H239:H241"/>
    <mergeCell ref="I250:I252"/>
    <mergeCell ref="H250:H252"/>
    <mergeCell ref="F239:F241"/>
    <mergeCell ref="H261:H264"/>
    <mergeCell ref="I261:I264"/>
    <mergeCell ref="I265:I267"/>
    <mergeCell ref="H265:H267"/>
    <mergeCell ref="G265:G267"/>
    <mergeCell ref="F261:F264"/>
    <mergeCell ref="G261:G264"/>
    <mergeCell ref="F285:F287"/>
    <mergeCell ref="E239:E241"/>
    <mergeCell ref="A230:A232"/>
    <mergeCell ref="B230:B232"/>
    <mergeCell ref="C230:C232"/>
    <mergeCell ref="D230:D232"/>
    <mergeCell ref="F230:F232"/>
    <mergeCell ref="E230:E232"/>
    <mergeCell ref="F446:F448"/>
    <mergeCell ref="A446:A448"/>
    <mergeCell ref="B446:B448"/>
    <mergeCell ref="C446:C448"/>
    <mergeCell ref="D446:D448"/>
    <mergeCell ref="E446:E448"/>
    <mergeCell ref="A233:A234"/>
    <mergeCell ref="B233:B234"/>
    <mergeCell ref="C233:C234"/>
    <mergeCell ref="D233:D234"/>
    <mergeCell ref="E233:E234"/>
    <mergeCell ref="A239:A241"/>
    <mergeCell ref="B239:B241"/>
    <mergeCell ref="C239:C241"/>
    <mergeCell ref="D239:D241"/>
    <mergeCell ref="A243:A245"/>
    <mergeCell ref="B243:B245"/>
    <mergeCell ref="C243:C245"/>
    <mergeCell ref="A250:A252"/>
    <mergeCell ref="B250:B252"/>
    <mergeCell ref="C250:C252"/>
    <mergeCell ref="I243:I245"/>
    <mergeCell ref="H243:H245"/>
    <mergeCell ref="G243:G245"/>
    <mergeCell ref="F243:F245"/>
    <mergeCell ref="D243:D245"/>
    <mergeCell ref="E243:E245"/>
    <mergeCell ref="D250:D252"/>
    <mergeCell ref="E250:E252"/>
    <mergeCell ref="F250:F252"/>
    <mergeCell ref="G250:G252"/>
    <mergeCell ref="E261:E264"/>
    <mergeCell ref="A261:A264"/>
    <mergeCell ref="B261:B264"/>
    <mergeCell ref="C261:C264"/>
    <mergeCell ref="C265:C267"/>
    <mergeCell ref="D261:D264"/>
    <mergeCell ref="E265:E267"/>
    <mergeCell ref="F265:F267"/>
    <mergeCell ref="D265:D267"/>
    <mergeCell ref="A265:A267"/>
    <mergeCell ref="B265:B267"/>
    <mergeCell ref="G285:G287"/>
    <mergeCell ref="I285:I287"/>
    <mergeCell ref="H285:H287"/>
    <mergeCell ref="I295:I297"/>
    <mergeCell ref="H295:H297"/>
    <mergeCell ref="G295:G297"/>
    <mergeCell ref="F295:F297"/>
    <mergeCell ref="A285:A287"/>
    <mergeCell ref="B285:B287"/>
    <mergeCell ref="C285:C287"/>
    <mergeCell ref="D285:D287"/>
    <mergeCell ref="E285:E287"/>
    <mergeCell ref="D324:D325"/>
    <mergeCell ref="E324:E325"/>
    <mergeCell ref="F324:F325"/>
    <mergeCell ref="A327:A328"/>
    <mergeCell ref="B327:B328"/>
    <mergeCell ref="C327:C328"/>
    <mergeCell ref="D327:D328"/>
    <mergeCell ref="E327:E328"/>
    <mergeCell ref="D295:D297"/>
    <mergeCell ref="E295:E297"/>
    <mergeCell ref="C295:C297"/>
    <mergeCell ref="B295:B297"/>
    <mergeCell ref="A295:A297"/>
    <mergeCell ref="I317:I319"/>
    <mergeCell ref="H317:H319"/>
    <mergeCell ref="I320:I322"/>
    <mergeCell ref="H320:H322"/>
    <mergeCell ref="I324:I325"/>
    <mergeCell ref="H324:H325"/>
    <mergeCell ref="C317:C319"/>
    <mergeCell ref="B317:B319"/>
    <mergeCell ref="A317:A319"/>
    <mergeCell ref="A320:A322"/>
    <mergeCell ref="B320:B322"/>
    <mergeCell ref="C320:C322"/>
    <mergeCell ref="G324:G325"/>
    <mergeCell ref="G320:G322"/>
    <mergeCell ref="F320:F322"/>
    <mergeCell ref="E320:E322"/>
    <mergeCell ref="D317:D319"/>
    <mergeCell ref="D320:D322"/>
    <mergeCell ref="E317:E319"/>
    <mergeCell ref="F317:F319"/>
    <mergeCell ref="G317:G319"/>
    <mergeCell ref="A324:A325"/>
    <mergeCell ref="B324:B325"/>
    <mergeCell ref="C324:C325"/>
    <mergeCell ref="I327:I328"/>
    <mergeCell ref="H327:H328"/>
    <mergeCell ref="G327:G328"/>
    <mergeCell ref="I337:I339"/>
    <mergeCell ref="H337:H339"/>
    <mergeCell ref="F327:F328"/>
    <mergeCell ref="D337:D339"/>
    <mergeCell ref="E337:E339"/>
    <mergeCell ref="F337:F339"/>
    <mergeCell ref="G337:G339"/>
    <mergeCell ref="C340:C342"/>
    <mergeCell ref="B340:B342"/>
    <mergeCell ref="A340:A342"/>
    <mergeCell ref="A337:A339"/>
    <mergeCell ref="B337:B339"/>
    <mergeCell ref="C337:C339"/>
    <mergeCell ref="I340:I342"/>
    <mergeCell ref="H340:H342"/>
    <mergeCell ref="F340:F342"/>
    <mergeCell ref="E340:E342"/>
    <mergeCell ref="D340:D342"/>
    <mergeCell ref="G340:G342"/>
    <mergeCell ref="D354:D356"/>
    <mergeCell ref="C354:C356"/>
    <mergeCell ref="B354:B356"/>
    <mergeCell ref="A354:A356"/>
    <mergeCell ref="B351:B353"/>
    <mergeCell ref="A351:A353"/>
    <mergeCell ref="C351:C353"/>
    <mergeCell ref="D351:D353"/>
    <mergeCell ref="I354:I356"/>
    <mergeCell ref="H354:H356"/>
    <mergeCell ref="G354:G356"/>
    <mergeCell ref="F354:F356"/>
    <mergeCell ref="E354:E356"/>
    <mergeCell ref="E351:E353"/>
    <mergeCell ref="I351:I353"/>
    <mergeCell ref="H351:H353"/>
    <mergeCell ref="G351:G353"/>
    <mergeCell ref="F351:F353"/>
    <mergeCell ref="I361:I363"/>
    <mergeCell ref="H361:H363"/>
    <mergeCell ref="G361:G363"/>
    <mergeCell ref="I365:I367"/>
    <mergeCell ref="H365:H367"/>
    <mergeCell ref="G365:G367"/>
    <mergeCell ref="F361:F363"/>
    <mergeCell ref="F365:F367"/>
    <mergeCell ref="A361:A363"/>
    <mergeCell ref="B361:B363"/>
    <mergeCell ref="C361:C363"/>
    <mergeCell ref="D361:D363"/>
    <mergeCell ref="E361:E363"/>
    <mergeCell ref="D365:D367"/>
    <mergeCell ref="E365:E367"/>
    <mergeCell ref="C365:C367"/>
    <mergeCell ref="B365:B367"/>
    <mergeCell ref="A365:A367"/>
    <mergeCell ref="E381:E383"/>
    <mergeCell ref="D381:D383"/>
    <mergeCell ref="C381:C383"/>
    <mergeCell ref="B381:B383"/>
    <mergeCell ref="A381:A383"/>
    <mergeCell ref="F372:F374"/>
    <mergeCell ref="G372:G374"/>
    <mergeCell ref="I372:I374"/>
    <mergeCell ref="H372:H374"/>
    <mergeCell ref="I381:I383"/>
    <mergeCell ref="H381:H383"/>
    <mergeCell ref="F381:F383"/>
    <mergeCell ref="G381:G383"/>
    <mergeCell ref="A372:A374"/>
    <mergeCell ref="B372:B374"/>
    <mergeCell ref="C372:C374"/>
    <mergeCell ref="E372:E374"/>
    <mergeCell ref="D372:D374"/>
    <mergeCell ref="F384:F385"/>
    <mergeCell ref="I384:I385"/>
    <mergeCell ref="H384:H385"/>
    <mergeCell ref="G384:G385"/>
    <mergeCell ref="A390:A392"/>
    <mergeCell ref="B390:B392"/>
    <mergeCell ref="C390:C392"/>
    <mergeCell ref="D390:D392"/>
    <mergeCell ref="E390:E392"/>
    <mergeCell ref="F390:F392"/>
    <mergeCell ref="G390:G392"/>
    <mergeCell ref="I390:I392"/>
    <mergeCell ref="H390:H392"/>
    <mergeCell ref="A384:A385"/>
    <mergeCell ref="B384:B385"/>
    <mergeCell ref="C384:C385"/>
    <mergeCell ref="D384:D385"/>
    <mergeCell ref="E384:E385"/>
    <mergeCell ref="D394:D396"/>
    <mergeCell ref="A394:A396"/>
    <mergeCell ref="B394:B396"/>
    <mergeCell ref="C394:C396"/>
    <mergeCell ref="A401:A403"/>
    <mergeCell ref="B401:B403"/>
    <mergeCell ref="C401:C403"/>
    <mergeCell ref="D401:D403"/>
    <mergeCell ref="I394:I396"/>
    <mergeCell ref="H394:H396"/>
    <mergeCell ref="G394:G396"/>
    <mergeCell ref="F394:F396"/>
    <mergeCell ref="E394:E396"/>
    <mergeCell ref="I412:I415"/>
    <mergeCell ref="H412:H415"/>
    <mergeCell ref="G412:G415"/>
    <mergeCell ref="F412:F415"/>
    <mergeCell ref="E412:E415"/>
    <mergeCell ref="E401:E403"/>
    <mergeCell ref="F401:F403"/>
    <mergeCell ref="I401:I403"/>
    <mergeCell ref="H401:H403"/>
    <mergeCell ref="G401:G403"/>
    <mergeCell ref="I436:I438"/>
    <mergeCell ref="H436:H438"/>
    <mergeCell ref="G436:G438"/>
    <mergeCell ref="F436:F438"/>
    <mergeCell ref="E436:E438"/>
    <mergeCell ref="E416:E418"/>
    <mergeCell ref="F416:F418"/>
    <mergeCell ref="I416:I418"/>
    <mergeCell ref="H416:H418"/>
    <mergeCell ref="G416:G418"/>
    <mergeCell ref="D436:D438"/>
    <mergeCell ref="C436:C438"/>
    <mergeCell ref="B436:B438"/>
    <mergeCell ref="A436:A438"/>
    <mergeCell ref="D15:D17"/>
    <mergeCell ref="D18:D20"/>
    <mergeCell ref="C18:C20"/>
    <mergeCell ref="B18:B20"/>
    <mergeCell ref="A18:A20"/>
    <mergeCell ref="A15:A17"/>
    <mergeCell ref="B15:B17"/>
    <mergeCell ref="C15:C17"/>
    <mergeCell ref="B25:B26"/>
    <mergeCell ref="A25:A26"/>
    <mergeCell ref="A22:A23"/>
    <mergeCell ref="B22:B23"/>
    <mergeCell ref="D412:D415"/>
    <mergeCell ref="A412:A415"/>
    <mergeCell ref="B412:B415"/>
    <mergeCell ref="C412:C415"/>
    <mergeCell ref="A416:A418"/>
    <mergeCell ref="B416:B418"/>
    <mergeCell ref="C416:C418"/>
    <mergeCell ref="D416:D418"/>
    <mergeCell ref="I18:I20"/>
    <mergeCell ref="H18:H20"/>
    <mergeCell ref="G18:G20"/>
    <mergeCell ref="F18:F20"/>
    <mergeCell ref="E18:E20"/>
    <mergeCell ref="E15:E17"/>
    <mergeCell ref="F15:F17"/>
    <mergeCell ref="G15:G17"/>
    <mergeCell ref="I15:I17"/>
    <mergeCell ref="H15:H17"/>
    <mergeCell ref="C22:C23"/>
    <mergeCell ref="C25:C26"/>
    <mergeCell ref="G25:G26"/>
    <mergeCell ref="F25:F26"/>
    <mergeCell ref="E25:E26"/>
    <mergeCell ref="D25:D26"/>
    <mergeCell ref="D22:D23"/>
    <mergeCell ref="E22:E23"/>
    <mergeCell ref="F22:F23"/>
    <mergeCell ref="G22:G23"/>
    <mergeCell ref="G35:G37"/>
    <mergeCell ref="F35:F37"/>
    <mergeCell ref="I38:I40"/>
    <mergeCell ref="H38:H40"/>
    <mergeCell ref="G38:G40"/>
    <mergeCell ref="F38:F40"/>
    <mergeCell ref="H22:H23"/>
    <mergeCell ref="I22:I23"/>
    <mergeCell ref="I25:I26"/>
    <mergeCell ref="H25:H26"/>
    <mergeCell ref="I35:I37"/>
    <mergeCell ref="H35:H37"/>
    <mergeCell ref="A35:A37"/>
    <mergeCell ref="B35:B37"/>
    <mergeCell ref="C35:C37"/>
    <mergeCell ref="D35:D37"/>
    <mergeCell ref="E35:E37"/>
    <mergeCell ref="D38:D40"/>
    <mergeCell ref="E38:E40"/>
    <mergeCell ref="C38:C40"/>
    <mergeCell ref="B38:B40"/>
    <mergeCell ref="A38:A40"/>
    <mergeCell ref="A49:A51"/>
    <mergeCell ref="B49:B51"/>
    <mergeCell ref="C49:C51"/>
    <mergeCell ref="D49:D51"/>
    <mergeCell ref="E49:E51"/>
    <mergeCell ref="I49:I51"/>
    <mergeCell ref="H49:H51"/>
    <mergeCell ref="G49:G51"/>
    <mergeCell ref="F49:F51"/>
    <mergeCell ref="G59:G61"/>
    <mergeCell ref="I63:I65"/>
    <mergeCell ref="H63:H65"/>
    <mergeCell ref="I52:I54"/>
    <mergeCell ref="H52:H54"/>
    <mergeCell ref="G52:G54"/>
    <mergeCell ref="A52:A54"/>
    <mergeCell ref="B52:B54"/>
    <mergeCell ref="C52:C54"/>
    <mergeCell ref="E52:E54"/>
    <mergeCell ref="D52:D54"/>
    <mergeCell ref="F52:F54"/>
    <mergeCell ref="A70:A72"/>
    <mergeCell ref="B70:B72"/>
    <mergeCell ref="D70:D72"/>
    <mergeCell ref="C70:C72"/>
    <mergeCell ref="E70:E72"/>
    <mergeCell ref="E59:E61"/>
    <mergeCell ref="F59:F61"/>
    <mergeCell ref="G63:G65"/>
    <mergeCell ref="I70:I72"/>
    <mergeCell ref="H70:H72"/>
    <mergeCell ref="F70:F72"/>
    <mergeCell ref="G70:G72"/>
    <mergeCell ref="A63:A65"/>
    <mergeCell ref="B59:B61"/>
    <mergeCell ref="A59:A61"/>
    <mergeCell ref="D59:D61"/>
    <mergeCell ref="C59:C61"/>
    <mergeCell ref="F63:F65"/>
    <mergeCell ref="E63:E65"/>
    <mergeCell ref="D63:D65"/>
    <mergeCell ref="C63:C65"/>
    <mergeCell ref="B63:B65"/>
    <mergeCell ref="I59:I61"/>
    <mergeCell ref="H59:H61"/>
    <mergeCell ref="D82:D83"/>
    <mergeCell ref="E82:E83"/>
    <mergeCell ref="F82:F83"/>
    <mergeCell ref="G82:G83"/>
    <mergeCell ref="I82:I83"/>
    <mergeCell ref="H82:H83"/>
    <mergeCell ref="C79:C81"/>
    <mergeCell ref="B79:B81"/>
    <mergeCell ref="A79:A81"/>
    <mergeCell ref="A82:A83"/>
    <mergeCell ref="B82:B83"/>
    <mergeCell ref="C82:C83"/>
    <mergeCell ref="I79:I81"/>
    <mergeCell ref="G79:G81"/>
    <mergeCell ref="F79:F81"/>
    <mergeCell ref="E79:E81"/>
    <mergeCell ref="D79:D81"/>
    <mergeCell ref="H79:H81"/>
    <mergeCell ref="I99:I101"/>
    <mergeCell ref="G99:G101"/>
    <mergeCell ref="H99:H101"/>
    <mergeCell ref="F99:F101"/>
    <mergeCell ref="E99:E101"/>
    <mergeCell ref="B88:B90"/>
    <mergeCell ref="A88:A90"/>
    <mergeCell ref="A92:A94"/>
    <mergeCell ref="B92:B94"/>
    <mergeCell ref="C92:C94"/>
    <mergeCell ref="C88:C90"/>
    <mergeCell ref="D92:D94"/>
    <mergeCell ref="H88:H90"/>
    <mergeCell ref="I88:I90"/>
    <mergeCell ref="G88:G90"/>
    <mergeCell ref="F88:F90"/>
    <mergeCell ref="E88:E90"/>
    <mergeCell ref="D88:D90"/>
    <mergeCell ref="I92:I94"/>
    <mergeCell ref="H92:H94"/>
    <mergeCell ref="G92:G94"/>
    <mergeCell ref="F92:F94"/>
    <mergeCell ref="E92:E94"/>
    <mergeCell ref="D99:D101"/>
    <mergeCell ref="C99:C101"/>
    <mergeCell ref="B99:B101"/>
    <mergeCell ref="A99:A101"/>
    <mergeCell ref="B114:B116"/>
    <mergeCell ref="C114:C116"/>
    <mergeCell ref="A114:A116"/>
    <mergeCell ref="A110:A113"/>
    <mergeCell ref="B110:B113"/>
    <mergeCell ref="C110:C113"/>
    <mergeCell ref="F114:F116"/>
    <mergeCell ref="D114:D116"/>
    <mergeCell ref="F110:F113"/>
    <mergeCell ref="E110:E113"/>
    <mergeCell ref="D110:D113"/>
    <mergeCell ref="E114:E116"/>
    <mergeCell ref="I110:I113"/>
    <mergeCell ref="H110:H113"/>
    <mergeCell ref="I114:I116"/>
    <mergeCell ref="H114:H116"/>
    <mergeCell ref="G114:G116"/>
    <mergeCell ref="G110:G113"/>
    <mergeCell ref="I134:I136"/>
    <mergeCell ref="H134:H136"/>
    <mergeCell ref="A134:A136"/>
    <mergeCell ref="B134:B136"/>
    <mergeCell ref="C134:C136"/>
    <mergeCell ref="E134:E136"/>
    <mergeCell ref="D134:D136"/>
    <mergeCell ref="F134:F136"/>
    <mergeCell ref="G134:G136"/>
    <mergeCell ref="I144:I146"/>
    <mergeCell ref="H144:H146"/>
    <mergeCell ref="A144:A146"/>
    <mergeCell ref="B144:B146"/>
    <mergeCell ref="C144:C146"/>
    <mergeCell ref="D144:D146"/>
    <mergeCell ref="E144:E146"/>
    <mergeCell ref="F144:F146"/>
    <mergeCell ref="G144:G146"/>
    <mergeCell ref="F166:F168"/>
    <mergeCell ref="G166:G168"/>
    <mergeCell ref="I166:I168"/>
    <mergeCell ref="H166:H168"/>
    <mergeCell ref="I169:I171"/>
    <mergeCell ref="H169:H171"/>
    <mergeCell ref="G169:G171"/>
    <mergeCell ref="F169:F171"/>
    <mergeCell ref="A166:A168"/>
    <mergeCell ref="B166:B168"/>
    <mergeCell ref="D166:D168"/>
    <mergeCell ref="C166:C168"/>
    <mergeCell ref="E166:E168"/>
    <mergeCell ref="D169:D171"/>
    <mergeCell ref="C169:C171"/>
    <mergeCell ref="B169:B171"/>
    <mergeCell ref="A169:A171"/>
    <mergeCell ref="E169:E171"/>
    <mergeCell ref="D186:D188"/>
    <mergeCell ref="C173:C174"/>
    <mergeCell ref="B173:B174"/>
    <mergeCell ref="A173:A174"/>
    <mergeCell ref="I173:I174"/>
    <mergeCell ref="I176:I177"/>
    <mergeCell ref="H176:H177"/>
    <mergeCell ref="G176:G177"/>
    <mergeCell ref="D173:D174"/>
    <mergeCell ref="E173:E174"/>
    <mergeCell ref="F173:F174"/>
    <mergeCell ref="G173:G174"/>
    <mergeCell ref="H173:H174"/>
    <mergeCell ref="F176:F177"/>
    <mergeCell ref="B200:B202"/>
    <mergeCell ref="A200:A202"/>
    <mergeCell ref="A203:A205"/>
    <mergeCell ref="B203:B205"/>
    <mergeCell ref="C203:C205"/>
    <mergeCell ref="E200:E202"/>
    <mergeCell ref="D200:D202"/>
    <mergeCell ref="G189:G191"/>
    <mergeCell ref="A176:A177"/>
    <mergeCell ref="B176:B177"/>
    <mergeCell ref="C176:C177"/>
    <mergeCell ref="D176:D177"/>
    <mergeCell ref="E176:E177"/>
    <mergeCell ref="E186:E188"/>
    <mergeCell ref="F186:F188"/>
    <mergeCell ref="F189:F191"/>
    <mergeCell ref="E189:E191"/>
    <mergeCell ref="D189:D191"/>
    <mergeCell ref="C189:C191"/>
    <mergeCell ref="B189:B191"/>
    <mergeCell ref="A189:A191"/>
    <mergeCell ref="A186:A188"/>
    <mergeCell ref="B186:B188"/>
    <mergeCell ref="C186:C188"/>
    <mergeCell ref="C200:C202"/>
    <mergeCell ref="I186:I188"/>
    <mergeCell ref="H186:H188"/>
    <mergeCell ref="G186:G188"/>
    <mergeCell ref="I189:I191"/>
    <mergeCell ref="H189:H191"/>
    <mergeCell ref="B210:B212"/>
    <mergeCell ref="A210:A212"/>
    <mergeCell ref="A214:A216"/>
    <mergeCell ref="I210:I212"/>
    <mergeCell ref="H210:H212"/>
    <mergeCell ref="G210:G212"/>
    <mergeCell ref="F210:F212"/>
    <mergeCell ref="E210:E212"/>
    <mergeCell ref="I200:I202"/>
    <mergeCell ref="H200:H202"/>
    <mergeCell ref="G200:G202"/>
    <mergeCell ref="F200:F202"/>
    <mergeCell ref="E203:E205"/>
    <mergeCell ref="D203:D205"/>
    <mergeCell ref="F203:F205"/>
    <mergeCell ref="I203:I205"/>
    <mergeCell ref="H203:H205"/>
    <mergeCell ref="G203:G205"/>
    <mergeCell ref="F221:F223"/>
    <mergeCell ref="E221:E223"/>
    <mergeCell ref="D221:D223"/>
    <mergeCell ref="C221:C223"/>
    <mergeCell ref="B221:B223"/>
    <mergeCell ref="G214:G216"/>
    <mergeCell ref="I214:I216"/>
    <mergeCell ref="H214:H216"/>
    <mergeCell ref="I221:I223"/>
    <mergeCell ref="H221:H223"/>
    <mergeCell ref="G221:G223"/>
    <mergeCell ref="B214:B216"/>
    <mergeCell ref="D214:D216"/>
    <mergeCell ref="C214:C216"/>
    <mergeCell ref="E214:E216"/>
    <mergeCell ref="F214:F216"/>
    <mergeCell ref="D210:D212"/>
    <mergeCell ref="C210:C212"/>
    <mergeCell ref="A221:A223"/>
    <mergeCell ref="O173:O174"/>
    <mergeCell ref="P173:P174"/>
    <mergeCell ref="Q173:Q174"/>
    <mergeCell ref="R173:R174"/>
    <mergeCell ref="R22:R23"/>
    <mergeCell ref="O25:O26"/>
    <mergeCell ref="P25:P26"/>
    <mergeCell ref="Q25:Q26"/>
    <mergeCell ref="R25:R26"/>
    <mergeCell ref="O114:O116"/>
    <mergeCell ref="P114:P116"/>
    <mergeCell ref="Q114:Q116"/>
    <mergeCell ref="R114:R116"/>
    <mergeCell ref="O144:O146"/>
    <mergeCell ref="P144:P146"/>
    <mergeCell ref="Q144:Q146"/>
    <mergeCell ref="R144:R146"/>
    <mergeCell ref="O70:O72"/>
    <mergeCell ref="P70:P72"/>
    <mergeCell ref="Q70:Q72"/>
    <mergeCell ref="O22:O23"/>
    <mergeCell ref="O361:O363"/>
    <mergeCell ref="P361:P363"/>
    <mergeCell ref="Q361:Q363"/>
    <mergeCell ref="R361:R363"/>
    <mergeCell ref="R176:R177"/>
    <mergeCell ref="O221:O223"/>
    <mergeCell ref="P221:P223"/>
    <mergeCell ref="Q221:Q223"/>
    <mergeCell ref="R221:R223"/>
    <mergeCell ref="O239:O241"/>
    <mergeCell ref="P239:P241"/>
    <mergeCell ref="Q239:Q241"/>
    <mergeCell ref="R239:R241"/>
    <mergeCell ref="O210:O212"/>
    <mergeCell ref="P210:P212"/>
    <mergeCell ref="Q176:Q177"/>
    <mergeCell ref="O265:O267"/>
    <mergeCell ref="P265:P267"/>
    <mergeCell ref="Q265:Q267"/>
    <mergeCell ref="R265:R267"/>
    <mergeCell ref="O295:O297"/>
    <mergeCell ref="P295:P297"/>
    <mergeCell ref="Q295:Q297"/>
    <mergeCell ref="R295:R297"/>
    <mergeCell ref="O354:O356"/>
    <mergeCell ref="P354:P356"/>
    <mergeCell ref="Q354:Q356"/>
    <mergeCell ref="R354:R356"/>
    <mergeCell ref="Q38:Q40"/>
    <mergeCell ref="O92:O94"/>
    <mergeCell ref="P92:P94"/>
    <mergeCell ref="Q92:Q94"/>
    <mergeCell ref="O365:O367"/>
    <mergeCell ref="P365:P367"/>
    <mergeCell ref="Q365:Q367"/>
    <mergeCell ref="R365:R367"/>
    <mergeCell ref="O337:O339"/>
    <mergeCell ref="P337:P339"/>
    <mergeCell ref="Q337:Q339"/>
    <mergeCell ref="R337:R339"/>
    <mergeCell ref="O324:O325"/>
    <mergeCell ref="P324:P325"/>
    <mergeCell ref="Q324:Q325"/>
    <mergeCell ref="R324:R325"/>
    <mergeCell ref="O327:O328"/>
    <mergeCell ref="P327:P328"/>
    <mergeCell ref="Q327:Q328"/>
    <mergeCell ref="R327:R328"/>
  </mergeCells>
  <pageMargins left="0.39370078740157483" right="0.19685039370078741" top="0.78740157480314965" bottom="0.39370078740157483" header="0.31496062992125984" footer="0.31496062992125984"/>
  <pageSetup paperSize="9" scale="60" orientation="landscape" r:id="rId1"/>
  <rowBreaks count="2" manualBreakCount="2">
    <brk id="179" max="16383" man="1"/>
    <brk id="241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T1181"/>
  <sheetViews>
    <sheetView view="pageBreakPreview" topLeftCell="A817" zoomScaleNormal="100" zoomScaleSheetLayoutView="100" workbookViewId="0">
      <selection activeCell="J516" sqref="J516"/>
    </sheetView>
  </sheetViews>
  <sheetFormatPr defaultRowHeight="15"/>
  <cols>
    <col min="1" max="1" width="5.42578125" style="1" customWidth="1"/>
    <col min="2" max="2" width="11.140625" style="1" customWidth="1"/>
    <col min="3" max="3" width="35.42578125" style="1" customWidth="1"/>
    <col min="4" max="4" width="9.28515625" style="1" customWidth="1"/>
    <col min="5" max="5" width="9.5703125" style="1" customWidth="1"/>
    <col min="6" max="6" width="11.5703125" style="1" customWidth="1"/>
    <col min="7" max="7" width="10.42578125" style="1" customWidth="1"/>
    <col min="8" max="8" width="11.42578125" style="1" customWidth="1"/>
    <col min="9" max="9" width="13.85546875" style="1" customWidth="1"/>
    <col min="10" max="10" width="17.7109375" style="1" customWidth="1"/>
    <col min="11" max="11" width="7.5703125" style="1" customWidth="1"/>
    <col min="12" max="12" width="15.5703125" style="1" bestFit="1" customWidth="1"/>
    <col min="13" max="13" width="9.5703125" style="1" customWidth="1"/>
    <col min="14" max="14" width="11.28515625" style="1" customWidth="1"/>
    <col min="15" max="15" width="12.7109375" style="1" customWidth="1"/>
    <col min="16" max="16" width="10.5703125" style="1" customWidth="1"/>
    <col min="17" max="17" width="11.140625" style="4" customWidth="1"/>
    <col min="18" max="18" width="13.140625" style="1" customWidth="1"/>
    <col min="19" max="20" width="9.140625" style="1"/>
    <col min="21" max="21" width="10.85546875" style="1" bestFit="1" customWidth="1"/>
    <col min="22" max="24" width="9.140625" style="1"/>
    <col min="25" max="25" width="10.85546875" style="1" bestFit="1" customWidth="1"/>
    <col min="26" max="16384" width="9.140625" style="1"/>
  </cols>
  <sheetData>
    <row r="1" spans="1:25" ht="19.5">
      <c r="A1" s="312" t="s">
        <v>1222</v>
      </c>
      <c r="B1" s="318"/>
      <c r="C1" s="312"/>
      <c r="D1" s="312"/>
      <c r="E1" s="312"/>
      <c r="F1" s="312"/>
      <c r="G1" s="312"/>
      <c r="H1" s="319"/>
      <c r="I1" s="319"/>
      <c r="J1" s="312"/>
      <c r="K1" s="312"/>
      <c r="L1" s="312"/>
      <c r="M1" s="312"/>
      <c r="N1" s="312"/>
      <c r="O1" s="319"/>
      <c r="P1" s="319"/>
      <c r="Q1" s="319"/>
      <c r="R1" s="319"/>
    </row>
    <row r="2" spans="1:25" ht="40.5" customHeight="1">
      <c r="A2" s="320" t="s">
        <v>838</v>
      </c>
      <c r="B2" s="321"/>
      <c r="C2" s="320"/>
      <c r="D2" s="320"/>
      <c r="E2" s="320"/>
      <c r="F2" s="320"/>
      <c r="G2" s="320"/>
      <c r="H2" s="322"/>
      <c r="I2" s="322"/>
      <c r="J2" s="320"/>
      <c r="K2" s="320"/>
      <c r="L2" s="320"/>
      <c r="M2" s="320"/>
      <c r="N2" s="320"/>
      <c r="O2" s="322"/>
      <c r="P2" s="322"/>
      <c r="Q2" s="322"/>
      <c r="R2" s="322"/>
    </row>
    <row r="3" spans="1:25" ht="18">
      <c r="A3" s="316" t="s">
        <v>2</v>
      </c>
      <c r="B3" s="323" t="s">
        <v>11</v>
      </c>
      <c r="C3" s="316" t="s">
        <v>0</v>
      </c>
      <c r="D3" s="316" t="s">
        <v>3</v>
      </c>
      <c r="E3" s="316" t="s">
        <v>1</v>
      </c>
      <c r="F3" s="324" t="s">
        <v>9</v>
      </c>
      <c r="G3" s="324"/>
      <c r="H3" s="325"/>
      <c r="I3" s="325"/>
      <c r="J3" s="324"/>
      <c r="K3" s="324"/>
      <c r="L3" s="324"/>
      <c r="M3" s="324"/>
      <c r="N3" s="324"/>
      <c r="O3" s="325"/>
      <c r="P3" s="326" t="s">
        <v>4</v>
      </c>
      <c r="Q3" s="326" t="s">
        <v>10</v>
      </c>
      <c r="R3" s="326" t="s">
        <v>5</v>
      </c>
    </row>
    <row r="4" spans="1:25" ht="18">
      <c r="A4" s="316"/>
      <c r="B4" s="323"/>
      <c r="C4" s="316"/>
      <c r="D4" s="316"/>
      <c r="E4" s="316"/>
      <c r="F4" s="324" t="s">
        <v>12</v>
      </c>
      <c r="G4" s="324"/>
      <c r="H4" s="325" t="s">
        <v>13</v>
      </c>
      <c r="I4" s="325"/>
      <c r="J4" s="324" t="s">
        <v>14</v>
      </c>
      <c r="K4" s="324"/>
      <c r="L4" s="324"/>
      <c r="M4" s="324"/>
      <c r="N4" s="324"/>
      <c r="O4" s="325"/>
      <c r="P4" s="326"/>
      <c r="Q4" s="326"/>
      <c r="R4" s="326"/>
    </row>
    <row r="5" spans="1:25">
      <c r="A5" s="316"/>
      <c r="B5" s="323"/>
      <c r="C5" s="316"/>
      <c r="D5" s="316"/>
      <c r="E5" s="316"/>
      <c r="F5" s="316" t="s">
        <v>15</v>
      </c>
      <c r="G5" s="316" t="s">
        <v>16</v>
      </c>
      <c r="H5" s="326" t="s">
        <v>855</v>
      </c>
      <c r="I5" s="326" t="s">
        <v>856</v>
      </c>
      <c r="J5" s="316" t="s">
        <v>17</v>
      </c>
      <c r="K5" s="316" t="s">
        <v>18</v>
      </c>
      <c r="L5" s="316" t="s">
        <v>19</v>
      </c>
      <c r="M5" s="316" t="s">
        <v>20</v>
      </c>
      <c r="N5" s="316" t="s">
        <v>21</v>
      </c>
      <c r="O5" s="326" t="s">
        <v>22</v>
      </c>
      <c r="P5" s="326"/>
      <c r="Q5" s="326"/>
      <c r="R5" s="326"/>
    </row>
    <row r="6" spans="1:25" ht="22.5" customHeight="1">
      <c r="A6" s="316"/>
      <c r="B6" s="323"/>
      <c r="C6" s="316"/>
      <c r="D6" s="316"/>
      <c r="E6" s="316"/>
      <c r="F6" s="316"/>
      <c r="G6" s="316"/>
      <c r="H6" s="326"/>
      <c r="I6" s="326"/>
      <c r="J6" s="316"/>
      <c r="K6" s="316"/>
      <c r="L6" s="316"/>
      <c r="M6" s="316"/>
      <c r="N6" s="316"/>
      <c r="O6" s="326"/>
      <c r="P6" s="326"/>
      <c r="Q6" s="326"/>
      <c r="R6" s="326"/>
    </row>
    <row r="7" spans="1:25" ht="18">
      <c r="A7" s="316"/>
      <c r="B7" s="323"/>
      <c r="C7" s="316"/>
      <c r="D7" s="316"/>
      <c r="E7" s="316"/>
      <c r="F7" s="316"/>
      <c r="G7" s="316"/>
      <c r="H7" s="24">
        <v>2.4677899999999999</v>
      </c>
      <c r="I7" s="25">
        <v>3.0575999999999999</v>
      </c>
      <c r="J7" s="316"/>
      <c r="K7" s="316"/>
      <c r="L7" s="17" t="s">
        <v>857</v>
      </c>
      <c r="M7" s="316"/>
      <c r="N7" s="316"/>
      <c r="O7" s="26">
        <v>1.1666399999999999</v>
      </c>
      <c r="P7" s="326"/>
      <c r="Q7" s="326"/>
      <c r="R7" s="326"/>
    </row>
    <row r="8" spans="1:25" ht="18">
      <c r="A8" s="17">
        <v>1</v>
      </c>
      <c r="B8" s="2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8">
        <v>8</v>
      </c>
      <c r="I8" s="18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8">
        <v>15</v>
      </c>
      <c r="P8" s="18">
        <v>16</v>
      </c>
      <c r="Q8" s="18">
        <v>17</v>
      </c>
      <c r="R8" s="18">
        <v>18</v>
      </c>
    </row>
    <row r="9" spans="1:25" ht="18">
      <c r="A9" s="30"/>
      <c r="B9" s="30"/>
      <c r="C9" s="30" t="s">
        <v>450</v>
      </c>
      <c r="D9" s="30"/>
      <c r="E9" s="30"/>
      <c r="F9" s="30"/>
      <c r="G9" s="30"/>
      <c r="H9" s="30"/>
      <c r="I9" s="30"/>
      <c r="J9" s="17"/>
      <c r="K9" s="17"/>
      <c r="L9" s="17"/>
      <c r="M9" s="17"/>
      <c r="N9" s="17"/>
      <c r="O9" s="30"/>
      <c r="P9" s="30"/>
      <c r="Q9" s="31"/>
      <c r="R9" s="30"/>
    </row>
    <row r="10" spans="1:25" ht="18">
      <c r="A10" s="30"/>
      <c r="B10" s="30"/>
      <c r="C10" s="30" t="s">
        <v>258</v>
      </c>
      <c r="D10" s="30"/>
      <c r="E10" s="30"/>
      <c r="F10" s="30"/>
      <c r="G10" s="30"/>
      <c r="H10" s="30"/>
      <c r="I10" s="30"/>
      <c r="J10" s="17"/>
      <c r="K10" s="17"/>
      <c r="L10" s="17"/>
      <c r="M10" s="17"/>
      <c r="N10" s="17"/>
      <c r="O10" s="30"/>
      <c r="P10" s="30"/>
      <c r="Q10" s="31"/>
      <c r="R10" s="30"/>
    </row>
    <row r="11" spans="1:25" ht="60" customHeight="1">
      <c r="A11" s="114">
        <v>1</v>
      </c>
      <c r="B11" s="114" t="s">
        <v>260</v>
      </c>
      <c r="C11" s="11" t="s">
        <v>912</v>
      </c>
      <c r="D11" s="114" t="s">
        <v>844</v>
      </c>
      <c r="E11" s="15">
        <f>0.07938</f>
        <v>7.9380000000000006E-2</v>
      </c>
      <c r="F11" s="114">
        <v>5.92</v>
      </c>
      <c r="G11" s="114">
        <v>187.67</v>
      </c>
      <c r="H11" s="29">
        <f t="shared" ref="H11:I11" si="0">F11*H$7</f>
        <v>14.6093168</v>
      </c>
      <c r="I11" s="29">
        <f t="shared" si="0"/>
        <v>573.81979199999989</v>
      </c>
      <c r="J11" s="11"/>
      <c r="K11" s="114"/>
      <c r="L11" s="114"/>
      <c r="M11" s="114"/>
      <c r="N11" s="114"/>
      <c r="O11" s="92"/>
      <c r="P11" s="92">
        <f>H11+I11+O11</f>
        <v>588.42910879999988</v>
      </c>
      <c r="Q11" s="92"/>
      <c r="R11" s="92">
        <f>P11*E11</f>
        <v>46.709502656543997</v>
      </c>
      <c r="U11" s="4"/>
      <c r="Y11" s="4"/>
    </row>
    <row r="12" spans="1:25" ht="36">
      <c r="A12" s="114">
        <v>2</v>
      </c>
      <c r="B12" s="114" t="s">
        <v>414</v>
      </c>
      <c r="C12" s="11" t="s">
        <v>454</v>
      </c>
      <c r="D12" s="114" t="s">
        <v>844</v>
      </c>
      <c r="E12" s="15">
        <f>0.05668</f>
        <v>5.6680000000000001E-2</v>
      </c>
      <c r="F12" s="114">
        <v>4.5599999999999996</v>
      </c>
      <c r="G12" s="114">
        <v>145.1</v>
      </c>
      <c r="H12" s="29">
        <f t="shared" ref="H12:H69" si="1">F12*H$7</f>
        <v>11.253122399999999</v>
      </c>
      <c r="I12" s="29">
        <f t="shared" ref="I12:I69" si="2">G12*I$7</f>
        <v>443.65775999999994</v>
      </c>
      <c r="J12" s="11"/>
      <c r="K12" s="114"/>
      <c r="L12" s="114"/>
      <c r="M12" s="114"/>
      <c r="N12" s="114"/>
      <c r="O12" s="92"/>
      <c r="P12" s="92">
        <f>H12+I12+O12</f>
        <v>454.91088239999993</v>
      </c>
      <c r="Q12" s="92"/>
      <c r="R12" s="92">
        <f>P12*E12</f>
        <v>25.784348814431997</v>
      </c>
    </row>
    <row r="13" spans="1:25" ht="18">
      <c r="A13" s="114">
        <v>3</v>
      </c>
      <c r="B13" s="13" t="s">
        <v>1251</v>
      </c>
      <c r="C13" s="11" t="s">
        <v>259</v>
      </c>
      <c r="D13" s="114" t="s">
        <v>939</v>
      </c>
      <c r="E13" s="114">
        <v>245</v>
      </c>
      <c r="F13" s="114"/>
      <c r="G13" s="114"/>
      <c r="H13" s="29"/>
      <c r="I13" s="274">
        <f>0.278*1.1</f>
        <v>0.30580000000000007</v>
      </c>
      <c r="J13" s="114"/>
      <c r="K13" s="114"/>
      <c r="L13" s="114"/>
      <c r="M13" s="114"/>
      <c r="N13" s="114"/>
      <c r="O13" s="92"/>
      <c r="P13" s="92">
        <f>H13+I13+O13</f>
        <v>0.30580000000000007</v>
      </c>
      <c r="Q13" s="92"/>
      <c r="R13" s="92">
        <f>P13*E13</f>
        <v>74.921000000000021</v>
      </c>
    </row>
    <row r="14" spans="1:25" ht="18">
      <c r="A14" s="114"/>
      <c r="B14" s="114"/>
      <c r="C14" s="50" t="s">
        <v>143</v>
      </c>
      <c r="D14" s="114"/>
      <c r="E14" s="114"/>
      <c r="F14" s="114"/>
      <c r="G14" s="114"/>
      <c r="H14" s="29"/>
      <c r="I14" s="29"/>
      <c r="J14" s="114"/>
      <c r="K14" s="114"/>
      <c r="L14" s="114"/>
      <c r="M14" s="114"/>
      <c r="N14" s="114"/>
      <c r="O14" s="92"/>
      <c r="P14" s="92"/>
      <c r="Q14" s="92"/>
      <c r="R14" s="92"/>
    </row>
    <row r="15" spans="1:25" ht="36">
      <c r="A15" s="112">
        <v>1</v>
      </c>
      <c r="B15" s="112" t="s">
        <v>144</v>
      </c>
      <c r="C15" s="11" t="s">
        <v>451</v>
      </c>
      <c r="D15" s="95" t="s">
        <v>248</v>
      </c>
      <c r="E15" s="112">
        <v>64.3</v>
      </c>
      <c r="F15" s="112">
        <v>0.44</v>
      </c>
      <c r="G15" s="11"/>
      <c r="H15" s="29">
        <f t="shared" si="1"/>
        <v>1.0858276</v>
      </c>
      <c r="I15" s="29"/>
      <c r="J15" s="11"/>
      <c r="K15" s="114"/>
      <c r="L15" s="33"/>
      <c r="M15" s="112"/>
      <c r="N15" s="114"/>
      <c r="O15" s="92"/>
      <c r="P15" s="92">
        <f t="shared" ref="P15:P22" si="3">H15+I15+O15</f>
        <v>1.0858276</v>
      </c>
      <c r="Q15" s="92"/>
      <c r="R15" s="92">
        <f t="shared" ref="R15:R22" si="4">P15*E15</f>
        <v>69.818714679999999</v>
      </c>
    </row>
    <row r="16" spans="1:25" ht="36">
      <c r="A16" s="112">
        <v>2</v>
      </c>
      <c r="B16" s="112" t="s">
        <v>154</v>
      </c>
      <c r="C16" s="11" t="s">
        <v>452</v>
      </c>
      <c r="D16" s="114" t="s">
        <v>845</v>
      </c>
      <c r="E16" s="112">
        <v>7.5</v>
      </c>
      <c r="F16" s="112">
        <v>3.9</v>
      </c>
      <c r="G16" s="112">
        <v>2.9</v>
      </c>
      <c r="H16" s="29">
        <f t="shared" si="1"/>
        <v>9.6243809999999996</v>
      </c>
      <c r="I16" s="29">
        <f t="shared" si="2"/>
        <v>8.8670399999999994</v>
      </c>
      <c r="J16" s="11"/>
      <c r="K16" s="114"/>
      <c r="L16" s="33"/>
      <c r="M16" s="112"/>
      <c r="N16" s="114"/>
      <c r="O16" s="92"/>
      <c r="P16" s="92">
        <f t="shared" si="3"/>
        <v>18.491420999999999</v>
      </c>
      <c r="Q16" s="92"/>
      <c r="R16" s="92">
        <f t="shared" si="4"/>
        <v>138.68565749999999</v>
      </c>
    </row>
    <row r="17" spans="1:18" ht="54">
      <c r="A17" s="111">
        <v>3</v>
      </c>
      <c r="B17" s="111" t="s">
        <v>156</v>
      </c>
      <c r="C17" s="103" t="s">
        <v>453</v>
      </c>
      <c r="D17" s="95" t="s">
        <v>248</v>
      </c>
      <c r="E17" s="111">
        <v>37.799999999999997</v>
      </c>
      <c r="F17" s="111">
        <v>0.378</v>
      </c>
      <c r="G17" s="111"/>
      <c r="H17" s="29">
        <f t="shared" si="1"/>
        <v>0.93282461999999999</v>
      </c>
      <c r="I17" s="29"/>
      <c r="J17" s="11"/>
      <c r="K17" s="114"/>
      <c r="L17" s="33"/>
      <c r="M17" s="112"/>
      <c r="N17" s="114"/>
      <c r="O17" s="92"/>
      <c r="P17" s="92">
        <f t="shared" si="3"/>
        <v>0.93282461999999999</v>
      </c>
      <c r="Q17" s="92"/>
      <c r="R17" s="92">
        <f t="shared" si="4"/>
        <v>35.260770635999997</v>
      </c>
    </row>
    <row r="18" spans="1:18" ht="54">
      <c r="A18" s="111">
        <v>4</v>
      </c>
      <c r="B18" s="111" t="s">
        <v>455</v>
      </c>
      <c r="C18" s="103" t="s">
        <v>456</v>
      </c>
      <c r="D18" s="114" t="s">
        <v>939</v>
      </c>
      <c r="E18" s="111">
        <v>0.21</v>
      </c>
      <c r="F18" s="111">
        <f>0.41*100</f>
        <v>41</v>
      </c>
      <c r="G18" s="111"/>
      <c r="H18" s="29">
        <f t="shared" si="1"/>
        <v>101.17939</v>
      </c>
      <c r="I18" s="29"/>
      <c r="J18" s="11"/>
      <c r="K18" s="114"/>
      <c r="L18" s="33"/>
      <c r="M18" s="112"/>
      <c r="N18" s="114"/>
      <c r="O18" s="92"/>
      <c r="P18" s="92">
        <f t="shared" si="3"/>
        <v>101.17939</v>
      </c>
      <c r="Q18" s="92"/>
      <c r="R18" s="92">
        <f t="shared" si="4"/>
        <v>21.2476719</v>
      </c>
    </row>
    <row r="19" spans="1:18" ht="36">
      <c r="A19" s="95">
        <v>5</v>
      </c>
      <c r="B19" s="109" t="s">
        <v>546</v>
      </c>
      <c r="C19" s="101" t="s">
        <v>457</v>
      </c>
      <c r="D19" s="95" t="s">
        <v>939</v>
      </c>
      <c r="E19" s="95">
        <v>1.02</v>
      </c>
      <c r="F19" s="95">
        <f>16.9*0.5</f>
        <v>8.4499999999999993</v>
      </c>
      <c r="G19" s="95">
        <f>0.6*0.5</f>
        <v>0.3</v>
      </c>
      <c r="H19" s="29">
        <f t="shared" si="1"/>
        <v>20.852825499999998</v>
      </c>
      <c r="I19" s="29">
        <f t="shared" si="2"/>
        <v>0.91727999999999987</v>
      </c>
      <c r="J19" s="11"/>
      <c r="K19" s="114"/>
      <c r="L19" s="114"/>
      <c r="M19" s="114"/>
      <c r="N19" s="114"/>
      <c r="O19" s="92"/>
      <c r="P19" s="92">
        <f t="shared" si="3"/>
        <v>21.7701055</v>
      </c>
      <c r="Q19" s="92"/>
      <c r="R19" s="92">
        <f t="shared" si="4"/>
        <v>22.205507610000002</v>
      </c>
    </row>
    <row r="20" spans="1:18" ht="54">
      <c r="A20" s="95">
        <v>6</v>
      </c>
      <c r="B20" s="113" t="s">
        <v>459</v>
      </c>
      <c r="C20" s="49" t="s">
        <v>458</v>
      </c>
      <c r="D20" s="114" t="s">
        <v>70</v>
      </c>
      <c r="E20" s="16">
        <v>5</v>
      </c>
      <c r="F20" s="95">
        <f>8.7*0.2</f>
        <v>1.74</v>
      </c>
      <c r="G20" s="95">
        <f>0.1*0.2</f>
        <v>2.0000000000000004E-2</v>
      </c>
      <c r="H20" s="29">
        <f t="shared" si="1"/>
        <v>4.2939546000000002</v>
      </c>
      <c r="I20" s="29">
        <f t="shared" si="2"/>
        <v>6.1152000000000012E-2</v>
      </c>
      <c r="J20" s="11"/>
      <c r="K20" s="114"/>
      <c r="L20" s="13"/>
      <c r="M20" s="114"/>
      <c r="N20" s="114"/>
      <c r="O20" s="92"/>
      <c r="P20" s="92">
        <f t="shared" si="3"/>
        <v>4.3551066</v>
      </c>
      <c r="Q20" s="92"/>
      <c r="R20" s="92">
        <f t="shared" si="4"/>
        <v>21.775532999999999</v>
      </c>
    </row>
    <row r="21" spans="1:18" ht="36">
      <c r="A21" s="114">
        <v>7</v>
      </c>
      <c r="B21" s="114" t="s">
        <v>162</v>
      </c>
      <c r="C21" s="11" t="s">
        <v>163</v>
      </c>
      <c r="D21" s="114" t="s">
        <v>939</v>
      </c>
      <c r="E21" s="114">
        <v>21</v>
      </c>
      <c r="F21" s="114">
        <v>0.23</v>
      </c>
      <c r="G21" s="114"/>
      <c r="H21" s="29">
        <f t="shared" si="1"/>
        <v>0.56759170000000003</v>
      </c>
      <c r="I21" s="29"/>
      <c r="J21" s="114"/>
      <c r="K21" s="114"/>
      <c r="L21" s="114"/>
      <c r="M21" s="114"/>
      <c r="N21" s="114"/>
      <c r="O21" s="92"/>
      <c r="P21" s="92">
        <f t="shared" si="3"/>
        <v>0.56759170000000003</v>
      </c>
      <c r="Q21" s="92"/>
      <c r="R21" s="92">
        <f t="shared" si="4"/>
        <v>11.919425700000001</v>
      </c>
    </row>
    <row r="22" spans="1:18" ht="18">
      <c r="A22" s="114">
        <v>8</v>
      </c>
      <c r="B22" s="13" t="s">
        <v>1251</v>
      </c>
      <c r="C22" s="11" t="s">
        <v>460</v>
      </c>
      <c r="D22" s="95" t="s">
        <v>939</v>
      </c>
      <c r="E22" s="16">
        <v>21</v>
      </c>
      <c r="F22" s="114"/>
      <c r="G22" s="114"/>
      <c r="H22" s="29"/>
      <c r="I22" s="274">
        <f>0.278*1.1</f>
        <v>0.30580000000000007</v>
      </c>
      <c r="J22" s="11"/>
      <c r="K22" s="114"/>
      <c r="L22" s="13"/>
      <c r="M22" s="114"/>
      <c r="N22" s="114"/>
      <c r="O22" s="92"/>
      <c r="P22" s="92">
        <f t="shared" si="3"/>
        <v>0.30580000000000007</v>
      </c>
      <c r="Q22" s="92"/>
      <c r="R22" s="92">
        <f t="shared" si="4"/>
        <v>6.4218000000000011</v>
      </c>
    </row>
    <row r="23" spans="1:18" ht="18">
      <c r="A23" s="114"/>
      <c r="B23" s="112"/>
      <c r="C23" s="30" t="s">
        <v>261</v>
      </c>
      <c r="D23" s="114"/>
      <c r="E23" s="114"/>
      <c r="F23" s="114"/>
      <c r="G23" s="114"/>
      <c r="H23" s="29"/>
      <c r="I23" s="29"/>
      <c r="J23" s="114"/>
      <c r="K23" s="114"/>
      <c r="L23" s="114"/>
      <c r="M23" s="114"/>
      <c r="N23" s="114"/>
      <c r="O23" s="114"/>
      <c r="P23" s="92"/>
      <c r="Q23" s="92"/>
      <c r="R23" s="92"/>
    </row>
    <row r="24" spans="1:18" ht="36">
      <c r="A24" s="44">
        <v>9</v>
      </c>
      <c r="B24" s="110" t="s">
        <v>461</v>
      </c>
      <c r="C24" s="102" t="s">
        <v>462</v>
      </c>
      <c r="D24" s="95" t="s">
        <v>248</v>
      </c>
      <c r="E24" s="95">
        <v>37.799999999999997</v>
      </c>
      <c r="F24" s="95">
        <v>0.33</v>
      </c>
      <c r="G24" s="95"/>
      <c r="H24" s="29">
        <f t="shared" si="1"/>
        <v>0.8143707</v>
      </c>
      <c r="I24" s="29"/>
      <c r="J24" s="11" t="s">
        <v>115</v>
      </c>
      <c r="K24" s="114" t="s">
        <v>845</v>
      </c>
      <c r="L24" s="38" t="s">
        <v>116</v>
      </c>
      <c r="M24" s="114">
        <v>1E-3</v>
      </c>
      <c r="N24" s="37">
        <v>26</v>
      </c>
      <c r="O24" s="92">
        <f>N24*M24*O$7</f>
        <v>3.0332640000000001E-2</v>
      </c>
      <c r="P24" s="92">
        <f>H24+I24+O24</f>
        <v>0.84470334000000002</v>
      </c>
      <c r="Q24" s="92">
        <f>O24*E24</f>
        <v>1.1465737919999999</v>
      </c>
      <c r="R24" s="92">
        <f>P24*E24</f>
        <v>31.929786252</v>
      </c>
    </row>
    <row r="25" spans="1:18" ht="18">
      <c r="A25" s="340">
        <v>10</v>
      </c>
      <c r="B25" s="340" t="s">
        <v>180</v>
      </c>
      <c r="C25" s="352" t="s">
        <v>463</v>
      </c>
      <c r="D25" s="340" t="s">
        <v>940</v>
      </c>
      <c r="E25" s="355">
        <v>0.378</v>
      </c>
      <c r="F25" s="340">
        <v>59.2</v>
      </c>
      <c r="G25" s="340">
        <v>0.71</v>
      </c>
      <c r="H25" s="337">
        <f t="shared" si="1"/>
        <v>146.09316799999999</v>
      </c>
      <c r="I25" s="337">
        <f t="shared" si="2"/>
        <v>2.1708959999999999</v>
      </c>
      <c r="J25" s="20" t="s">
        <v>865</v>
      </c>
      <c r="K25" s="114" t="s">
        <v>845</v>
      </c>
      <c r="L25" s="37" t="s">
        <v>114</v>
      </c>
      <c r="M25" s="114">
        <v>5.9</v>
      </c>
      <c r="N25" s="37">
        <v>29.93</v>
      </c>
      <c r="O25" s="330">
        <f>((N25*M25)/1.02+(N26*M26))*O$7</f>
        <v>203.79393651764704</v>
      </c>
      <c r="P25" s="325">
        <f t="shared" ref="P25" si="5">H25+I25+O25</f>
        <v>352.05800051764703</v>
      </c>
      <c r="Q25" s="325">
        <f t="shared" ref="Q25" si="6">O25*E25</f>
        <v>77.034108003670582</v>
      </c>
      <c r="R25" s="325">
        <f t="shared" ref="R25" si="7">P25*E25</f>
        <v>133.07792419567059</v>
      </c>
    </row>
    <row r="26" spans="1:18" ht="18">
      <c r="A26" s="341"/>
      <c r="B26" s="341"/>
      <c r="C26" s="353"/>
      <c r="D26" s="341"/>
      <c r="E26" s="356"/>
      <c r="F26" s="341"/>
      <c r="G26" s="341"/>
      <c r="H26" s="338"/>
      <c r="I26" s="338"/>
      <c r="J26" s="20" t="s">
        <v>115</v>
      </c>
      <c r="K26" s="114" t="s">
        <v>845</v>
      </c>
      <c r="L26" s="38" t="s">
        <v>116</v>
      </c>
      <c r="M26" s="114">
        <v>0.06</v>
      </c>
      <c r="N26" s="37">
        <v>26</v>
      </c>
      <c r="O26" s="330"/>
      <c r="P26" s="325"/>
      <c r="Q26" s="325"/>
      <c r="R26" s="325"/>
    </row>
    <row r="27" spans="1:18" ht="54">
      <c r="A27" s="340">
        <v>11</v>
      </c>
      <c r="B27" s="340" t="s">
        <v>180</v>
      </c>
      <c r="C27" s="352" t="s">
        <v>1011</v>
      </c>
      <c r="D27" s="340" t="s">
        <v>940</v>
      </c>
      <c r="E27" s="335">
        <v>0.71</v>
      </c>
      <c r="F27" s="340">
        <v>59.2</v>
      </c>
      <c r="G27" s="340">
        <v>0.71</v>
      </c>
      <c r="H27" s="337">
        <f t="shared" si="1"/>
        <v>146.09316799999999</v>
      </c>
      <c r="I27" s="337">
        <f t="shared" si="2"/>
        <v>2.1708959999999999</v>
      </c>
      <c r="J27" s="11" t="s">
        <v>182</v>
      </c>
      <c r="K27" s="114" t="s">
        <v>248</v>
      </c>
      <c r="L27" s="37" t="s">
        <v>1035</v>
      </c>
      <c r="M27" s="37">
        <v>100</v>
      </c>
      <c r="N27" s="37">
        <v>5.75</v>
      </c>
      <c r="O27" s="330">
        <f>((N27*M27)+(N28*M28)/1.02+(N29*M29))*O$7</f>
        <v>874.61193651764688</v>
      </c>
      <c r="P27" s="325">
        <f t="shared" ref="P27" si="8">H27+I27+O27</f>
        <v>1022.8760005176468</v>
      </c>
      <c r="Q27" s="325">
        <f t="shared" ref="Q27" si="9">O27*E27</f>
        <v>620.97447492752929</v>
      </c>
      <c r="R27" s="325">
        <f t="shared" ref="R27" si="10">P27*E27</f>
        <v>726.24196036752926</v>
      </c>
    </row>
    <row r="28" spans="1:18" ht="18">
      <c r="A28" s="341"/>
      <c r="B28" s="341"/>
      <c r="C28" s="353"/>
      <c r="D28" s="341"/>
      <c r="E28" s="367"/>
      <c r="F28" s="341"/>
      <c r="G28" s="341"/>
      <c r="H28" s="338"/>
      <c r="I28" s="338"/>
      <c r="J28" s="20" t="s">
        <v>865</v>
      </c>
      <c r="K28" s="114" t="s">
        <v>845</v>
      </c>
      <c r="L28" s="37" t="s">
        <v>114</v>
      </c>
      <c r="M28" s="114">
        <v>5.9</v>
      </c>
      <c r="N28" s="37">
        <v>29.93</v>
      </c>
      <c r="O28" s="330"/>
      <c r="P28" s="325"/>
      <c r="Q28" s="325"/>
      <c r="R28" s="325"/>
    </row>
    <row r="29" spans="1:18" ht="18">
      <c r="A29" s="342"/>
      <c r="B29" s="342"/>
      <c r="C29" s="354"/>
      <c r="D29" s="342"/>
      <c r="E29" s="336"/>
      <c r="F29" s="342"/>
      <c r="G29" s="342"/>
      <c r="H29" s="339"/>
      <c r="I29" s="339"/>
      <c r="J29" s="20" t="s">
        <v>115</v>
      </c>
      <c r="K29" s="114" t="s">
        <v>845</v>
      </c>
      <c r="L29" s="38" t="s">
        <v>116</v>
      </c>
      <c r="M29" s="114">
        <v>0.06</v>
      </c>
      <c r="N29" s="37">
        <v>26</v>
      </c>
      <c r="O29" s="330"/>
      <c r="P29" s="325"/>
      <c r="Q29" s="325"/>
      <c r="R29" s="325"/>
    </row>
    <row r="30" spans="1:18" ht="54">
      <c r="A30" s="340">
        <v>12</v>
      </c>
      <c r="B30" s="340" t="s">
        <v>180</v>
      </c>
      <c r="C30" s="352" t="s">
        <v>1124</v>
      </c>
      <c r="D30" s="340" t="s">
        <v>940</v>
      </c>
      <c r="E30" s="335">
        <v>0.06</v>
      </c>
      <c r="F30" s="340">
        <v>59.2</v>
      </c>
      <c r="G30" s="340">
        <v>0.71</v>
      </c>
      <c r="H30" s="337">
        <f t="shared" si="1"/>
        <v>146.09316799999999</v>
      </c>
      <c r="I30" s="337">
        <f t="shared" si="2"/>
        <v>2.1708959999999999</v>
      </c>
      <c r="J30" s="11" t="s">
        <v>182</v>
      </c>
      <c r="K30" s="114" t="s">
        <v>248</v>
      </c>
      <c r="L30" s="37" t="s">
        <v>1035</v>
      </c>
      <c r="M30" s="37">
        <v>100</v>
      </c>
      <c r="N30" s="37">
        <v>5.75</v>
      </c>
      <c r="O30" s="330">
        <f>((N30*M30)+(N31*M31)/1.02+(N32*M32))*O$7</f>
        <v>874.61193651764688</v>
      </c>
      <c r="P30" s="325">
        <f t="shared" ref="P30" si="11">H30+I30+O30</f>
        <v>1022.8760005176468</v>
      </c>
      <c r="Q30" s="325">
        <f t="shared" ref="Q30" si="12">O30*E30</f>
        <v>52.476716191058813</v>
      </c>
      <c r="R30" s="325">
        <f t="shared" ref="R30" si="13">P30*E30</f>
        <v>61.372560031058811</v>
      </c>
    </row>
    <row r="31" spans="1:18" ht="18">
      <c r="A31" s="341"/>
      <c r="B31" s="341"/>
      <c r="C31" s="353"/>
      <c r="D31" s="341"/>
      <c r="E31" s="367"/>
      <c r="F31" s="341"/>
      <c r="G31" s="341"/>
      <c r="H31" s="338"/>
      <c r="I31" s="338"/>
      <c r="J31" s="20" t="s">
        <v>865</v>
      </c>
      <c r="K31" s="114" t="s">
        <v>845</v>
      </c>
      <c r="L31" s="37" t="s">
        <v>114</v>
      </c>
      <c r="M31" s="114">
        <v>5.9</v>
      </c>
      <c r="N31" s="37">
        <v>29.93</v>
      </c>
      <c r="O31" s="330"/>
      <c r="P31" s="325"/>
      <c r="Q31" s="325"/>
      <c r="R31" s="325"/>
    </row>
    <row r="32" spans="1:18" ht="18">
      <c r="A32" s="342"/>
      <c r="B32" s="342"/>
      <c r="C32" s="354"/>
      <c r="D32" s="342"/>
      <c r="E32" s="336"/>
      <c r="F32" s="342"/>
      <c r="G32" s="342"/>
      <c r="H32" s="339"/>
      <c r="I32" s="339"/>
      <c r="J32" s="20" t="s">
        <v>115</v>
      </c>
      <c r="K32" s="114" t="s">
        <v>845</v>
      </c>
      <c r="L32" s="38" t="s">
        <v>116</v>
      </c>
      <c r="M32" s="114">
        <v>0.06</v>
      </c>
      <c r="N32" s="37">
        <v>26</v>
      </c>
      <c r="O32" s="330"/>
      <c r="P32" s="325"/>
      <c r="Q32" s="325"/>
      <c r="R32" s="325"/>
    </row>
    <row r="33" spans="1:18" ht="54">
      <c r="A33" s="340">
        <v>13</v>
      </c>
      <c r="B33" s="340" t="s">
        <v>262</v>
      </c>
      <c r="C33" s="352" t="s">
        <v>1025</v>
      </c>
      <c r="D33" s="340" t="s">
        <v>248</v>
      </c>
      <c r="E33" s="340">
        <v>60</v>
      </c>
      <c r="F33" s="340">
        <v>0.40100000000000002</v>
      </c>
      <c r="G33" s="340">
        <v>7.1000000000000004E-3</v>
      </c>
      <c r="H33" s="337">
        <f t="shared" si="1"/>
        <v>0.98958379000000007</v>
      </c>
      <c r="I33" s="337">
        <f t="shared" si="2"/>
        <v>2.1708959999999999E-2</v>
      </c>
      <c r="J33" s="11" t="s">
        <v>263</v>
      </c>
      <c r="K33" s="114" t="s">
        <v>248</v>
      </c>
      <c r="L33" s="37" t="s">
        <v>1036</v>
      </c>
      <c r="M33" s="37">
        <v>1</v>
      </c>
      <c r="N33" s="37">
        <f>1.25*2</f>
        <v>2.5</v>
      </c>
      <c r="O33" s="330">
        <f>((N33*M33)+(N34*M34)/1.02+(N35*M35))*O$7</f>
        <v>4.2698818122352939</v>
      </c>
      <c r="P33" s="325">
        <f t="shared" ref="P33" si="14">H33+I33+O33</f>
        <v>5.2811745622352939</v>
      </c>
      <c r="Q33" s="325">
        <f t="shared" ref="Q33" si="15">O33*E33</f>
        <v>256.19290873411762</v>
      </c>
      <c r="R33" s="325">
        <f t="shared" ref="R33" si="16">P33*E33</f>
        <v>316.87047373411764</v>
      </c>
    </row>
    <row r="34" spans="1:18" ht="18">
      <c r="A34" s="341"/>
      <c r="B34" s="341"/>
      <c r="C34" s="353"/>
      <c r="D34" s="341"/>
      <c r="E34" s="341"/>
      <c r="F34" s="341"/>
      <c r="G34" s="341"/>
      <c r="H34" s="338"/>
      <c r="I34" s="338"/>
      <c r="J34" s="20" t="s">
        <v>865</v>
      </c>
      <c r="K34" s="114" t="s">
        <v>845</v>
      </c>
      <c r="L34" s="37" t="s">
        <v>114</v>
      </c>
      <c r="M34" s="114">
        <v>3.9E-2</v>
      </c>
      <c r="N34" s="37">
        <v>29.93</v>
      </c>
      <c r="O34" s="330"/>
      <c r="P34" s="325"/>
      <c r="Q34" s="325"/>
      <c r="R34" s="325"/>
    </row>
    <row r="35" spans="1:18" ht="18">
      <c r="A35" s="342"/>
      <c r="B35" s="342"/>
      <c r="C35" s="354"/>
      <c r="D35" s="342"/>
      <c r="E35" s="342"/>
      <c r="F35" s="342"/>
      <c r="G35" s="342"/>
      <c r="H35" s="339"/>
      <c r="I35" s="339"/>
      <c r="J35" s="20" t="s">
        <v>115</v>
      </c>
      <c r="K35" s="114" t="s">
        <v>845</v>
      </c>
      <c r="L35" s="38" t="s">
        <v>116</v>
      </c>
      <c r="M35" s="114">
        <v>5.9999999999999995E-4</v>
      </c>
      <c r="N35" s="37">
        <v>26</v>
      </c>
      <c r="O35" s="330"/>
      <c r="P35" s="325"/>
      <c r="Q35" s="325"/>
      <c r="R35" s="325"/>
    </row>
    <row r="36" spans="1:18" ht="54">
      <c r="A36" s="114">
        <v>14</v>
      </c>
      <c r="B36" s="114" t="s">
        <v>466</v>
      </c>
      <c r="C36" s="49" t="s">
        <v>467</v>
      </c>
      <c r="D36" s="114" t="s">
        <v>846</v>
      </c>
      <c r="E36" s="16">
        <v>43</v>
      </c>
      <c r="F36" s="114">
        <v>0.19</v>
      </c>
      <c r="G36" s="114">
        <v>0.6</v>
      </c>
      <c r="H36" s="29">
        <f t="shared" si="1"/>
        <v>0.46888009999999997</v>
      </c>
      <c r="I36" s="29">
        <f t="shared" si="2"/>
        <v>1.8345599999999997</v>
      </c>
      <c r="J36" s="11" t="s">
        <v>314</v>
      </c>
      <c r="K36" s="114" t="s">
        <v>124</v>
      </c>
      <c r="L36" s="37"/>
      <c r="M36" s="114">
        <v>32</v>
      </c>
      <c r="N36" s="37">
        <v>0.28000000000000003</v>
      </c>
      <c r="O36" s="92">
        <f>N36*M36*O$7</f>
        <v>10.453094399999999</v>
      </c>
      <c r="P36" s="92">
        <f>H36+I36+O36</f>
        <v>12.756534499999999</v>
      </c>
      <c r="Q36" s="92">
        <f>O36*E36</f>
        <v>449.48305919999996</v>
      </c>
      <c r="R36" s="92">
        <f>P36*E36</f>
        <v>548.53098349999993</v>
      </c>
    </row>
    <row r="37" spans="1:18" ht="18">
      <c r="A37" s="340">
        <v>15</v>
      </c>
      <c r="B37" s="340" t="s">
        <v>128</v>
      </c>
      <c r="C37" s="346" t="s">
        <v>468</v>
      </c>
      <c r="D37" s="340" t="s">
        <v>847</v>
      </c>
      <c r="E37" s="340">
        <v>0.51</v>
      </c>
      <c r="F37" s="340">
        <v>38.4</v>
      </c>
      <c r="G37" s="340">
        <v>0.03</v>
      </c>
      <c r="H37" s="337">
        <f t="shared" si="1"/>
        <v>94.763135999999989</v>
      </c>
      <c r="I37" s="337">
        <f t="shared" si="2"/>
        <v>9.172799999999999E-2</v>
      </c>
      <c r="J37" s="20" t="s">
        <v>126</v>
      </c>
      <c r="K37" s="114" t="s">
        <v>124</v>
      </c>
      <c r="L37" s="37" t="s">
        <v>965</v>
      </c>
      <c r="M37" s="114">
        <v>24.4</v>
      </c>
      <c r="N37" s="37">
        <v>0.8</v>
      </c>
      <c r="O37" s="330">
        <f>((N37*M37)+(N38*M38)+(N39*M39))*O$7</f>
        <v>25.817159879999998</v>
      </c>
      <c r="P37" s="325">
        <f t="shared" ref="P37" si="17">H37+I37+O37</f>
        <v>120.67202387999998</v>
      </c>
      <c r="Q37" s="325">
        <f t="shared" ref="Q37" si="18">O37*E37</f>
        <v>13.1667515388</v>
      </c>
      <c r="R37" s="325">
        <f t="shared" ref="R37" si="19">P37*E37</f>
        <v>61.542732178799994</v>
      </c>
    </row>
    <row r="38" spans="1:18" ht="18">
      <c r="A38" s="341"/>
      <c r="B38" s="341"/>
      <c r="C38" s="347"/>
      <c r="D38" s="341"/>
      <c r="E38" s="341"/>
      <c r="F38" s="341"/>
      <c r="G38" s="341"/>
      <c r="H38" s="338"/>
      <c r="I38" s="338"/>
      <c r="J38" s="20" t="s">
        <v>129</v>
      </c>
      <c r="K38" s="114" t="s">
        <v>124</v>
      </c>
      <c r="L38" s="37" t="s">
        <v>966</v>
      </c>
      <c r="M38" s="114">
        <v>0.2</v>
      </c>
      <c r="N38" s="37">
        <v>0.28999999999999998</v>
      </c>
      <c r="O38" s="330"/>
      <c r="P38" s="325"/>
      <c r="Q38" s="325"/>
      <c r="R38" s="325"/>
    </row>
    <row r="39" spans="1:18" ht="18">
      <c r="A39" s="342"/>
      <c r="B39" s="342"/>
      <c r="C39" s="348"/>
      <c r="D39" s="342"/>
      <c r="E39" s="342"/>
      <c r="F39" s="342"/>
      <c r="G39" s="342"/>
      <c r="H39" s="339"/>
      <c r="I39" s="339"/>
      <c r="J39" s="20" t="s">
        <v>127</v>
      </c>
      <c r="K39" s="114" t="s">
        <v>124</v>
      </c>
      <c r="L39" s="37"/>
      <c r="M39" s="114">
        <v>2.7</v>
      </c>
      <c r="N39" s="37">
        <v>0.94499999999999995</v>
      </c>
      <c r="O39" s="330"/>
      <c r="P39" s="325"/>
      <c r="Q39" s="325"/>
      <c r="R39" s="325"/>
    </row>
    <row r="40" spans="1:18" ht="18">
      <c r="A40" s="114"/>
      <c r="B40" s="13"/>
      <c r="C40" s="17" t="s">
        <v>280</v>
      </c>
      <c r="D40" s="95"/>
      <c r="E40" s="14"/>
      <c r="F40" s="114"/>
      <c r="G40" s="114"/>
      <c r="H40" s="29"/>
      <c r="I40" s="29"/>
      <c r="J40" s="11"/>
      <c r="K40" s="114"/>
      <c r="L40" s="40"/>
      <c r="M40" s="37"/>
      <c r="N40" s="37"/>
      <c r="O40" s="92"/>
      <c r="P40" s="92"/>
      <c r="Q40" s="92"/>
      <c r="R40" s="92"/>
    </row>
    <row r="41" spans="1:18" ht="18">
      <c r="A41" s="114">
        <v>1</v>
      </c>
      <c r="B41" s="13" t="s">
        <v>121</v>
      </c>
      <c r="C41" s="11" t="s">
        <v>416</v>
      </c>
      <c r="D41" s="95" t="s">
        <v>847</v>
      </c>
      <c r="E41" s="12">
        <v>5.3794000000000004</v>
      </c>
      <c r="F41" s="114">
        <v>3.57</v>
      </c>
      <c r="G41" s="114">
        <v>0.99</v>
      </c>
      <c r="H41" s="29">
        <f t="shared" si="1"/>
        <v>8.8100103000000001</v>
      </c>
      <c r="I41" s="29">
        <f t="shared" si="2"/>
        <v>3.0270239999999999</v>
      </c>
      <c r="J41" s="11"/>
      <c r="K41" s="114"/>
      <c r="L41" s="37"/>
      <c r="M41" s="37"/>
      <c r="N41" s="37"/>
      <c r="O41" s="92"/>
      <c r="P41" s="92">
        <f>H41+I41+O41</f>
        <v>11.837034299999999</v>
      </c>
      <c r="Q41" s="92"/>
      <c r="R41" s="92">
        <f>P41*E41</f>
        <v>63.676142313420002</v>
      </c>
    </row>
    <row r="42" spans="1:18" ht="36">
      <c r="A42" s="114">
        <v>2</v>
      </c>
      <c r="B42" s="13" t="s">
        <v>282</v>
      </c>
      <c r="C42" s="11" t="s">
        <v>283</v>
      </c>
      <c r="D42" s="114" t="s">
        <v>845</v>
      </c>
      <c r="E42" s="114">
        <v>50.6</v>
      </c>
      <c r="F42" s="114">
        <v>1.67</v>
      </c>
      <c r="G42" s="114"/>
      <c r="H42" s="29">
        <f t="shared" si="1"/>
        <v>4.1212092999999994</v>
      </c>
      <c r="I42" s="29"/>
      <c r="J42" s="11" t="s">
        <v>168</v>
      </c>
      <c r="K42" s="114" t="s">
        <v>845</v>
      </c>
      <c r="L42" s="37" t="s">
        <v>1026</v>
      </c>
      <c r="M42" s="114">
        <v>1.25</v>
      </c>
      <c r="N42" s="37">
        <v>6</v>
      </c>
      <c r="O42" s="92">
        <f>N42*M42*O$7</f>
        <v>8.7497999999999987</v>
      </c>
      <c r="P42" s="92">
        <f>H42+I42+O42</f>
        <v>12.871009299999997</v>
      </c>
      <c r="Q42" s="92">
        <f>O42*E42</f>
        <v>442.73987999999997</v>
      </c>
      <c r="R42" s="92">
        <f>P42*E42</f>
        <v>651.27307057999985</v>
      </c>
    </row>
    <row r="43" spans="1:18" ht="36">
      <c r="A43" s="114">
        <v>3</v>
      </c>
      <c r="B43" s="13" t="s">
        <v>238</v>
      </c>
      <c r="C43" s="11" t="s">
        <v>239</v>
      </c>
      <c r="D43" s="95" t="s">
        <v>845</v>
      </c>
      <c r="E43" s="114">
        <v>3.2</v>
      </c>
      <c r="F43" s="114">
        <v>1.62</v>
      </c>
      <c r="G43" s="114"/>
      <c r="H43" s="29">
        <f t="shared" si="1"/>
        <v>3.9978198000000003</v>
      </c>
      <c r="I43" s="29"/>
      <c r="J43" s="11" t="s">
        <v>854</v>
      </c>
      <c r="K43" s="114" t="s">
        <v>845</v>
      </c>
      <c r="L43" s="37" t="s">
        <v>132</v>
      </c>
      <c r="M43" s="114">
        <v>1.02</v>
      </c>
      <c r="N43" s="122">
        <v>22.5</v>
      </c>
      <c r="O43" s="92">
        <f>N43*M43*O$7/1.02</f>
        <v>26.249399999999998</v>
      </c>
      <c r="P43" s="92">
        <f>H43+I43+O43</f>
        <v>30.247219799999996</v>
      </c>
      <c r="Q43" s="92">
        <f>O43*E43</f>
        <v>83.998080000000002</v>
      </c>
      <c r="R43" s="92">
        <f>P43*E43</f>
        <v>96.791103359999994</v>
      </c>
    </row>
    <row r="44" spans="1:18" ht="18">
      <c r="A44" s="340">
        <v>4</v>
      </c>
      <c r="B44" s="358" t="s">
        <v>176</v>
      </c>
      <c r="C44" s="352" t="s">
        <v>177</v>
      </c>
      <c r="D44" s="340" t="s">
        <v>847</v>
      </c>
      <c r="E44" s="364">
        <v>2.8323</v>
      </c>
      <c r="F44" s="340">
        <v>1.74</v>
      </c>
      <c r="G44" s="340">
        <v>12.76</v>
      </c>
      <c r="H44" s="337">
        <f t="shared" si="1"/>
        <v>4.2939546000000002</v>
      </c>
      <c r="I44" s="337">
        <f t="shared" si="2"/>
        <v>39.014975999999997</v>
      </c>
      <c r="J44" s="11" t="s">
        <v>122</v>
      </c>
      <c r="K44" s="114" t="s">
        <v>845</v>
      </c>
      <c r="L44" s="37" t="s">
        <v>123</v>
      </c>
      <c r="M44" s="37">
        <v>15.12</v>
      </c>
      <c r="N44" s="37">
        <v>4</v>
      </c>
      <c r="O44" s="330">
        <f>((N44*M44)+(N45*M45)+(N46*M46))*O$7</f>
        <v>78.258211199999977</v>
      </c>
      <c r="P44" s="325">
        <f t="shared" ref="P44" si="20">H44+I44+O44</f>
        <v>121.56714179999997</v>
      </c>
      <c r="Q44" s="325">
        <f t="shared" ref="Q44" si="21">O44*E44</f>
        <v>221.65073158175994</v>
      </c>
      <c r="R44" s="325">
        <f t="shared" ref="R44" si="22">P44*E44</f>
        <v>344.31461572013995</v>
      </c>
    </row>
    <row r="45" spans="1:18" ht="18">
      <c r="A45" s="341"/>
      <c r="B45" s="359"/>
      <c r="C45" s="353"/>
      <c r="D45" s="341"/>
      <c r="E45" s="365"/>
      <c r="F45" s="341"/>
      <c r="G45" s="341"/>
      <c r="H45" s="338"/>
      <c r="I45" s="338"/>
      <c r="J45" s="11" t="s">
        <v>178</v>
      </c>
      <c r="K45" s="114" t="s">
        <v>845</v>
      </c>
      <c r="L45" s="37" t="s">
        <v>179</v>
      </c>
      <c r="M45" s="37">
        <v>1.5</v>
      </c>
      <c r="N45" s="37">
        <v>4</v>
      </c>
      <c r="O45" s="330"/>
      <c r="P45" s="325"/>
      <c r="Q45" s="325"/>
      <c r="R45" s="325"/>
    </row>
    <row r="46" spans="1:18" ht="18">
      <c r="A46" s="342"/>
      <c r="B46" s="360"/>
      <c r="C46" s="354"/>
      <c r="D46" s="342"/>
      <c r="E46" s="366"/>
      <c r="F46" s="342"/>
      <c r="G46" s="342"/>
      <c r="H46" s="339"/>
      <c r="I46" s="339"/>
      <c r="J46" s="11" t="s">
        <v>117</v>
      </c>
      <c r="K46" s="114" t="s">
        <v>845</v>
      </c>
      <c r="L46" s="38"/>
      <c r="M46" s="37">
        <v>3</v>
      </c>
      <c r="N46" s="37">
        <v>0.2</v>
      </c>
      <c r="O46" s="330"/>
      <c r="P46" s="325"/>
      <c r="Q46" s="325"/>
      <c r="R46" s="325"/>
    </row>
    <row r="47" spans="1:18" ht="54">
      <c r="A47" s="114">
        <v>5</v>
      </c>
      <c r="B47" s="114" t="s">
        <v>170</v>
      </c>
      <c r="C47" s="11" t="s">
        <v>859</v>
      </c>
      <c r="D47" s="95" t="s">
        <v>939</v>
      </c>
      <c r="E47" s="114">
        <v>1.167</v>
      </c>
      <c r="F47" s="114"/>
      <c r="G47" s="114">
        <v>2.2000000000000002</v>
      </c>
      <c r="H47" s="29"/>
      <c r="I47" s="29">
        <f t="shared" si="2"/>
        <v>6.7267200000000003</v>
      </c>
      <c r="J47" s="11" t="s">
        <v>171</v>
      </c>
      <c r="K47" s="114" t="s">
        <v>939</v>
      </c>
      <c r="L47" s="37" t="s">
        <v>1023</v>
      </c>
      <c r="M47" s="92">
        <v>1.03</v>
      </c>
      <c r="N47" s="37">
        <v>165</v>
      </c>
      <c r="O47" s="92">
        <f>N47*M47*O$7</f>
        <v>198.27046799999999</v>
      </c>
      <c r="P47" s="92">
        <f>H47+I47+O47</f>
        <v>204.99718799999999</v>
      </c>
      <c r="Q47" s="92">
        <f>O47*E47</f>
        <v>231.38163615600001</v>
      </c>
      <c r="R47" s="92">
        <f>P47*E47</f>
        <v>239.23171839599999</v>
      </c>
    </row>
    <row r="48" spans="1:18" ht="72">
      <c r="A48" s="114">
        <v>6</v>
      </c>
      <c r="B48" s="112" t="s">
        <v>174</v>
      </c>
      <c r="C48" s="11" t="s">
        <v>860</v>
      </c>
      <c r="D48" s="114" t="s">
        <v>847</v>
      </c>
      <c r="E48" s="12">
        <v>2.8323</v>
      </c>
      <c r="F48" s="114">
        <f>2.08+0.006</f>
        <v>2.0859999999999999</v>
      </c>
      <c r="G48" s="28">
        <v>4.74</v>
      </c>
      <c r="H48" s="29">
        <f t="shared" si="1"/>
        <v>5.1478099399999993</v>
      </c>
      <c r="I48" s="29">
        <f t="shared" si="2"/>
        <v>14.493024</v>
      </c>
      <c r="J48" s="11" t="s">
        <v>172</v>
      </c>
      <c r="K48" s="114" t="s">
        <v>939</v>
      </c>
      <c r="L48" s="37" t="s">
        <v>173</v>
      </c>
      <c r="M48" s="29">
        <f>9.77+2.44</f>
        <v>12.209999999999999</v>
      </c>
      <c r="N48" s="37">
        <v>27</v>
      </c>
      <c r="O48" s="92">
        <f>N48*M48*O$7/1.02</f>
        <v>377.06491058823525</v>
      </c>
      <c r="P48" s="92">
        <f>H48+I48+O48</f>
        <v>396.70574452823524</v>
      </c>
      <c r="Q48" s="92">
        <f>O48*E48</f>
        <v>1067.9609462590588</v>
      </c>
      <c r="R48" s="92">
        <f>P48*E48</f>
        <v>1123.5896802273207</v>
      </c>
    </row>
    <row r="49" spans="1:18" ht="36">
      <c r="A49" s="340">
        <v>7</v>
      </c>
      <c r="B49" s="349" t="s">
        <v>186</v>
      </c>
      <c r="C49" s="352" t="s">
        <v>469</v>
      </c>
      <c r="D49" s="340" t="s">
        <v>846</v>
      </c>
      <c r="E49" s="340">
        <v>32</v>
      </c>
      <c r="F49" s="340">
        <v>2.15</v>
      </c>
      <c r="G49" s="340">
        <v>3.5999999999999997E-2</v>
      </c>
      <c r="H49" s="337">
        <f t="shared" si="1"/>
        <v>5.3057485</v>
      </c>
      <c r="I49" s="337">
        <f t="shared" si="2"/>
        <v>0.11007359999999999</v>
      </c>
      <c r="J49" s="11" t="s">
        <v>470</v>
      </c>
      <c r="K49" s="114" t="s">
        <v>846</v>
      </c>
      <c r="L49" s="37" t="s">
        <v>1072</v>
      </c>
      <c r="M49" s="37">
        <v>1</v>
      </c>
      <c r="N49" s="37">
        <v>4.96</v>
      </c>
      <c r="O49" s="335">
        <f>((N49*M49)+(N50*M50))*O$7</f>
        <v>6.6965135999999994</v>
      </c>
      <c r="P49" s="335">
        <f t="shared" ref="P49" si="23">H49+I49+O49</f>
        <v>12.112335699999999</v>
      </c>
      <c r="Q49" s="335">
        <f t="shared" ref="Q49" si="24">O49*E49</f>
        <v>214.28843519999998</v>
      </c>
      <c r="R49" s="335">
        <f t="shared" ref="R49" si="25">P49*E49</f>
        <v>387.59474239999997</v>
      </c>
    </row>
    <row r="50" spans="1:18" ht="18">
      <c r="A50" s="342"/>
      <c r="B50" s="351"/>
      <c r="C50" s="354"/>
      <c r="D50" s="342"/>
      <c r="E50" s="342"/>
      <c r="F50" s="342"/>
      <c r="G50" s="342"/>
      <c r="H50" s="339"/>
      <c r="I50" s="339"/>
      <c r="J50" s="11" t="s">
        <v>115</v>
      </c>
      <c r="K50" s="114" t="s">
        <v>845</v>
      </c>
      <c r="L50" s="38" t="s">
        <v>116</v>
      </c>
      <c r="M50" s="114">
        <v>0.03</v>
      </c>
      <c r="N50" s="37">
        <v>26</v>
      </c>
      <c r="O50" s="336"/>
      <c r="P50" s="336"/>
      <c r="Q50" s="336"/>
      <c r="R50" s="336"/>
    </row>
    <row r="51" spans="1:18" ht="18">
      <c r="A51" s="340">
        <v>8</v>
      </c>
      <c r="B51" s="349" t="s">
        <v>219</v>
      </c>
      <c r="C51" s="352" t="s">
        <v>885</v>
      </c>
      <c r="D51" s="340" t="s">
        <v>845</v>
      </c>
      <c r="E51" s="340">
        <v>22.271000000000001</v>
      </c>
      <c r="F51" s="340">
        <v>0.52</v>
      </c>
      <c r="G51" s="340">
        <v>0.34</v>
      </c>
      <c r="H51" s="337">
        <f t="shared" si="1"/>
        <v>1.2832508</v>
      </c>
      <c r="I51" s="337">
        <f t="shared" si="2"/>
        <v>1.0395840000000001</v>
      </c>
      <c r="J51" s="11" t="s">
        <v>865</v>
      </c>
      <c r="K51" s="114" t="s">
        <v>845</v>
      </c>
      <c r="L51" s="39" t="s">
        <v>114</v>
      </c>
      <c r="M51" s="114">
        <v>1.02</v>
      </c>
      <c r="N51" s="37">
        <v>29.93</v>
      </c>
      <c r="O51" s="330">
        <f>((N51*M51)/1.02+(N52*M52)+(N53*M53))*O$7</f>
        <v>35.342075496</v>
      </c>
      <c r="P51" s="325">
        <f t="shared" ref="P51" si="26">H51+I51+O51</f>
        <v>37.664910296000002</v>
      </c>
      <c r="Q51" s="325">
        <f t="shared" ref="Q51" si="27">O51*E51</f>
        <v>787.10336337141598</v>
      </c>
      <c r="R51" s="325">
        <f t="shared" ref="R51" si="28">P51*E51</f>
        <v>838.83521720221609</v>
      </c>
    </row>
    <row r="52" spans="1:18" ht="18">
      <c r="A52" s="341"/>
      <c r="B52" s="350"/>
      <c r="C52" s="353"/>
      <c r="D52" s="341"/>
      <c r="E52" s="341"/>
      <c r="F52" s="341"/>
      <c r="G52" s="341"/>
      <c r="H52" s="338"/>
      <c r="I52" s="338"/>
      <c r="J52" s="11" t="s">
        <v>79</v>
      </c>
      <c r="K52" s="114" t="s">
        <v>846</v>
      </c>
      <c r="L52" s="37"/>
      <c r="M52" s="114">
        <v>7.5399999999999995E-2</v>
      </c>
      <c r="N52" s="37">
        <v>3.5</v>
      </c>
      <c r="O52" s="330"/>
      <c r="P52" s="325"/>
      <c r="Q52" s="325"/>
      <c r="R52" s="325"/>
    </row>
    <row r="53" spans="1:18" ht="18">
      <c r="A53" s="342"/>
      <c r="B53" s="351"/>
      <c r="C53" s="354"/>
      <c r="D53" s="342"/>
      <c r="E53" s="342"/>
      <c r="F53" s="342"/>
      <c r="G53" s="342"/>
      <c r="H53" s="339"/>
      <c r="I53" s="339"/>
      <c r="J53" s="20" t="s">
        <v>80</v>
      </c>
      <c r="K53" s="114" t="s">
        <v>845</v>
      </c>
      <c r="L53" s="40" t="s">
        <v>978</v>
      </c>
      <c r="M53" s="114">
        <v>8.0000000000000004E-4</v>
      </c>
      <c r="N53" s="37">
        <v>125</v>
      </c>
      <c r="O53" s="330"/>
      <c r="P53" s="325"/>
      <c r="Q53" s="325"/>
      <c r="R53" s="325"/>
    </row>
    <row r="54" spans="1:18" ht="36">
      <c r="A54" s="114">
        <v>9</v>
      </c>
      <c r="B54" s="13" t="s">
        <v>71</v>
      </c>
      <c r="C54" s="11" t="s">
        <v>870</v>
      </c>
      <c r="D54" s="114" t="s">
        <v>846</v>
      </c>
      <c r="E54" s="92">
        <v>222.71</v>
      </c>
      <c r="F54" s="114"/>
      <c r="G54" s="114"/>
      <c r="H54" s="29"/>
      <c r="I54" s="29"/>
      <c r="J54" s="11" t="s">
        <v>321</v>
      </c>
      <c r="K54" s="114" t="s">
        <v>846</v>
      </c>
      <c r="L54" s="40" t="s">
        <v>1065</v>
      </c>
      <c r="M54" s="37">
        <v>1</v>
      </c>
      <c r="N54" s="37">
        <v>0.42</v>
      </c>
      <c r="O54" s="92">
        <f>N54*M54*O$7</f>
        <v>0.48998879999999995</v>
      </c>
      <c r="P54" s="92">
        <f>H54+I54+O54</f>
        <v>0.48998879999999995</v>
      </c>
      <c r="Q54" s="92">
        <f>O54*E54</f>
        <v>109.125405648</v>
      </c>
      <c r="R54" s="92">
        <f>P54*E54</f>
        <v>109.125405648</v>
      </c>
    </row>
    <row r="55" spans="1:18" ht="36">
      <c r="A55" s="114">
        <v>10</v>
      </c>
      <c r="B55" s="113" t="s">
        <v>139</v>
      </c>
      <c r="C55" s="11" t="s">
        <v>294</v>
      </c>
      <c r="D55" s="114" t="s">
        <v>847</v>
      </c>
      <c r="E55" s="12">
        <v>2.2271000000000001</v>
      </c>
      <c r="F55" s="114">
        <v>10.199999999999999</v>
      </c>
      <c r="G55" s="114">
        <v>1.41</v>
      </c>
      <c r="H55" s="29">
        <f t="shared" si="1"/>
        <v>25.171457999999998</v>
      </c>
      <c r="I55" s="29">
        <f t="shared" si="2"/>
        <v>4.3112159999999999</v>
      </c>
      <c r="J55" s="11" t="s">
        <v>115</v>
      </c>
      <c r="K55" s="114" t="s">
        <v>845</v>
      </c>
      <c r="L55" s="38" t="s">
        <v>116</v>
      </c>
      <c r="M55" s="114">
        <v>3.06</v>
      </c>
      <c r="N55" s="37">
        <v>26</v>
      </c>
      <c r="O55" s="92">
        <f>N55*M55*O$7</f>
        <v>92.817878399999998</v>
      </c>
      <c r="P55" s="92">
        <f>H55+I55+O55</f>
        <v>122.30055239999999</v>
      </c>
      <c r="Q55" s="92">
        <f>O55*E55</f>
        <v>206.71469698464</v>
      </c>
      <c r="R55" s="92">
        <f>P55*E55</f>
        <v>272.37556025004</v>
      </c>
    </row>
    <row r="56" spans="1:18" ht="72">
      <c r="A56" s="221">
        <v>11</v>
      </c>
      <c r="B56" s="223" t="s">
        <v>295</v>
      </c>
      <c r="C56" s="222" t="s">
        <v>297</v>
      </c>
      <c r="D56" s="221" t="s">
        <v>846</v>
      </c>
      <c r="E56" s="224">
        <v>222.71</v>
      </c>
      <c r="F56" s="221">
        <v>0.436</v>
      </c>
      <c r="G56" s="221">
        <v>7.4999999999999997E-3</v>
      </c>
      <c r="H56" s="218">
        <f t="shared" si="1"/>
        <v>1.0759564399999999</v>
      </c>
      <c r="I56" s="218">
        <f t="shared" si="2"/>
        <v>2.2931999999999998E-2</v>
      </c>
      <c r="J56" s="11" t="s">
        <v>296</v>
      </c>
      <c r="K56" s="114" t="s">
        <v>846</v>
      </c>
      <c r="L56" s="37"/>
      <c r="M56" s="37">
        <v>1.02</v>
      </c>
      <c r="N56" s="37">
        <v>25.1</v>
      </c>
      <c r="O56" s="224">
        <f>N56*M56*O$7</f>
        <v>29.868317279999999</v>
      </c>
      <c r="P56" s="224">
        <f t="shared" ref="P56" si="29">H56+I56+O56</f>
        <v>30.967205719999999</v>
      </c>
      <c r="Q56" s="224">
        <f t="shared" ref="Q56" si="30">O56*E56</f>
        <v>6651.9729414288004</v>
      </c>
      <c r="R56" s="224">
        <f t="shared" ref="R56" si="31">P56*E56</f>
        <v>6896.7063859011996</v>
      </c>
    </row>
    <row r="57" spans="1:18" ht="18">
      <c r="A57" s="114"/>
      <c r="B57" s="113"/>
      <c r="C57" s="50" t="s">
        <v>485</v>
      </c>
      <c r="D57" s="114"/>
      <c r="E57" s="92"/>
      <c r="F57" s="114"/>
      <c r="G57" s="114"/>
      <c r="H57" s="29"/>
      <c r="I57" s="29"/>
      <c r="J57" s="11"/>
      <c r="K57" s="114"/>
      <c r="L57" s="37"/>
      <c r="M57" s="37"/>
      <c r="N57" s="37"/>
      <c r="O57" s="93"/>
      <c r="P57" s="92"/>
      <c r="Q57" s="92"/>
      <c r="R57" s="92"/>
    </row>
    <row r="58" spans="1:18" ht="36">
      <c r="A58" s="114">
        <v>1</v>
      </c>
      <c r="B58" s="114" t="s">
        <v>399</v>
      </c>
      <c r="C58" s="49" t="s">
        <v>930</v>
      </c>
      <c r="D58" s="114" t="s">
        <v>845</v>
      </c>
      <c r="E58" s="114">
        <v>10.872</v>
      </c>
      <c r="F58" s="114">
        <v>1.94</v>
      </c>
      <c r="G58" s="114"/>
      <c r="H58" s="29">
        <f t="shared" si="1"/>
        <v>4.7875125999999995</v>
      </c>
      <c r="I58" s="29"/>
      <c r="J58" s="11"/>
      <c r="K58" s="114"/>
      <c r="L58" s="37"/>
      <c r="M58" s="37"/>
      <c r="N58" s="37"/>
      <c r="O58" s="92"/>
      <c r="P58" s="92">
        <f>H58+I58+O58</f>
        <v>4.7875125999999995</v>
      </c>
      <c r="Q58" s="92"/>
      <c r="R58" s="92">
        <f>P58*E58</f>
        <v>52.049836987199996</v>
      </c>
    </row>
    <row r="59" spans="1:18" ht="18">
      <c r="A59" s="114">
        <v>2</v>
      </c>
      <c r="B59" s="114" t="s">
        <v>77</v>
      </c>
      <c r="C59" s="11" t="s">
        <v>78</v>
      </c>
      <c r="D59" s="114" t="s">
        <v>845</v>
      </c>
      <c r="E59" s="114">
        <v>1.0900000000000001</v>
      </c>
      <c r="F59" s="114">
        <v>0.56200000000000006</v>
      </c>
      <c r="G59" s="114"/>
      <c r="H59" s="29">
        <f t="shared" si="1"/>
        <v>1.3868979800000001</v>
      </c>
      <c r="I59" s="29"/>
      <c r="J59" s="11"/>
      <c r="K59" s="114"/>
      <c r="L59" s="37"/>
      <c r="M59" s="37"/>
      <c r="N59" s="37"/>
      <c r="O59" s="92"/>
      <c r="P59" s="92">
        <f>H59+I59+O59</f>
        <v>1.3868979800000001</v>
      </c>
      <c r="Q59" s="92"/>
      <c r="R59" s="92">
        <f>P59*E59</f>
        <v>1.5117187982000002</v>
      </c>
    </row>
    <row r="60" spans="1:18" ht="36">
      <c r="A60" s="114">
        <v>3</v>
      </c>
      <c r="B60" s="13" t="s">
        <v>1251</v>
      </c>
      <c r="C60" s="11" t="s">
        <v>486</v>
      </c>
      <c r="D60" s="95" t="s">
        <v>939</v>
      </c>
      <c r="E60" s="14">
        <v>17.600000000000001</v>
      </c>
      <c r="F60" s="114"/>
      <c r="G60" s="114"/>
      <c r="H60" s="29"/>
      <c r="I60" s="274">
        <f>0.278*1.1</f>
        <v>0.30580000000000007</v>
      </c>
      <c r="J60" s="11"/>
      <c r="K60" s="114"/>
      <c r="L60" s="40"/>
      <c r="M60" s="37"/>
      <c r="N60" s="37"/>
      <c r="O60" s="92"/>
      <c r="P60" s="92">
        <f>H60+I60+O60</f>
        <v>0.30580000000000007</v>
      </c>
      <c r="Q60" s="92"/>
      <c r="R60" s="92">
        <f>P60*E60</f>
        <v>5.382080000000002</v>
      </c>
    </row>
    <row r="61" spans="1:18" ht="36">
      <c r="A61" s="114">
        <v>4</v>
      </c>
      <c r="B61" s="13" t="s">
        <v>121</v>
      </c>
      <c r="C61" s="11" t="s">
        <v>281</v>
      </c>
      <c r="D61" s="114" t="s">
        <v>847</v>
      </c>
      <c r="E61" s="93">
        <v>0.24299999999999999</v>
      </c>
      <c r="F61" s="114">
        <v>3.57</v>
      </c>
      <c r="G61" s="114">
        <v>0.99</v>
      </c>
      <c r="H61" s="29">
        <f t="shared" si="1"/>
        <v>8.8100103000000001</v>
      </c>
      <c r="I61" s="29">
        <f t="shared" si="2"/>
        <v>3.0270239999999999</v>
      </c>
      <c r="J61" s="11" t="s">
        <v>130</v>
      </c>
      <c r="K61" s="114" t="s">
        <v>845</v>
      </c>
      <c r="L61" s="37" t="s">
        <v>131</v>
      </c>
      <c r="M61" s="37">
        <v>4.08</v>
      </c>
      <c r="N61" s="37">
        <v>4</v>
      </c>
      <c r="O61" s="92">
        <f>N61*M61*O$7</f>
        <v>19.039564799999997</v>
      </c>
      <c r="P61" s="92">
        <f>H61+I61+O61</f>
        <v>30.876599099999996</v>
      </c>
      <c r="Q61" s="92">
        <f>O61*E61</f>
        <v>4.6266142463999991</v>
      </c>
      <c r="R61" s="92">
        <f>P61*E61</f>
        <v>7.5030135812999985</v>
      </c>
    </row>
    <row r="62" spans="1:18" ht="18">
      <c r="A62" s="340">
        <v>5</v>
      </c>
      <c r="B62" s="349" t="s">
        <v>83</v>
      </c>
      <c r="C62" s="352" t="s">
        <v>884</v>
      </c>
      <c r="D62" s="340" t="s">
        <v>845</v>
      </c>
      <c r="E62" s="355">
        <v>2.6880000000000002</v>
      </c>
      <c r="F62" s="340">
        <v>3.63</v>
      </c>
      <c r="G62" s="340">
        <v>0.59</v>
      </c>
      <c r="H62" s="337">
        <f t="shared" si="1"/>
        <v>8.9580776999999987</v>
      </c>
      <c r="I62" s="337">
        <f t="shared" si="2"/>
        <v>1.8039839999999998</v>
      </c>
      <c r="J62" s="11" t="s">
        <v>854</v>
      </c>
      <c r="K62" s="114" t="s">
        <v>845</v>
      </c>
      <c r="L62" s="37" t="s">
        <v>132</v>
      </c>
      <c r="M62" s="114">
        <v>1.0149999999999999</v>
      </c>
      <c r="N62" s="122">
        <v>22.5</v>
      </c>
      <c r="O62" s="330">
        <f>((N62*M62)/1.02+(N63*M63)+(N64*M64))*O$7</f>
        <v>35.32259947058823</v>
      </c>
      <c r="P62" s="325">
        <f t="shared" ref="P62" si="32">H62+I62+O62</f>
        <v>46.084661170588227</v>
      </c>
      <c r="Q62" s="325">
        <f t="shared" ref="Q62" si="33">O62*E62</f>
        <v>94.947147376941174</v>
      </c>
      <c r="R62" s="325">
        <f t="shared" ref="R62" si="34">P62*E62</f>
        <v>123.87556922654116</v>
      </c>
    </row>
    <row r="63" spans="1:18" ht="18">
      <c r="A63" s="341"/>
      <c r="B63" s="350"/>
      <c r="C63" s="353"/>
      <c r="D63" s="341"/>
      <c r="E63" s="356"/>
      <c r="F63" s="341"/>
      <c r="G63" s="341"/>
      <c r="H63" s="338"/>
      <c r="I63" s="338"/>
      <c r="J63" s="11" t="s">
        <v>79</v>
      </c>
      <c r="K63" s="114" t="s">
        <v>846</v>
      </c>
      <c r="L63" s="37"/>
      <c r="M63" s="114">
        <v>1.6</v>
      </c>
      <c r="N63" s="37">
        <v>3.5</v>
      </c>
      <c r="O63" s="330"/>
      <c r="P63" s="325"/>
      <c r="Q63" s="325"/>
      <c r="R63" s="325"/>
    </row>
    <row r="64" spans="1:18" ht="18">
      <c r="A64" s="342"/>
      <c r="B64" s="351"/>
      <c r="C64" s="354"/>
      <c r="D64" s="342"/>
      <c r="E64" s="357"/>
      <c r="F64" s="342"/>
      <c r="G64" s="342"/>
      <c r="H64" s="339"/>
      <c r="I64" s="339"/>
      <c r="J64" s="11" t="s">
        <v>80</v>
      </c>
      <c r="K64" s="114" t="s">
        <v>845</v>
      </c>
      <c r="L64" s="40" t="s">
        <v>978</v>
      </c>
      <c r="M64" s="114">
        <v>1.83E-2</v>
      </c>
      <c r="N64" s="37">
        <v>125</v>
      </c>
      <c r="O64" s="330"/>
      <c r="P64" s="325"/>
      <c r="Q64" s="325"/>
      <c r="R64" s="325"/>
    </row>
    <row r="65" spans="1:18" ht="18">
      <c r="A65" s="340">
        <v>6</v>
      </c>
      <c r="B65" s="349" t="s">
        <v>212</v>
      </c>
      <c r="C65" s="352" t="s">
        <v>926</v>
      </c>
      <c r="D65" s="340" t="s">
        <v>845</v>
      </c>
      <c r="E65" s="340">
        <v>10.912000000000001</v>
      </c>
      <c r="F65" s="340">
        <v>1.55</v>
      </c>
      <c r="G65" s="340">
        <v>0.33</v>
      </c>
      <c r="H65" s="337">
        <f t="shared" si="1"/>
        <v>3.8250744999999999</v>
      </c>
      <c r="I65" s="337">
        <f t="shared" si="2"/>
        <v>1.0090079999999999</v>
      </c>
      <c r="J65" s="11" t="s">
        <v>853</v>
      </c>
      <c r="K65" s="114" t="s">
        <v>845</v>
      </c>
      <c r="L65" s="37" t="s">
        <v>81</v>
      </c>
      <c r="M65" s="114">
        <v>1.02</v>
      </c>
      <c r="N65" s="37">
        <v>27.56</v>
      </c>
      <c r="O65" s="325">
        <f>((N65*M65)/1.02+(N66*M66)+(N67*M67)+(N68*M68))*O$7</f>
        <v>38.536452479999994</v>
      </c>
      <c r="P65" s="325">
        <f>H65+I65+O65</f>
        <v>43.370534979999995</v>
      </c>
      <c r="Q65" s="325">
        <f t="shared" ref="Q65" si="35">O65*E65</f>
        <v>420.50976946175996</v>
      </c>
      <c r="R65" s="325">
        <f>P65*E65</f>
        <v>473.25927770175997</v>
      </c>
    </row>
    <row r="66" spans="1:18" ht="18">
      <c r="A66" s="341"/>
      <c r="B66" s="350"/>
      <c r="C66" s="353"/>
      <c r="D66" s="341"/>
      <c r="E66" s="341"/>
      <c r="F66" s="341"/>
      <c r="G66" s="341"/>
      <c r="H66" s="338"/>
      <c r="I66" s="338"/>
      <c r="J66" s="11" t="s">
        <v>79</v>
      </c>
      <c r="K66" s="114" t="s">
        <v>846</v>
      </c>
      <c r="L66" s="37"/>
      <c r="M66" s="114">
        <v>0.71699999999999997</v>
      </c>
      <c r="N66" s="37">
        <v>3.5</v>
      </c>
      <c r="O66" s="325"/>
      <c r="P66" s="325"/>
      <c r="Q66" s="325"/>
      <c r="R66" s="325"/>
    </row>
    <row r="67" spans="1:18" ht="18">
      <c r="A67" s="341"/>
      <c r="B67" s="350"/>
      <c r="C67" s="353"/>
      <c r="D67" s="341"/>
      <c r="E67" s="341"/>
      <c r="F67" s="341"/>
      <c r="G67" s="341"/>
      <c r="H67" s="338"/>
      <c r="I67" s="338"/>
      <c r="J67" s="20" t="s">
        <v>80</v>
      </c>
      <c r="K67" s="114" t="s">
        <v>845</v>
      </c>
      <c r="L67" s="40" t="s">
        <v>978</v>
      </c>
      <c r="M67" s="114">
        <v>1.6500000000000001E-2</v>
      </c>
      <c r="N67" s="37">
        <v>125</v>
      </c>
      <c r="O67" s="325"/>
      <c r="P67" s="325"/>
      <c r="Q67" s="325"/>
      <c r="R67" s="325"/>
    </row>
    <row r="68" spans="1:18" ht="18">
      <c r="A68" s="342"/>
      <c r="B68" s="351"/>
      <c r="C68" s="354"/>
      <c r="D68" s="342"/>
      <c r="E68" s="342"/>
      <c r="F68" s="342"/>
      <c r="G68" s="342"/>
      <c r="H68" s="339"/>
      <c r="I68" s="339"/>
      <c r="J68" s="20" t="s">
        <v>134</v>
      </c>
      <c r="K68" s="114" t="s">
        <v>124</v>
      </c>
      <c r="L68" s="118" t="s">
        <v>1019</v>
      </c>
      <c r="M68" s="114">
        <v>0.9</v>
      </c>
      <c r="N68" s="37">
        <v>1</v>
      </c>
      <c r="O68" s="325"/>
      <c r="P68" s="325"/>
      <c r="Q68" s="325"/>
      <c r="R68" s="325"/>
    </row>
    <row r="69" spans="1:18" ht="36">
      <c r="A69" s="340">
        <v>7</v>
      </c>
      <c r="B69" s="349" t="s">
        <v>487</v>
      </c>
      <c r="C69" s="352" t="s">
        <v>488</v>
      </c>
      <c r="D69" s="340" t="s">
        <v>939</v>
      </c>
      <c r="E69" s="340">
        <v>0.186</v>
      </c>
      <c r="F69" s="340">
        <v>16.899999999999999</v>
      </c>
      <c r="G69" s="340">
        <v>0.6</v>
      </c>
      <c r="H69" s="337">
        <f t="shared" si="1"/>
        <v>41.705650999999996</v>
      </c>
      <c r="I69" s="337">
        <f t="shared" si="2"/>
        <v>1.8345599999999997</v>
      </c>
      <c r="J69" s="11" t="s">
        <v>133</v>
      </c>
      <c r="K69" s="114" t="s">
        <v>124</v>
      </c>
      <c r="L69" s="37" t="s">
        <v>1020</v>
      </c>
      <c r="M69" s="114">
        <v>26</v>
      </c>
      <c r="N69" s="37">
        <v>0.33300000000000002</v>
      </c>
      <c r="O69" s="335">
        <f>((N69*M69)+(N70*M70))*O$7</f>
        <v>23.988451680000004</v>
      </c>
      <c r="P69" s="335">
        <f t="shared" ref="P69" si="36">H69+I69+O69</f>
        <v>67.528662679999996</v>
      </c>
      <c r="Q69" s="335">
        <f t="shared" ref="Q69" si="37">O69*E69</f>
        <v>4.4618520124800005</v>
      </c>
      <c r="R69" s="335">
        <f t="shared" ref="R69" si="38">P69*E69</f>
        <v>12.56033125848</v>
      </c>
    </row>
    <row r="70" spans="1:18" ht="18">
      <c r="A70" s="342"/>
      <c r="B70" s="351"/>
      <c r="C70" s="354"/>
      <c r="D70" s="342"/>
      <c r="E70" s="342"/>
      <c r="F70" s="342"/>
      <c r="G70" s="342"/>
      <c r="H70" s="339"/>
      <c r="I70" s="339"/>
      <c r="J70" s="11" t="s">
        <v>135</v>
      </c>
      <c r="K70" s="114" t="s">
        <v>124</v>
      </c>
      <c r="L70" s="37" t="s">
        <v>1018</v>
      </c>
      <c r="M70" s="114">
        <v>12.8</v>
      </c>
      <c r="N70" s="37">
        <v>0.93</v>
      </c>
      <c r="O70" s="336"/>
      <c r="P70" s="336"/>
      <c r="Q70" s="336"/>
      <c r="R70" s="336"/>
    </row>
    <row r="71" spans="1:18" ht="36">
      <c r="A71" s="114">
        <v>8</v>
      </c>
      <c r="B71" s="13" t="s">
        <v>71</v>
      </c>
      <c r="C71" s="11" t="s">
        <v>495</v>
      </c>
      <c r="D71" s="95" t="s">
        <v>248</v>
      </c>
      <c r="E71" s="16">
        <v>12</v>
      </c>
      <c r="F71" s="114"/>
      <c r="G71" s="114"/>
      <c r="H71" s="29"/>
      <c r="I71" s="29"/>
      <c r="J71" s="11" t="s">
        <v>496</v>
      </c>
      <c r="K71" s="95" t="s">
        <v>248</v>
      </c>
      <c r="L71" s="40" t="s">
        <v>1080</v>
      </c>
      <c r="M71" s="37">
        <v>1</v>
      </c>
      <c r="N71" s="37">
        <v>1.71</v>
      </c>
      <c r="O71" s="92">
        <f t="shared" ref="O71:O76" si="39">N71*M71*O$7</f>
        <v>1.9949543999999997</v>
      </c>
      <c r="P71" s="92">
        <f t="shared" ref="P71:P76" si="40">H71+I71+O71</f>
        <v>1.9949543999999997</v>
      </c>
      <c r="Q71" s="92">
        <f t="shared" ref="Q71:Q76" si="41">O71*E71</f>
        <v>23.939452799999998</v>
      </c>
      <c r="R71" s="92">
        <f t="shared" ref="R71:R76" si="42">P71*E71</f>
        <v>23.939452799999998</v>
      </c>
    </row>
    <row r="72" spans="1:18" ht="36">
      <c r="A72" s="114">
        <v>9</v>
      </c>
      <c r="B72" s="13" t="s">
        <v>71</v>
      </c>
      <c r="C72" s="11" t="s">
        <v>497</v>
      </c>
      <c r="D72" s="95" t="s">
        <v>248</v>
      </c>
      <c r="E72" s="16">
        <v>45</v>
      </c>
      <c r="F72" s="114"/>
      <c r="G72" s="114"/>
      <c r="H72" s="29"/>
      <c r="I72" s="29"/>
      <c r="J72" s="11" t="s">
        <v>498</v>
      </c>
      <c r="K72" s="95" t="s">
        <v>248</v>
      </c>
      <c r="L72" s="40" t="s">
        <v>1094</v>
      </c>
      <c r="M72" s="37">
        <v>1</v>
      </c>
      <c r="N72" s="37">
        <v>0.68</v>
      </c>
      <c r="O72" s="92">
        <f t="shared" si="39"/>
        <v>0.7933152</v>
      </c>
      <c r="P72" s="92">
        <f t="shared" si="40"/>
        <v>0.7933152</v>
      </c>
      <c r="Q72" s="92">
        <f t="shared" si="41"/>
        <v>35.699184000000002</v>
      </c>
      <c r="R72" s="92">
        <f t="shared" si="42"/>
        <v>35.699184000000002</v>
      </c>
    </row>
    <row r="73" spans="1:18" ht="18">
      <c r="A73" s="114">
        <v>10</v>
      </c>
      <c r="B73" s="13" t="s">
        <v>71</v>
      </c>
      <c r="C73" s="11" t="s">
        <v>499</v>
      </c>
      <c r="D73" s="114" t="s">
        <v>939</v>
      </c>
      <c r="E73" s="45">
        <v>2.2720000000000001E-3</v>
      </c>
      <c r="F73" s="114"/>
      <c r="G73" s="114"/>
      <c r="H73" s="29"/>
      <c r="I73" s="29"/>
      <c r="J73" s="11" t="s">
        <v>136</v>
      </c>
      <c r="K73" s="114" t="s">
        <v>939</v>
      </c>
      <c r="L73" s="40" t="s">
        <v>962</v>
      </c>
      <c r="M73" s="114">
        <v>1</v>
      </c>
      <c r="N73" s="37">
        <v>282.5</v>
      </c>
      <c r="O73" s="92">
        <f t="shared" si="39"/>
        <v>329.57579999999996</v>
      </c>
      <c r="P73" s="92">
        <f t="shared" si="40"/>
        <v>329.57579999999996</v>
      </c>
      <c r="Q73" s="92">
        <f t="shared" si="41"/>
        <v>0.74879621759999992</v>
      </c>
      <c r="R73" s="92">
        <f t="shared" si="42"/>
        <v>0.74879621759999992</v>
      </c>
    </row>
    <row r="74" spans="1:18" ht="18">
      <c r="A74" s="114">
        <v>11</v>
      </c>
      <c r="B74" s="13" t="s">
        <v>71</v>
      </c>
      <c r="C74" s="11" t="s">
        <v>489</v>
      </c>
      <c r="D74" s="114" t="s">
        <v>939</v>
      </c>
      <c r="E74" s="45">
        <v>9.9830000000000006E-3</v>
      </c>
      <c r="F74" s="114"/>
      <c r="G74" s="114"/>
      <c r="H74" s="29"/>
      <c r="I74" s="29"/>
      <c r="J74" s="11" t="s">
        <v>138</v>
      </c>
      <c r="K74" s="114" t="s">
        <v>939</v>
      </c>
      <c r="L74" s="40" t="s">
        <v>1032</v>
      </c>
      <c r="M74" s="37">
        <v>1</v>
      </c>
      <c r="N74" s="37">
        <v>216.67</v>
      </c>
      <c r="O74" s="92">
        <f t="shared" si="39"/>
        <v>252.77588879999996</v>
      </c>
      <c r="P74" s="92">
        <f t="shared" si="40"/>
        <v>252.77588879999996</v>
      </c>
      <c r="Q74" s="92">
        <f t="shared" si="41"/>
        <v>2.5234616978903999</v>
      </c>
      <c r="R74" s="92">
        <f t="shared" si="42"/>
        <v>2.5234616978903999</v>
      </c>
    </row>
    <row r="75" spans="1:18" ht="36">
      <c r="A75" s="114">
        <v>12</v>
      </c>
      <c r="B75" s="13" t="s">
        <v>71</v>
      </c>
      <c r="C75" s="11" t="s">
        <v>490</v>
      </c>
      <c r="D75" s="114" t="s">
        <v>939</v>
      </c>
      <c r="E75" s="114">
        <v>3.7439999999999999E-3</v>
      </c>
      <c r="F75" s="114"/>
      <c r="G75" s="114"/>
      <c r="H75" s="29"/>
      <c r="I75" s="29"/>
      <c r="J75" s="11" t="s">
        <v>491</v>
      </c>
      <c r="K75" s="114" t="s">
        <v>939</v>
      </c>
      <c r="L75" s="40" t="s">
        <v>1056</v>
      </c>
      <c r="M75" s="120">
        <v>1</v>
      </c>
      <c r="N75" s="37">
        <v>479.17</v>
      </c>
      <c r="O75" s="92">
        <f t="shared" si="39"/>
        <v>559.01888880000001</v>
      </c>
      <c r="P75" s="92">
        <f t="shared" si="40"/>
        <v>559.01888880000001</v>
      </c>
      <c r="Q75" s="92">
        <f t="shared" si="41"/>
        <v>2.0929667196672002</v>
      </c>
      <c r="R75" s="92">
        <f t="shared" si="42"/>
        <v>2.0929667196672002</v>
      </c>
    </row>
    <row r="76" spans="1:18" ht="54">
      <c r="A76" s="114">
        <v>13</v>
      </c>
      <c r="B76" s="13" t="s">
        <v>71</v>
      </c>
      <c r="C76" s="11" t="s">
        <v>492</v>
      </c>
      <c r="D76" s="95" t="s">
        <v>846</v>
      </c>
      <c r="E76" s="114">
        <v>22.5</v>
      </c>
      <c r="F76" s="114"/>
      <c r="G76" s="114"/>
      <c r="H76" s="29"/>
      <c r="I76" s="29"/>
      <c r="J76" s="11" t="s">
        <v>493</v>
      </c>
      <c r="K76" s="114" t="s">
        <v>846</v>
      </c>
      <c r="L76" s="38" t="s">
        <v>1093</v>
      </c>
      <c r="M76" s="37">
        <v>1</v>
      </c>
      <c r="N76" s="37">
        <v>0.56999999999999995</v>
      </c>
      <c r="O76" s="92">
        <f t="shared" si="39"/>
        <v>0.66498479999999993</v>
      </c>
      <c r="P76" s="92">
        <f t="shared" si="40"/>
        <v>0.66498479999999993</v>
      </c>
      <c r="Q76" s="92">
        <f t="shared" si="41"/>
        <v>14.962157999999999</v>
      </c>
      <c r="R76" s="92">
        <f t="shared" si="42"/>
        <v>14.962157999999999</v>
      </c>
    </row>
    <row r="77" spans="1:18" ht="18">
      <c r="A77" s="340">
        <v>14</v>
      </c>
      <c r="B77" s="340" t="s">
        <v>128</v>
      </c>
      <c r="C77" s="352" t="s">
        <v>494</v>
      </c>
      <c r="D77" s="340" t="s">
        <v>847</v>
      </c>
      <c r="E77" s="340">
        <v>1.0229999999999999</v>
      </c>
      <c r="F77" s="340">
        <v>38.4</v>
      </c>
      <c r="G77" s="340">
        <v>0.03</v>
      </c>
      <c r="H77" s="337">
        <f t="shared" ref="H77:H137" si="43">F77*H$7</f>
        <v>94.763135999999989</v>
      </c>
      <c r="I77" s="337">
        <f t="shared" ref="I77:I137" si="44">G77*I$7</f>
        <v>9.172799999999999E-2</v>
      </c>
      <c r="J77" s="20" t="s">
        <v>126</v>
      </c>
      <c r="K77" s="114" t="s">
        <v>124</v>
      </c>
      <c r="L77" s="37" t="s">
        <v>965</v>
      </c>
      <c r="M77" s="114">
        <v>24.4</v>
      </c>
      <c r="N77" s="37">
        <v>0.8</v>
      </c>
      <c r="O77" s="330">
        <f>((N77*M77)+(N78*M78)+(N79*M79))*O$7</f>
        <v>25.817159879999998</v>
      </c>
      <c r="P77" s="325">
        <f t="shared" ref="P77" si="45">H77+I77+O77</f>
        <v>120.67202387999998</v>
      </c>
      <c r="Q77" s="325">
        <f t="shared" ref="Q77" si="46">O77*E77</f>
        <v>26.410954557239997</v>
      </c>
      <c r="R77" s="325">
        <f t="shared" ref="R77" si="47">P77*E77</f>
        <v>123.44748042923997</v>
      </c>
    </row>
    <row r="78" spans="1:18" ht="18">
      <c r="A78" s="341"/>
      <c r="B78" s="341"/>
      <c r="C78" s="353"/>
      <c r="D78" s="341"/>
      <c r="E78" s="341"/>
      <c r="F78" s="341"/>
      <c r="G78" s="341"/>
      <c r="H78" s="338"/>
      <c r="I78" s="338"/>
      <c r="J78" s="20" t="s">
        <v>129</v>
      </c>
      <c r="K78" s="114" t="s">
        <v>124</v>
      </c>
      <c r="L78" s="37" t="s">
        <v>966</v>
      </c>
      <c r="M78" s="114">
        <v>0.2</v>
      </c>
      <c r="N78" s="37">
        <v>0.28999999999999998</v>
      </c>
      <c r="O78" s="330"/>
      <c r="P78" s="325"/>
      <c r="Q78" s="325"/>
      <c r="R78" s="325"/>
    </row>
    <row r="79" spans="1:18" ht="18">
      <c r="A79" s="342"/>
      <c r="B79" s="342"/>
      <c r="C79" s="354"/>
      <c r="D79" s="342"/>
      <c r="E79" s="342"/>
      <c r="F79" s="342"/>
      <c r="G79" s="342"/>
      <c r="H79" s="339"/>
      <c r="I79" s="339"/>
      <c r="J79" s="20" t="s">
        <v>127</v>
      </c>
      <c r="K79" s="114" t="s">
        <v>124</v>
      </c>
      <c r="L79" s="37"/>
      <c r="M79" s="114">
        <v>2.7</v>
      </c>
      <c r="N79" s="37">
        <v>0.94499999999999995</v>
      </c>
      <c r="O79" s="330"/>
      <c r="P79" s="325"/>
      <c r="Q79" s="325"/>
      <c r="R79" s="325"/>
    </row>
    <row r="80" spans="1:18" ht="18">
      <c r="A80" s="114"/>
      <c r="B80" s="112"/>
      <c r="C80" s="50" t="s">
        <v>500</v>
      </c>
      <c r="D80" s="114"/>
      <c r="E80" s="92"/>
      <c r="F80" s="114"/>
      <c r="G80" s="28"/>
      <c r="H80" s="29"/>
      <c r="I80" s="29"/>
      <c r="J80" s="11"/>
      <c r="K80" s="114"/>
      <c r="L80" s="37"/>
      <c r="M80" s="29"/>
      <c r="N80" s="37"/>
      <c r="O80" s="92"/>
      <c r="P80" s="92"/>
      <c r="Q80" s="92"/>
      <c r="R80" s="92"/>
    </row>
    <row r="81" spans="1:18" ht="54">
      <c r="A81" s="114">
        <v>1</v>
      </c>
      <c r="B81" s="13" t="s">
        <v>414</v>
      </c>
      <c r="C81" s="11" t="s">
        <v>531</v>
      </c>
      <c r="D81" s="95" t="s">
        <v>844</v>
      </c>
      <c r="E81" s="12">
        <f>0.0027*2</f>
        <v>5.4000000000000003E-3</v>
      </c>
      <c r="F81" s="114">
        <v>4.5599999999999996</v>
      </c>
      <c r="G81" s="114">
        <v>145.1</v>
      </c>
      <c r="H81" s="29">
        <f t="shared" si="43"/>
        <v>11.253122399999999</v>
      </c>
      <c r="I81" s="29">
        <f t="shared" si="44"/>
        <v>443.65775999999994</v>
      </c>
      <c r="J81" s="11"/>
      <c r="K81" s="114"/>
      <c r="L81" s="40"/>
      <c r="M81" s="37"/>
      <c r="N81" s="37"/>
      <c r="O81" s="92"/>
      <c r="P81" s="92">
        <f t="shared" ref="P81:P86" si="48">H81+I81+O81</f>
        <v>454.91088239999993</v>
      </c>
      <c r="Q81" s="92"/>
      <c r="R81" s="92">
        <f t="shared" ref="R81:R86" si="49">P81*E81</f>
        <v>2.4565187649599998</v>
      </c>
    </row>
    <row r="82" spans="1:18" ht="18">
      <c r="A82" s="114">
        <v>2</v>
      </c>
      <c r="B82" s="114" t="s">
        <v>77</v>
      </c>
      <c r="C82" s="11" t="s">
        <v>78</v>
      </c>
      <c r="D82" s="114" t="s">
        <v>845</v>
      </c>
      <c r="E82" s="114">
        <f>0.3*2</f>
        <v>0.6</v>
      </c>
      <c r="F82" s="114">
        <v>0.56200000000000006</v>
      </c>
      <c r="G82" s="114"/>
      <c r="H82" s="29">
        <f t="shared" si="43"/>
        <v>1.3868979800000001</v>
      </c>
      <c r="I82" s="29"/>
      <c r="J82" s="11"/>
      <c r="K82" s="114"/>
      <c r="L82" s="37"/>
      <c r="M82" s="37"/>
      <c r="N82" s="37"/>
      <c r="O82" s="92"/>
      <c r="P82" s="92">
        <f t="shared" si="48"/>
        <v>1.3868979800000001</v>
      </c>
      <c r="Q82" s="92"/>
      <c r="R82" s="92">
        <f t="shared" si="49"/>
        <v>0.83213878800000007</v>
      </c>
    </row>
    <row r="83" spans="1:18" ht="18">
      <c r="A83" s="114">
        <v>3</v>
      </c>
      <c r="B83" s="13" t="s">
        <v>1251</v>
      </c>
      <c r="C83" s="11" t="s">
        <v>532</v>
      </c>
      <c r="D83" s="95" t="s">
        <v>939</v>
      </c>
      <c r="E83" s="14">
        <f>5.4*2</f>
        <v>10.8</v>
      </c>
      <c r="F83" s="114"/>
      <c r="G83" s="114"/>
      <c r="H83" s="29"/>
      <c r="I83" s="274">
        <f>0.278*1.1</f>
        <v>0.30580000000000007</v>
      </c>
      <c r="J83" s="11"/>
      <c r="K83" s="114"/>
      <c r="L83" s="40"/>
      <c r="M83" s="37"/>
      <c r="N83" s="37"/>
      <c r="O83" s="92"/>
      <c r="P83" s="92">
        <f t="shared" si="48"/>
        <v>0.30580000000000007</v>
      </c>
      <c r="Q83" s="92"/>
      <c r="R83" s="92">
        <f t="shared" si="49"/>
        <v>3.3026400000000011</v>
      </c>
    </row>
    <row r="84" spans="1:18" ht="36">
      <c r="A84" s="114">
        <v>4</v>
      </c>
      <c r="B84" s="13" t="s">
        <v>121</v>
      </c>
      <c r="C84" s="11" t="s">
        <v>281</v>
      </c>
      <c r="D84" s="114" t="s">
        <v>847</v>
      </c>
      <c r="E84" s="93">
        <f>0.0108*2</f>
        <v>2.1600000000000001E-2</v>
      </c>
      <c r="F84" s="114">
        <v>3.57</v>
      </c>
      <c r="G84" s="114">
        <v>0.99</v>
      </c>
      <c r="H84" s="29">
        <f t="shared" si="43"/>
        <v>8.8100103000000001</v>
      </c>
      <c r="I84" s="29">
        <f t="shared" si="44"/>
        <v>3.0270239999999999</v>
      </c>
      <c r="J84" s="11" t="s">
        <v>130</v>
      </c>
      <c r="K84" s="114" t="s">
        <v>845</v>
      </c>
      <c r="L84" s="37" t="s">
        <v>131</v>
      </c>
      <c r="M84" s="37">
        <v>4.08</v>
      </c>
      <c r="N84" s="37">
        <v>4</v>
      </c>
      <c r="O84" s="92">
        <f>N84*M84*O$7</f>
        <v>19.039564799999997</v>
      </c>
      <c r="P84" s="92">
        <f t="shared" si="48"/>
        <v>30.876599099999996</v>
      </c>
      <c r="Q84" s="92">
        <f>O84*E84</f>
        <v>0.41125459967999994</v>
      </c>
      <c r="R84" s="92">
        <f t="shared" si="49"/>
        <v>0.66693454056000001</v>
      </c>
    </row>
    <row r="85" spans="1:18" ht="36">
      <c r="A85" s="114">
        <v>5</v>
      </c>
      <c r="B85" s="13" t="s">
        <v>121</v>
      </c>
      <c r="C85" s="11" t="s">
        <v>501</v>
      </c>
      <c r="D85" s="114" t="s">
        <v>847</v>
      </c>
      <c r="E85" s="92">
        <f>0.21*2</f>
        <v>0.42</v>
      </c>
      <c r="F85" s="114">
        <v>3.57</v>
      </c>
      <c r="G85" s="114">
        <v>0.99</v>
      </c>
      <c r="H85" s="29">
        <f t="shared" si="43"/>
        <v>8.8100103000000001</v>
      </c>
      <c r="I85" s="29">
        <f t="shared" si="44"/>
        <v>3.0270239999999999</v>
      </c>
      <c r="J85" s="11" t="s">
        <v>502</v>
      </c>
      <c r="K85" s="114" t="s">
        <v>845</v>
      </c>
      <c r="L85" s="37" t="s">
        <v>179</v>
      </c>
      <c r="M85" s="37">
        <v>4.08</v>
      </c>
      <c r="N85" s="37">
        <v>4</v>
      </c>
      <c r="O85" s="92">
        <f>N85*M85*O$7</f>
        <v>19.039564799999997</v>
      </c>
      <c r="P85" s="92">
        <f t="shared" si="48"/>
        <v>30.876599099999996</v>
      </c>
      <c r="Q85" s="92">
        <f>O85*E85</f>
        <v>7.9966172159999989</v>
      </c>
      <c r="R85" s="92">
        <f t="shared" si="49"/>
        <v>12.968171621999998</v>
      </c>
    </row>
    <row r="86" spans="1:18" ht="38.25" customHeight="1">
      <c r="A86" s="114">
        <v>6</v>
      </c>
      <c r="B86" s="13" t="s">
        <v>142</v>
      </c>
      <c r="C86" s="11" t="s">
        <v>503</v>
      </c>
      <c r="D86" s="95" t="s">
        <v>845</v>
      </c>
      <c r="E86" s="14">
        <f>4.2*2</f>
        <v>8.4</v>
      </c>
      <c r="F86" s="114">
        <v>1.82</v>
      </c>
      <c r="G86" s="114">
        <v>1.06</v>
      </c>
      <c r="H86" s="29">
        <f t="shared" si="43"/>
        <v>4.4913778000000004</v>
      </c>
      <c r="I86" s="29">
        <f t="shared" si="44"/>
        <v>3.2410559999999999</v>
      </c>
      <c r="J86" s="11" t="s">
        <v>169</v>
      </c>
      <c r="K86" s="114" t="s">
        <v>845</v>
      </c>
      <c r="L86" s="37" t="s">
        <v>123</v>
      </c>
      <c r="M86" s="37">
        <v>1.02</v>
      </c>
      <c r="N86" s="37">
        <v>4</v>
      </c>
      <c r="O86" s="92">
        <f>N86*M86*O$7</f>
        <v>4.7598911999999993</v>
      </c>
      <c r="P86" s="92">
        <f t="shared" si="48"/>
        <v>12.492325000000001</v>
      </c>
      <c r="Q86" s="92">
        <f>O86*E86</f>
        <v>39.983086079999993</v>
      </c>
      <c r="R86" s="92">
        <f t="shared" si="49"/>
        <v>104.93553000000001</v>
      </c>
    </row>
    <row r="87" spans="1:18" ht="18">
      <c r="A87" s="340">
        <v>7</v>
      </c>
      <c r="B87" s="349" t="s">
        <v>504</v>
      </c>
      <c r="C87" s="352" t="s">
        <v>922</v>
      </c>
      <c r="D87" s="340" t="s">
        <v>845</v>
      </c>
      <c r="E87" s="355">
        <f>0.864*2</f>
        <v>1.728</v>
      </c>
      <c r="F87" s="340">
        <v>2.34</v>
      </c>
      <c r="G87" s="340">
        <v>1.2</v>
      </c>
      <c r="H87" s="337">
        <f t="shared" si="43"/>
        <v>5.7746285999999998</v>
      </c>
      <c r="I87" s="337">
        <f t="shared" si="44"/>
        <v>3.6691199999999995</v>
      </c>
      <c r="J87" s="11" t="s">
        <v>865</v>
      </c>
      <c r="K87" s="114" t="s">
        <v>845</v>
      </c>
      <c r="L87" s="39" t="s">
        <v>114</v>
      </c>
      <c r="M87" s="114">
        <v>1.02</v>
      </c>
      <c r="N87" s="37">
        <v>29.93</v>
      </c>
      <c r="O87" s="330">
        <f>((N87*M87)/1.02+(N88*M88)+(N89*M89))*O$7</f>
        <v>44.9039736</v>
      </c>
      <c r="P87" s="325">
        <f t="shared" ref="P87" si="50">H87+I87+O87</f>
        <v>54.3477222</v>
      </c>
      <c r="Q87" s="325">
        <f t="shared" ref="Q87" si="51">O87*E87</f>
        <v>77.594066380800001</v>
      </c>
      <c r="R87" s="325">
        <f t="shared" ref="R87" si="52">P87*E87</f>
        <v>93.912863961599996</v>
      </c>
    </row>
    <row r="88" spans="1:18" ht="18.75" customHeight="1">
      <c r="A88" s="341"/>
      <c r="B88" s="350"/>
      <c r="C88" s="353"/>
      <c r="D88" s="341"/>
      <c r="E88" s="356"/>
      <c r="F88" s="341"/>
      <c r="G88" s="341"/>
      <c r="H88" s="338"/>
      <c r="I88" s="338"/>
      <c r="J88" s="11" t="s">
        <v>79</v>
      </c>
      <c r="K88" s="114" t="s">
        <v>846</v>
      </c>
      <c r="L88" s="37"/>
      <c r="M88" s="114">
        <v>1.1599999999999999</v>
      </c>
      <c r="N88" s="37">
        <v>3.5</v>
      </c>
      <c r="O88" s="330"/>
      <c r="P88" s="325"/>
      <c r="Q88" s="325"/>
      <c r="R88" s="325"/>
    </row>
    <row r="89" spans="1:18" ht="18.75" customHeight="1">
      <c r="A89" s="342"/>
      <c r="B89" s="351"/>
      <c r="C89" s="354"/>
      <c r="D89" s="342"/>
      <c r="E89" s="357"/>
      <c r="F89" s="342"/>
      <c r="G89" s="342"/>
      <c r="H89" s="339"/>
      <c r="I89" s="339"/>
      <c r="J89" s="11" t="s">
        <v>80</v>
      </c>
      <c r="K89" s="114" t="s">
        <v>845</v>
      </c>
      <c r="L89" s="40" t="s">
        <v>978</v>
      </c>
      <c r="M89" s="114">
        <v>3.5999999999999997E-2</v>
      </c>
      <c r="N89" s="37">
        <v>125</v>
      </c>
      <c r="O89" s="330"/>
      <c r="P89" s="325"/>
      <c r="Q89" s="325"/>
      <c r="R89" s="325"/>
    </row>
    <row r="90" spans="1:18" ht="18">
      <c r="A90" s="340">
        <v>8</v>
      </c>
      <c r="B90" s="349" t="s">
        <v>505</v>
      </c>
      <c r="C90" s="352" t="s">
        <v>923</v>
      </c>
      <c r="D90" s="340" t="s">
        <v>845</v>
      </c>
      <c r="E90" s="343">
        <f>2.1*2</f>
        <v>4.2</v>
      </c>
      <c r="F90" s="340">
        <v>2.0499999999999998</v>
      </c>
      <c r="G90" s="340">
        <v>1.01</v>
      </c>
      <c r="H90" s="337">
        <f t="shared" si="43"/>
        <v>5.058969499999999</v>
      </c>
      <c r="I90" s="337">
        <f t="shared" si="44"/>
        <v>3.0881759999999998</v>
      </c>
      <c r="J90" s="11" t="s">
        <v>865</v>
      </c>
      <c r="K90" s="114" t="s">
        <v>845</v>
      </c>
      <c r="L90" s="39" t="s">
        <v>114</v>
      </c>
      <c r="M90" s="114">
        <v>1.0149999999999999</v>
      </c>
      <c r="N90" s="37">
        <v>29.93</v>
      </c>
      <c r="O90" s="335">
        <f>((N90*M90)/1.02+(N91*M91))*O$7</f>
        <v>37.094233811764695</v>
      </c>
      <c r="P90" s="335">
        <f t="shared" ref="P90" si="53">H90+I90+O90</f>
        <v>45.241379311764696</v>
      </c>
      <c r="Q90" s="335">
        <f t="shared" ref="Q90" si="54">O90*E90</f>
        <v>155.79578200941174</v>
      </c>
      <c r="R90" s="335">
        <f t="shared" ref="R90" si="55">P90*E90</f>
        <v>190.01379310941172</v>
      </c>
    </row>
    <row r="91" spans="1:18" ht="22.5" customHeight="1">
      <c r="A91" s="342"/>
      <c r="B91" s="351"/>
      <c r="C91" s="354"/>
      <c r="D91" s="342"/>
      <c r="E91" s="345"/>
      <c r="F91" s="342"/>
      <c r="G91" s="342"/>
      <c r="H91" s="339"/>
      <c r="I91" s="339"/>
      <c r="J91" s="20" t="s">
        <v>80</v>
      </c>
      <c r="K91" s="114" t="s">
        <v>845</v>
      </c>
      <c r="L91" s="40" t="s">
        <v>978</v>
      </c>
      <c r="M91" s="114">
        <v>1.61E-2</v>
      </c>
      <c r="N91" s="37">
        <v>125</v>
      </c>
      <c r="O91" s="336"/>
      <c r="P91" s="336"/>
      <c r="Q91" s="336"/>
      <c r="R91" s="336"/>
    </row>
    <row r="92" spans="1:18" ht="36">
      <c r="A92" s="114">
        <v>9</v>
      </c>
      <c r="B92" s="113" t="s">
        <v>1012</v>
      </c>
      <c r="C92" s="11" t="s">
        <v>507</v>
      </c>
      <c r="D92" s="114" t="s">
        <v>847</v>
      </c>
      <c r="E92" s="116">
        <f>0.1914*2</f>
        <v>0.38279999999999997</v>
      </c>
      <c r="F92" s="114">
        <v>10.199999999999999</v>
      </c>
      <c r="G92" s="114">
        <v>1.41</v>
      </c>
      <c r="H92" s="29">
        <f t="shared" si="43"/>
        <v>25.171457999999998</v>
      </c>
      <c r="I92" s="29">
        <f t="shared" si="44"/>
        <v>4.3112159999999999</v>
      </c>
      <c r="J92" s="11" t="s">
        <v>115</v>
      </c>
      <c r="K92" s="114" t="s">
        <v>845</v>
      </c>
      <c r="L92" s="38" t="s">
        <v>116</v>
      </c>
      <c r="M92" s="114">
        <v>3.06</v>
      </c>
      <c r="N92" s="37">
        <v>26</v>
      </c>
      <c r="O92" s="92">
        <f>N92*M92*O$7</f>
        <v>92.817878399999998</v>
      </c>
      <c r="P92" s="92">
        <f>H92+I92+O92</f>
        <v>122.30055239999999</v>
      </c>
      <c r="Q92" s="92">
        <f>O92*E92</f>
        <v>35.530683851519996</v>
      </c>
      <c r="R92" s="92">
        <f>P92*E92</f>
        <v>46.816651458719988</v>
      </c>
    </row>
    <row r="93" spans="1:18" ht="36">
      <c r="A93" s="340">
        <v>10</v>
      </c>
      <c r="B93" s="358" t="s">
        <v>332</v>
      </c>
      <c r="C93" s="352" t="s">
        <v>509</v>
      </c>
      <c r="D93" s="340" t="s">
        <v>939</v>
      </c>
      <c r="E93" s="355">
        <f>0.377*2</f>
        <v>0.754</v>
      </c>
      <c r="F93" s="340">
        <v>10.3</v>
      </c>
      <c r="G93" s="340">
        <v>10.8</v>
      </c>
      <c r="H93" s="337">
        <f t="shared" si="43"/>
        <v>25.418237000000001</v>
      </c>
      <c r="I93" s="337">
        <f t="shared" si="44"/>
        <v>33.022080000000003</v>
      </c>
      <c r="J93" s="11" t="s">
        <v>133</v>
      </c>
      <c r="K93" s="114" t="s">
        <v>124</v>
      </c>
      <c r="L93" s="37" t="s">
        <v>1020</v>
      </c>
      <c r="M93" s="114">
        <v>1</v>
      </c>
      <c r="N93" s="37">
        <v>0.33300000000000002</v>
      </c>
      <c r="O93" s="330">
        <f>((N93*M93)+(N94*M94)+(N95*M95))*O$7</f>
        <v>5.9766967199999996</v>
      </c>
      <c r="P93" s="325">
        <f t="shared" ref="P93" si="56">H93+I93+O93</f>
        <v>64.41701372</v>
      </c>
      <c r="Q93" s="325">
        <f t="shared" ref="Q93" si="57">O93*E93</f>
        <v>4.5064293268799993</v>
      </c>
      <c r="R93" s="325">
        <f t="shared" ref="R93" si="58">P93*E93</f>
        <v>48.57042834488</v>
      </c>
    </row>
    <row r="94" spans="1:18" ht="18">
      <c r="A94" s="341"/>
      <c r="B94" s="359"/>
      <c r="C94" s="353"/>
      <c r="D94" s="341"/>
      <c r="E94" s="356"/>
      <c r="F94" s="341"/>
      <c r="G94" s="341"/>
      <c r="H94" s="338"/>
      <c r="I94" s="338"/>
      <c r="J94" s="11" t="s">
        <v>134</v>
      </c>
      <c r="K94" s="114" t="s">
        <v>124</v>
      </c>
      <c r="L94" s="118" t="s">
        <v>1019</v>
      </c>
      <c r="M94" s="114">
        <v>2</v>
      </c>
      <c r="N94" s="37">
        <v>1</v>
      </c>
      <c r="O94" s="330"/>
      <c r="P94" s="325"/>
      <c r="Q94" s="325"/>
      <c r="R94" s="325"/>
    </row>
    <row r="95" spans="1:18" ht="18">
      <c r="A95" s="342"/>
      <c r="B95" s="360"/>
      <c r="C95" s="354"/>
      <c r="D95" s="342"/>
      <c r="E95" s="357"/>
      <c r="F95" s="342"/>
      <c r="G95" s="342"/>
      <c r="H95" s="339"/>
      <c r="I95" s="339"/>
      <c r="J95" s="11" t="s">
        <v>135</v>
      </c>
      <c r="K95" s="114" t="s">
        <v>124</v>
      </c>
      <c r="L95" s="37" t="s">
        <v>1018</v>
      </c>
      <c r="M95" s="114">
        <v>3</v>
      </c>
      <c r="N95" s="37">
        <v>0.93</v>
      </c>
      <c r="O95" s="330"/>
      <c r="P95" s="325"/>
      <c r="Q95" s="325"/>
      <c r="R95" s="325"/>
    </row>
    <row r="96" spans="1:18" ht="36">
      <c r="A96" s="114">
        <v>11</v>
      </c>
      <c r="B96" s="13" t="s">
        <v>71</v>
      </c>
      <c r="C96" s="11" t="s">
        <v>510</v>
      </c>
      <c r="D96" s="95" t="s">
        <v>248</v>
      </c>
      <c r="E96" s="14">
        <f>16.5*2</f>
        <v>33</v>
      </c>
      <c r="F96" s="114"/>
      <c r="G96" s="114"/>
      <c r="H96" s="29"/>
      <c r="I96" s="29"/>
      <c r="J96" s="11" t="s">
        <v>512</v>
      </c>
      <c r="K96" s="95" t="s">
        <v>248</v>
      </c>
      <c r="L96" s="40"/>
      <c r="M96" s="114">
        <v>1</v>
      </c>
      <c r="N96" s="37">
        <v>4.96</v>
      </c>
      <c r="O96" s="92">
        <f>N96*M96*O$7</f>
        <v>5.7865343999999999</v>
      </c>
      <c r="P96" s="92">
        <f>H96+I96+O96</f>
        <v>5.7865343999999999</v>
      </c>
      <c r="Q96" s="92">
        <f>O96*E96</f>
        <v>190.95563519999999</v>
      </c>
      <c r="R96" s="92">
        <f>P96*E96</f>
        <v>190.95563519999999</v>
      </c>
    </row>
    <row r="97" spans="1:18" ht="36">
      <c r="A97" s="114">
        <v>12</v>
      </c>
      <c r="B97" s="13" t="s">
        <v>71</v>
      </c>
      <c r="C97" s="11" t="s">
        <v>511</v>
      </c>
      <c r="D97" s="95" t="s">
        <v>248</v>
      </c>
      <c r="E97" s="14">
        <f>9.6*2</f>
        <v>19.2</v>
      </c>
      <c r="F97" s="114"/>
      <c r="G97" s="114"/>
      <c r="H97" s="29"/>
      <c r="I97" s="29"/>
      <c r="J97" s="11" t="s">
        <v>353</v>
      </c>
      <c r="K97" s="95" t="s">
        <v>248</v>
      </c>
      <c r="L97" s="40" t="s">
        <v>1068</v>
      </c>
      <c r="M97" s="114">
        <v>1</v>
      </c>
      <c r="N97" s="37">
        <v>3.82</v>
      </c>
      <c r="O97" s="92">
        <f>N97*M97*O$7</f>
        <v>4.4565647999999998</v>
      </c>
      <c r="P97" s="92">
        <f>H97+I97+O97</f>
        <v>4.4565647999999998</v>
      </c>
      <c r="Q97" s="92">
        <f>O97*E97</f>
        <v>85.56604415999999</v>
      </c>
      <c r="R97" s="92">
        <f>P97*E97</f>
        <v>85.56604415999999</v>
      </c>
    </row>
    <row r="98" spans="1:18" ht="36">
      <c r="A98" s="114">
        <v>13</v>
      </c>
      <c r="B98" s="13" t="s">
        <v>71</v>
      </c>
      <c r="C98" s="11" t="s">
        <v>513</v>
      </c>
      <c r="D98" s="114" t="s">
        <v>939</v>
      </c>
      <c r="E98" s="45">
        <f>0.010783*2</f>
        <v>2.1565999999999998E-2</v>
      </c>
      <c r="F98" s="114"/>
      <c r="G98" s="114"/>
      <c r="H98" s="29"/>
      <c r="I98" s="29"/>
      <c r="J98" s="11" t="s">
        <v>513</v>
      </c>
      <c r="K98" s="114" t="s">
        <v>939</v>
      </c>
      <c r="L98" s="40" t="s">
        <v>1056</v>
      </c>
      <c r="M98" s="114">
        <v>1</v>
      </c>
      <c r="N98" s="37">
        <v>479.17</v>
      </c>
      <c r="O98" s="92">
        <f>N98*M98*O$7</f>
        <v>559.01888880000001</v>
      </c>
      <c r="P98" s="92">
        <f>H98+I98+O98</f>
        <v>559.01888880000001</v>
      </c>
      <c r="Q98" s="92">
        <f>O98*E98</f>
        <v>12.055801355860799</v>
      </c>
      <c r="R98" s="92">
        <f>P98*E98</f>
        <v>12.055801355860799</v>
      </c>
    </row>
    <row r="99" spans="1:18" ht="36">
      <c r="A99" s="114">
        <v>14</v>
      </c>
      <c r="B99" s="13" t="s">
        <v>71</v>
      </c>
      <c r="C99" s="11" t="s">
        <v>514</v>
      </c>
      <c r="D99" s="114" t="s">
        <v>939</v>
      </c>
      <c r="E99" s="15">
        <f>0.015145*2</f>
        <v>3.0290000000000001E-2</v>
      </c>
      <c r="F99" s="114"/>
      <c r="G99" s="114"/>
      <c r="H99" s="29"/>
      <c r="I99" s="29"/>
      <c r="J99" s="11" t="s">
        <v>136</v>
      </c>
      <c r="K99" s="114" t="s">
        <v>939</v>
      </c>
      <c r="L99" s="40" t="s">
        <v>962</v>
      </c>
      <c r="M99" s="114">
        <v>1</v>
      </c>
      <c r="N99" s="37">
        <v>282.5</v>
      </c>
      <c r="O99" s="92">
        <f>N99*M99*O$7</f>
        <v>329.57579999999996</v>
      </c>
      <c r="P99" s="92">
        <f>H99+I99+O99</f>
        <v>329.57579999999996</v>
      </c>
      <c r="Q99" s="92">
        <f>O99*E99</f>
        <v>9.9828509819999987</v>
      </c>
      <c r="R99" s="92">
        <f>P99*E99</f>
        <v>9.9828509819999987</v>
      </c>
    </row>
    <row r="100" spans="1:18" ht="72">
      <c r="A100" s="340">
        <v>15</v>
      </c>
      <c r="B100" s="349" t="s">
        <v>342</v>
      </c>
      <c r="C100" s="352" t="s">
        <v>515</v>
      </c>
      <c r="D100" s="340" t="s">
        <v>847</v>
      </c>
      <c r="E100" s="355">
        <f>0.258*2</f>
        <v>0.51600000000000001</v>
      </c>
      <c r="F100" s="340">
        <v>18.100000000000001</v>
      </c>
      <c r="G100" s="340">
        <v>15.3</v>
      </c>
      <c r="H100" s="337">
        <f t="shared" si="43"/>
        <v>44.666999000000004</v>
      </c>
      <c r="I100" s="337">
        <f t="shared" si="44"/>
        <v>46.781280000000002</v>
      </c>
      <c r="J100" s="11" t="s">
        <v>517</v>
      </c>
      <c r="K100" s="114" t="s">
        <v>846</v>
      </c>
      <c r="L100" s="37" t="s">
        <v>1089</v>
      </c>
      <c r="M100" s="37">
        <v>101.5</v>
      </c>
      <c r="N100" s="37">
        <v>2</v>
      </c>
      <c r="O100" s="330">
        <f>((N100*M100)+(N101*M101)+(N102*M102))*O$7</f>
        <v>241.10365559999997</v>
      </c>
      <c r="P100" s="325">
        <f t="shared" ref="P100" si="59">H100+I100+O100</f>
        <v>332.55193459999998</v>
      </c>
      <c r="Q100" s="325">
        <f t="shared" ref="Q100" si="60">O100*E100</f>
        <v>124.40948628959998</v>
      </c>
      <c r="R100" s="325">
        <f t="shared" ref="R100" si="61">P100*E100</f>
        <v>171.59679825359999</v>
      </c>
    </row>
    <row r="101" spans="1:18" ht="18">
      <c r="A101" s="341"/>
      <c r="B101" s="350"/>
      <c r="C101" s="353"/>
      <c r="D101" s="341"/>
      <c r="E101" s="356"/>
      <c r="F101" s="341"/>
      <c r="G101" s="341"/>
      <c r="H101" s="338"/>
      <c r="I101" s="338"/>
      <c r="J101" s="20" t="s">
        <v>345</v>
      </c>
      <c r="K101" s="114" t="s">
        <v>124</v>
      </c>
      <c r="L101" s="37" t="s">
        <v>1020</v>
      </c>
      <c r="M101" s="114">
        <v>5</v>
      </c>
      <c r="N101" s="37">
        <v>0.33300000000000002</v>
      </c>
      <c r="O101" s="330"/>
      <c r="P101" s="325"/>
      <c r="Q101" s="325"/>
      <c r="R101" s="325"/>
    </row>
    <row r="102" spans="1:18" ht="18">
      <c r="A102" s="342"/>
      <c r="B102" s="351"/>
      <c r="C102" s="354"/>
      <c r="D102" s="342"/>
      <c r="E102" s="357"/>
      <c r="F102" s="342"/>
      <c r="G102" s="342"/>
      <c r="H102" s="339"/>
      <c r="I102" s="339"/>
      <c r="J102" s="20" t="s">
        <v>346</v>
      </c>
      <c r="K102" s="114" t="s">
        <v>124</v>
      </c>
      <c r="L102" s="118" t="s">
        <v>1019</v>
      </c>
      <c r="M102" s="114">
        <v>2</v>
      </c>
      <c r="N102" s="37">
        <v>1</v>
      </c>
      <c r="O102" s="330"/>
      <c r="P102" s="325"/>
      <c r="Q102" s="325"/>
      <c r="R102" s="325"/>
    </row>
    <row r="103" spans="1:18" ht="72">
      <c r="A103" s="114">
        <v>16</v>
      </c>
      <c r="B103" s="114" t="s">
        <v>347</v>
      </c>
      <c r="C103" s="11" t="s">
        <v>516</v>
      </c>
      <c r="D103" s="114" t="s">
        <v>847</v>
      </c>
      <c r="E103" s="114">
        <f>0.24*2</f>
        <v>0.48</v>
      </c>
      <c r="F103" s="114">
        <v>45.89</v>
      </c>
      <c r="G103" s="114">
        <v>0.41</v>
      </c>
      <c r="H103" s="29">
        <f t="shared" si="43"/>
        <v>113.24688310000001</v>
      </c>
      <c r="I103" s="29">
        <f t="shared" si="44"/>
        <v>1.2536159999999998</v>
      </c>
      <c r="J103" s="11" t="s">
        <v>518</v>
      </c>
      <c r="K103" s="114" t="s">
        <v>846</v>
      </c>
      <c r="L103" s="37" t="s">
        <v>1089</v>
      </c>
      <c r="M103" s="37">
        <v>101.5</v>
      </c>
      <c r="N103" s="37">
        <v>2</v>
      </c>
      <c r="O103" s="92">
        <f>N103*M103*O$7</f>
        <v>236.82791999999998</v>
      </c>
      <c r="P103" s="92">
        <f>H103+I103+O103</f>
        <v>351.32841909999996</v>
      </c>
      <c r="Q103" s="92">
        <f>O103*E103</f>
        <v>113.67740159999998</v>
      </c>
      <c r="R103" s="92">
        <f>P103*E103</f>
        <v>168.63764116799999</v>
      </c>
    </row>
    <row r="104" spans="1:18" ht="36">
      <c r="A104" s="340">
        <v>17</v>
      </c>
      <c r="B104" s="349" t="s">
        <v>350</v>
      </c>
      <c r="C104" s="352" t="s">
        <v>508</v>
      </c>
      <c r="D104" s="340" t="s">
        <v>939</v>
      </c>
      <c r="E104" s="364">
        <f>0.7552*2</f>
        <v>1.5104</v>
      </c>
      <c r="F104" s="340">
        <v>10.6</v>
      </c>
      <c r="G104" s="340">
        <v>14.5</v>
      </c>
      <c r="H104" s="337">
        <f t="shared" si="43"/>
        <v>26.158573999999998</v>
      </c>
      <c r="I104" s="337">
        <f t="shared" si="44"/>
        <v>44.3352</v>
      </c>
      <c r="J104" s="11" t="s">
        <v>133</v>
      </c>
      <c r="K104" s="114" t="s">
        <v>124</v>
      </c>
      <c r="L104" s="37" t="s">
        <v>1020</v>
      </c>
      <c r="M104" s="114">
        <v>4.5</v>
      </c>
      <c r="N104" s="37">
        <v>0.33300000000000002</v>
      </c>
      <c r="O104" s="330">
        <f>((N104*M104)+(N105*M105)+(N106*M106))*O$7</f>
        <v>5.3997932400000002</v>
      </c>
      <c r="P104" s="325">
        <f t="shared" ref="P104" si="62">H104+I104+O104</f>
        <v>75.893567239999996</v>
      </c>
      <c r="Q104" s="325">
        <f t="shared" ref="Q104" si="63">O104*E104</f>
        <v>8.1558477096959994</v>
      </c>
      <c r="R104" s="325">
        <f t="shared" ref="R104" si="64">P104*E104</f>
        <v>114.62964395929599</v>
      </c>
    </row>
    <row r="105" spans="1:18" ht="18">
      <c r="A105" s="341"/>
      <c r="B105" s="350"/>
      <c r="C105" s="353"/>
      <c r="D105" s="341"/>
      <c r="E105" s="365"/>
      <c r="F105" s="341"/>
      <c r="G105" s="341"/>
      <c r="H105" s="338"/>
      <c r="I105" s="338"/>
      <c r="J105" s="11" t="s">
        <v>135</v>
      </c>
      <c r="K105" s="114" t="s">
        <v>124</v>
      </c>
      <c r="L105" s="37" t="s">
        <v>1018</v>
      </c>
      <c r="M105" s="114">
        <v>1</v>
      </c>
      <c r="N105" s="37">
        <v>0.93</v>
      </c>
      <c r="O105" s="330"/>
      <c r="P105" s="325"/>
      <c r="Q105" s="325"/>
      <c r="R105" s="325"/>
    </row>
    <row r="106" spans="1:18" ht="18">
      <c r="A106" s="342"/>
      <c r="B106" s="351"/>
      <c r="C106" s="354"/>
      <c r="D106" s="342"/>
      <c r="E106" s="366"/>
      <c r="F106" s="342"/>
      <c r="G106" s="342"/>
      <c r="H106" s="339"/>
      <c r="I106" s="339"/>
      <c r="J106" s="11" t="s">
        <v>134</v>
      </c>
      <c r="K106" s="114" t="s">
        <v>124</v>
      </c>
      <c r="L106" s="118" t="s">
        <v>1019</v>
      </c>
      <c r="M106" s="114">
        <v>2.2000000000000002</v>
      </c>
      <c r="N106" s="37">
        <v>1</v>
      </c>
      <c r="O106" s="330"/>
      <c r="P106" s="325"/>
      <c r="Q106" s="325"/>
      <c r="R106" s="325"/>
    </row>
    <row r="107" spans="1:18" ht="36">
      <c r="A107" s="114">
        <v>18</v>
      </c>
      <c r="B107" s="13" t="s">
        <v>71</v>
      </c>
      <c r="C107" s="11" t="s">
        <v>519</v>
      </c>
      <c r="D107" s="95" t="s">
        <v>248</v>
      </c>
      <c r="E107" s="14">
        <f>12*2</f>
        <v>24</v>
      </c>
      <c r="F107" s="114"/>
      <c r="G107" s="114"/>
      <c r="H107" s="29"/>
      <c r="I107" s="29"/>
      <c r="J107" s="11" t="s">
        <v>525</v>
      </c>
      <c r="K107" s="95" t="s">
        <v>248</v>
      </c>
      <c r="L107" s="40"/>
      <c r="M107" s="37">
        <v>1</v>
      </c>
      <c r="N107" s="37">
        <v>2.54</v>
      </c>
      <c r="O107" s="92">
        <f t="shared" ref="O107:O112" si="65">N107*M107*O$7</f>
        <v>2.9632655999999997</v>
      </c>
      <c r="P107" s="92">
        <f t="shared" ref="P107:P112" si="66">H107+I107+O107</f>
        <v>2.9632655999999997</v>
      </c>
      <c r="Q107" s="92">
        <f t="shared" ref="Q107:Q112" si="67">O107*E107</f>
        <v>71.118374399999993</v>
      </c>
      <c r="R107" s="92">
        <f t="shared" ref="R107:R112" si="68">P107*E107</f>
        <v>71.118374399999993</v>
      </c>
    </row>
    <row r="108" spans="1:18" ht="36">
      <c r="A108" s="114">
        <v>19</v>
      </c>
      <c r="B108" s="13" t="s">
        <v>71</v>
      </c>
      <c r="C108" s="11" t="s">
        <v>520</v>
      </c>
      <c r="D108" s="95" t="s">
        <v>248</v>
      </c>
      <c r="E108" s="14">
        <f>14.9*2</f>
        <v>29.8</v>
      </c>
      <c r="F108" s="114"/>
      <c r="G108" s="114"/>
      <c r="H108" s="29"/>
      <c r="I108" s="29"/>
      <c r="J108" s="11" t="s">
        <v>526</v>
      </c>
      <c r="K108" s="95" t="s">
        <v>248</v>
      </c>
      <c r="L108" s="40" t="s">
        <v>1074</v>
      </c>
      <c r="M108" s="37">
        <v>1</v>
      </c>
      <c r="N108" s="37">
        <v>1.3</v>
      </c>
      <c r="O108" s="92">
        <f t="shared" si="65"/>
        <v>1.516632</v>
      </c>
      <c r="P108" s="92">
        <f t="shared" si="66"/>
        <v>1.516632</v>
      </c>
      <c r="Q108" s="92">
        <f t="shared" si="67"/>
        <v>45.195633600000001</v>
      </c>
      <c r="R108" s="92">
        <f t="shared" si="68"/>
        <v>45.195633600000001</v>
      </c>
    </row>
    <row r="109" spans="1:18" ht="36">
      <c r="A109" s="114">
        <v>20</v>
      </c>
      <c r="B109" s="13" t="s">
        <v>71</v>
      </c>
      <c r="C109" s="11" t="s">
        <v>521</v>
      </c>
      <c r="D109" s="95" t="s">
        <v>248</v>
      </c>
      <c r="E109" s="14">
        <f>28.7*2</f>
        <v>57.4</v>
      </c>
      <c r="F109" s="114"/>
      <c r="G109" s="114"/>
      <c r="H109" s="29"/>
      <c r="I109" s="29"/>
      <c r="J109" s="11" t="s">
        <v>527</v>
      </c>
      <c r="K109" s="95" t="s">
        <v>248</v>
      </c>
      <c r="L109" s="40" t="s">
        <v>381</v>
      </c>
      <c r="M109" s="37">
        <v>1</v>
      </c>
      <c r="N109" s="37">
        <v>2.2400000000000002</v>
      </c>
      <c r="O109" s="92">
        <f t="shared" si="65"/>
        <v>2.6132735999999999</v>
      </c>
      <c r="P109" s="92">
        <f t="shared" si="66"/>
        <v>2.6132735999999999</v>
      </c>
      <c r="Q109" s="92">
        <f t="shared" si="67"/>
        <v>150.00190463999999</v>
      </c>
      <c r="R109" s="92">
        <f t="shared" si="68"/>
        <v>150.00190463999999</v>
      </c>
    </row>
    <row r="110" spans="1:18" ht="36">
      <c r="A110" s="114">
        <v>21</v>
      </c>
      <c r="B110" s="13" t="s">
        <v>71</v>
      </c>
      <c r="C110" s="11" t="s">
        <v>522</v>
      </c>
      <c r="D110" s="95" t="s">
        <v>248</v>
      </c>
      <c r="E110" s="16">
        <f>29*2</f>
        <v>58</v>
      </c>
      <c r="F110" s="114"/>
      <c r="G110" s="114"/>
      <c r="H110" s="29"/>
      <c r="I110" s="29"/>
      <c r="J110" s="11" t="s">
        <v>528</v>
      </c>
      <c r="K110" s="95" t="s">
        <v>248</v>
      </c>
      <c r="L110" s="40" t="s">
        <v>252</v>
      </c>
      <c r="M110" s="37">
        <v>1</v>
      </c>
      <c r="N110" s="37">
        <v>0.84</v>
      </c>
      <c r="O110" s="92">
        <f t="shared" si="65"/>
        <v>0.97997759999999989</v>
      </c>
      <c r="P110" s="92">
        <f t="shared" si="66"/>
        <v>0.97997759999999989</v>
      </c>
      <c r="Q110" s="92">
        <f t="shared" si="67"/>
        <v>56.838700799999991</v>
      </c>
      <c r="R110" s="92">
        <f t="shared" si="68"/>
        <v>56.838700799999991</v>
      </c>
    </row>
    <row r="111" spans="1:18" ht="36">
      <c r="A111" s="114">
        <v>22</v>
      </c>
      <c r="B111" s="13" t="s">
        <v>71</v>
      </c>
      <c r="C111" s="11" t="s">
        <v>523</v>
      </c>
      <c r="D111" s="95" t="s">
        <v>248</v>
      </c>
      <c r="E111" s="14">
        <f>86.8*2</f>
        <v>173.6</v>
      </c>
      <c r="F111" s="114"/>
      <c r="G111" s="114"/>
      <c r="H111" s="29"/>
      <c r="I111" s="29"/>
      <c r="J111" s="11" t="s">
        <v>529</v>
      </c>
      <c r="K111" s="95" t="s">
        <v>248</v>
      </c>
      <c r="L111" s="40"/>
      <c r="M111" s="37">
        <v>1</v>
      </c>
      <c r="N111" s="37">
        <v>0.85</v>
      </c>
      <c r="O111" s="92">
        <f t="shared" si="65"/>
        <v>0.99164399999999986</v>
      </c>
      <c r="P111" s="92">
        <f t="shared" si="66"/>
        <v>0.99164399999999986</v>
      </c>
      <c r="Q111" s="92">
        <f t="shared" si="67"/>
        <v>172.14939839999997</v>
      </c>
      <c r="R111" s="92">
        <f t="shared" si="68"/>
        <v>172.14939839999997</v>
      </c>
    </row>
    <row r="112" spans="1:18" ht="36">
      <c r="A112" s="114">
        <v>23</v>
      </c>
      <c r="B112" s="13" t="s">
        <v>71</v>
      </c>
      <c r="C112" s="11" t="s">
        <v>524</v>
      </c>
      <c r="D112" s="95" t="s">
        <v>248</v>
      </c>
      <c r="E112" s="14">
        <f>14.5*2</f>
        <v>29</v>
      </c>
      <c r="F112" s="114"/>
      <c r="G112" s="114"/>
      <c r="H112" s="29"/>
      <c r="I112" s="29"/>
      <c r="J112" s="11" t="s">
        <v>530</v>
      </c>
      <c r="K112" s="95" t="s">
        <v>248</v>
      </c>
      <c r="L112" s="40" t="s">
        <v>1075</v>
      </c>
      <c r="M112" s="37">
        <v>1</v>
      </c>
      <c r="N112" s="37">
        <v>0.65</v>
      </c>
      <c r="O112" s="92">
        <f t="shared" si="65"/>
        <v>0.75831599999999999</v>
      </c>
      <c r="P112" s="92">
        <f t="shared" si="66"/>
        <v>0.75831599999999999</v>
      </c>
      <c r="Q112" s="92">
        <f t="shared" si="67"/>
        <v>21.991164000000001</v>
      </c>
      <c r="R112" s="92">
        <f t="shared" si="68"/>
        <v>21.991164000000001</v>
      </c>
    </row>
    <row r="113" spans="1:18" ht="36">
      <c r="A113" s="340">
        <v>24</v>
      </c>
      <c r="B113" s="349" t="s">
        <v>350</v>
      </c>
      <c r="C113" s="352" t="s">
        <v>533</v>
      </c>
      <c r="D113" s="340" t="s">
        <v>939</v>
      </c>
      <c r="E113" s="361">
        <f>0.046154*2</f>
        <v>9.2308000000000001E-2</v>
      </c>
      <c r="F113" s="340">
        <v>10.6</v>
      </c>
      <c r="G113" s="340">
        <v>14.5</v>
      </c>
      <c r="H113" s="337">
        <f t="shared" si="43"/>
        <v>26.158573999999998</v>
      </c>
      <c r="I113" s="337">
        <f t="shared" si="44"/>
        <v>44.3352</v>
      </c>
      <c r="J113" s="11" t="s">
        <v>133</v>
      </c>
      <c r="K113" s="114" t="s">
        <v>124</v>
      </c>
      <c r="L113" s="37" t="s">
        <v>1020</v>
      </c>
      <c r="M113" s="114">
        <v>4.5</v>
      </c>
      <c r="N113" s="37">
        <v>0.33300000000000002</v>
      </c>
      <c r="O113" s="330">
        <f>((N113*M113)+(N114*M114)+(N115*M115))*O$7</f>
        <v>5.3997932400000002</v>
      </c>
      <c r="P113" s="325">
        <f t="shared" ref="P113" si="69">H113+I113+O113</f>
        <v>75.893567239999996</v>
      </c>
      <c r="Q113" s="325">
        <f t="shared" ref="Q113" si="70">O113*E113</f>
        <v>0.49844411439792002</v>
      </c>
      <c r="R113" s="325">
        <f t="shared" ref="R113" si="71">P113*E113</f>
        <v>7.0055834047899195</v>
      </c>
    </row>
    <row r="114" spans="1:18" ht="18.75" customHeight="1">
      <c r="A114" s="341"/>
      <c r="B114" s="350"/>
      <c r="C114" s="353"/>
      <c r="D114" s="341"/>
      <c r="E114" s="362"/>
      <c r="F114" s="341"/>
      <c r="G114" s="341"/>
      <c r="H114" s="338"/>
      <c r="I114" s="338"/>
      <c r="J114" s="11" t="s">
        <v>135</v>
      </c>
      <c r="K114" s="114" t="s">
        <v>124</v>
      </c>
      <c r="L114" s="37" t="s">
        <v>1018</v>
      </c>
      <c r="M114" s="114">
        <v>1</v>
      </c>
      <c r="N114" s="37">
        <v>0.93</v>
      </c>
      <c r="O114" s="330"/>
      <c r="P114" s="325"/>
      <c r="Q114" s="325"/>
      <c r="R114" s="325"/>
    </row>
    <row r="115" spans="1:18" ht="18.75" customHeight="1">
      <c r="A115" s="342"/>
      <c r="B115" s="351"/>
      <c r="C115" s="354"/>
      <c r="D115" s="342"/>
      <c r="E115" s="363"/>
      <c r="F115" s="342"/>
      <c r="G115" s="342"/>
      <c r="H115" s="339"/>
      <c r="I115" s="339"/>
      <c r="J115" s="11" t="s">
        <v>134</v>
      </c>
      <c r="K115" s="114" t="s">
        <v>124</v>
      </c>
      <c r="L115" s="118" t="s">
        <v>1019</v>
      </c>
      <c r="M115" s="114">
        <v>2.2000000000000002</v>
      </c>
      <c r="N115" s="37">
        <v>1</v>
      </c>
      <c r="O115" s="330"/>
      <c r="P115" s="325"/>
      <c r="Q115" s="325"/>
      <c r="R115" s="325"/>
    </row>
    <row r="116" spans="1:18" ht="36">
      <c r="A116" s="114">
        <v>25</v>
      </c>
      <c r="B116" s="13" t="s">
        <v>71</v>
      </c>
      <c r="C116" s="11" t="s">
        <v>521</v>
      </c>
      <c r="D116" s="95" t="s">
        <v>248</v>
      </c>
      <c r="E116" s="14">
        <f>6.65*2</f>
        <v>13.3</v>
      </c>
      <c r="F116" s="114"/>
      <c r="G116" s="114"/>
      <c r="H116" s="29"/>
      <c r="I116" s="29"/>
      <c r="J116" s="11" t="s">
        <v>527</v>
      </c>
      <c r="K116" s="95" t="s">
        <v>248</v>
      </c>
      <c r="L116" s="40" t="s">
        <v>381</v>
      </c>
      <c r="M116" s="37">
        <v>1</v>
      </c>
      <c r="N116" s="37">
        <v>2.2400000000000002</v>
      </c>
      <c r="O116" s="92">
        <f t="shared" ref="O116:O121" si="72">N116*M116*O$7</f>
        <v>2.6132735999999999</v>
      </c>
      <c r="P116" s="92">
        <f t="shared" ref="P116:P121" si="73">H116+I116+O116</f>
        <v>2.6132735999999999</v>
      </c>
      <c r="Q116" s="92">
        <f t="shared" ref="Q116:Q121" si="74">O116*E116</f>
        <v>34.756538880000001</v>
      </c>
      <c r="R116" s="92">
        <f t="shared" ref="R116:R121" si="75">P116*E116</f>
        <v>34.756538880000001</v>
      </c>
    </row>
    <row r="117" spans="1:18" ht="36">
      <c r="A117" s="114">
        <v>26</v>
      </c>
      <c r="B117" s="13" t="s">
        <v>71</v>
      </c>
      <c r="C117" s="11" t="s">
        <v>226</v>
      </c>
      <c r="D117" s="95" t="s">
        <v>248</v>
      </c>
      <c r="E117" s="14">
        <f>3.9*2</f>
        <v>7.8</v>
      </c>
      <c r="F117" s="114"/>
      <c r="G117" s="114"/>
      <c r="H117" s="29"/>
      <c r="I117" s="29"/>
      <c r="J117" s="11" t="s">
        <v>228</v>
      </c>
      <c r="K117" s="95" t="s">
        <v>248</v>
      </c>
      <c r="L117" s="40" t="s">
        <v>375</v>
      </c>
      <c r="M117" s="37">
        <v>1</v>
      </c>
      <c r="N117" s="37">
        <v>1.24</v>
      </c>
      <c r="O117" s="92">
        <f t="shared" si="72"/>
        <v>1.4466336</v>
      </c>
      <c r="P117" s="92">
        <f t="shared" si="73"/>
        <v>1.4466336</v>
      </c>
      <c r="Q117" s="92">
        <f t="shared" si="74"/>
        <v>11.28374208</v>
      </c>
      <c r="R117" s="92">
        <f t="shared" si="75"/>
        <v>11.28374208</v>
      </c>
    </row>
    <row r="118" spans="1:18" ht="18">
      <c r="A118" s="114">
        <v>27</v>
      </c>
      <c r="B118" s="13" t="s">
        <v>71</v>
      </c>
      <c r="C118" s="11" t="s">
        <v>535</v>
      </c>
      <c r="D118" s="114" t="s">
        <v>845</v>
      </c>
      <c r="E118" s="93">
        <f>0.456*2</f>
        <v>0.91200000000000003</v>
      </c>
      <c r="F118" s="114"/>
      <c r="G118" s="114"/>
      <c r="H118" s="29"/>
      <c r="I118" s="29"/>
      <c r="J118" s="11" t="s">
        <v>534</v>
      </c>
      <c r="K118" s="114" t="s">
        <v>845</v>
      </c>
      <c r="L118" s="40" t="s">
        <v>978</v>
      </c>
      <c r="M118" s="114">
        <v>1</v>
      </c>
      <c r="N118" s="37">
        <v>125</v>
      </c>
      <c r="O118" s="92">
        <f t="shared" si="72"/>
        <v>145.82999999999998</v>
      </c>
      <c r="P118" s="92">
        <f t="shared" si="73"/>
        <v>145.82999999999998</v>
      </c>
      <c r="Q118" s="92">
        <f t="shared" si="74"/>
        <v>132.99696</v>
      </c>
      <c r="R118" s="92">
        <f t="shared" si="75"/>
        <v>132.99696</v>
      </c>
    </row>
    <row r="119" spans="1:18" ht="36">
      <c r="A119" s="114">
        <v>28</v>
      </c>
      <c r="B119" s="13" t="s">
        <v>71</v>
      </c>
      <c r="C119" s="11" t="s">
        <v>536</v>
      </c>
      <c r="D119" s="114" t="s">
        <v>70</v>
      </c>
      <c r="E119" s="114">
        <f>72*2</f>
        <v>144</v>
      </c>
      <c r="F119" s="114"/>
      <c r="G119" s="114"/>
      <c r="H119" s="29"/>
      <c r="I119" s="29"/>
      <c r="J119" s="11" t="s">
        <v>536</v>
      </c>
      <c r="K119" s="114" t="s">
        <v>70</v>
      </c>
      <c r="L119" s="40"/>
      <c r="M119" s="120">
        <v>1</v>
      </c>
      <c r="N119" s="37">
        <v>0.05</v>
      </c>
      <c r="O119" s="92">
        <f t="shared" si="72"/>
        <v>5.8331999999999995E-2</v>
      </c>
      <c r="P119" s="92">
        <f t="shared" si="73"/>
        <v>5.8331999999999995E-2</v>
      </c>
      <c r="Q119" s="92">
        <f t="shared" si="74"/>
        <v>8.3998080000000002</v>
      </c>
      <c r="R119" s="92">
        <f t="shared" si="75"/>
        <v>8.3998080000000002</v>
      </c>
    </row>
    <row r="120" spans="1:18" ht="36">
      <c r="A120" s="114">
        <v>29</v>
      </c>
      <c r="B120" s="13" t="s">
        <v>71</v>
      </c>
      <c r="C120" s="11" t="s">
        <v>537</v>
      </c>
      <c r="D120" s="114" t="s">
        <v>70</v>
      </c>
      <c r="E120" s="16">
        <f>13*2</f>
        <v>26</v>
      </c>
      <c r="F120" s="114"/>
      <c r="G120" s="114"/>
      <c r="H120" s="29"/>
      <c r="I120" s="29"/>
      <c r="J120" s="11" t="s">
        <v>538</v>
      </c>
      <c r="K120" s="114" t="s">
        <v>70</v>
      </c>
      <c r="L120" s="40"/>
      <c r="M120" s="37">
        <v>1</v>
      </c>
      <c r="N120" s="37">
        <v>0.02</v>
      </c>
      <c r="O120" s="92">
        <f t="shared" si="72"/>
        <v>2.3332799999999997E-2</v>
      </c>
      <c r="P120" s="92">
        <f t="shared" si="73"/>
        <v>2.3332799999999997E-2</v>
      </c>
      <c r="Q120" s="92">
        <f t="shared" si="74"/>
        <v>0.60665279999999988</v>
      </c>
      <c r="R120" s="92">
        <f t="shared" si="75"/>
        <v>0.60665279999999988</v>
      </c>
    </row>
    <row r="121" spans="1:18" ht="36">
      <c r="A121" s="95">
        <v>30</v>
      </c>
      <c r="B121" s="95" t="s">
        <v>369</v>
      </c>
      <c r="C121" s="101" t="s">
        <v>539</v>
      </c>
      <c r="D121" s="95" t="s">
        <v>847</v>
      </c>
      <c r="E121" s="95">
        <f>0.1824*2</f>
        <v>0.36480000000000001</v>
      </c>
      <c r="F121" s="95">
        <v>13.68</v>
      </c>
      <c r="G121" s="114"/>
      <c r="H121" s="29">
        <f t="shared" si="43"/>
        <v>33.7593672</v>
      </c>
      <c r="I121" s="29"/>
      <c r="J121" s="20" t="s">
        <v>137</v>
      </c>
      <c r="K121" s="114" t="s">
        <v>124</v>
      </c>
      <c r="L121" s="37" t="s">
        <v>1062</v>
      </c>
      <c r="M121" s="120">
        <v>11</v>
      </c>
      <c r="N121" s="37">
        <v>2.13</v>
      </c>
      <c r="O121" s="92">
        <f t="shared" si="72"/>
        <v>27.334375199999997</v>
      </c>
      <c r="P121" s="92">
        <f t="shared" si="73"/>
        <v>61.093742399999996</v>
      </c>
      <c r="Q121" s="92">
        <f t="shared" si="74"/>
        <v>9.9715800729599984</v>
      </c>
      <c r="R121" s="92">
        <f t="shared" si="75"/>
        <v>22.286997227520001</v>
      </c>
    </row>
    <row r="122" spans="1:18" ht="18">
      <c r="A122" s="340">
        <v>31</v>
      </c>
      <c r="B122" s="349" t="s">
        <v>128</v>
      </c>
      <c r="C122" s="352" t="s">
        <v>540</v>
      </c>
      <c r="D122" s="340" t="s">
        <v>847</v>
      </c>
      <c r="E122" s="340">
        <f>0.71*2</f>
        <v>1.42</v>
      </c>
      <c r="F122" s="340">
        <v>38.4</v>
      </c>
      <c r="G122" s="340">
        <v>0.03</v>
      </c>
      <c r="H122" s="337">
        <f t="shared" si="43"/>
        <v>94.763135999999989</v>
      </c>
      <c r="I122" s="337">
        <f t="shared" si="44"/>
        <v>9.172799999999999E-2</v>
      </c>
      <c r="J122" s="20" t="s">
        <v>126</v>
      </c>
      <c r="K122" s="114" t="s">
        <v>124</v>
      </c>
      <c r="L122" s="37" t="s">
        <v>965</v>
      </c>
      <c r="M122" s="114">
        <v>24.4</v>
      </c>
      <c r="N122" s="37">
        <v>0.8</v>
      </c>
      <c r="O122" s="330">
        <f>((N122*M122)+(N123*M123)+(N124*M124))*O$7</f>
        <v>25.817159879999998</v>
      </c>
      <c r="P122" s="325">
        <f t="shared" ref="P122" si="76">H122+I122+O122</f>
        <v>120.67202387999998</v>
      </c>
      <c r="Q122" s="325">
        <f t="shared" ref="Q122" si="77">O122*E122</f>
        <v>36.660367029599996</v>
      </c>
      <c r="R122" s="325">
        <f t="shared" ref="R122" si="78">P122*E122</f>
        <v>171.35427390959995</v>
      </c>
    </row>
    <row r="123" spans="1:18" ht="18">
      <c r="A123" s="341"/>
      <c r="B123" s="350"/>
      <c r="C123" s="353"/>
      <c r="D123" s="341"/>
      <c r="E123" s="341"/>
      <c r="F123" s="341"/>
      <c r="G123" s="341"/>
      <c r="H123" s="338"/>
      <c r="I123" s="338"/>
      <c r="J123" s="20" t="s">
        <v>129</v>
      </c>
      <c r="K123" s="114" t="s">
        <v>124</v>
      </c>
      <c r="L123" s="37" t="s">
        <v>966</v>
      </c>
      <c r="M123" s="114">
        <v>0.2</v>
      </c>
      <c r="N123" s="37">
        <v>0.28999999999999998</v>
      </c>
      <c r="O123" s="330"/>
      <c r="P123" s="325"/>
      <c r="Q123" s="325"/>
      <c r="R123" s="325"/>
    </row>
    <row r="124" spans="1:18" ht="18">
      <c r="A124" s="342"/>
      <c r="B124" s="351"/>
      <c r="C124" s="354"/>
      <c r="D124" s="342"/>
      <c r="E124" s="342"/>
      <c r="F124" s="342"/>
      <c r="G124" s="342"/>
      <c r="H124" s="339"/>
      <c r="I124" s="339"/>
      <c r="J124" s="20" t="s">
        <v>127</v>
      </c>
      <c r="K124" s="114" t="s">
        <v>124</v>
      </c>
      <c r="L124" s="37"/>
      <c r="M124" s="114">
        <v>2.7</v>
      </c>
      <c r="N124" s="37">
        <v>0.94499999999999995</v>
      </c>
      <c r="O124" s="330"/>
      <c r="P124" s="325"/>
      <c r="Q124" s="325"/>
      <c r="R124" s="325"/>
    </row>
    <row r="125" spans="1:18" ht="18">
      <c r="A125" s="114"/>
      <c r="B125" s="114"/>
      <c r="C125" s="50" t="s">
        <v>471</v>
      </c>
      <c r="D125" s="114"/>
      <c r="E125" s="114"/>
      <c r="F125" s="114"/>
      <c r="G125" s="114"/>
      <c r="H125" s="29"/>
      <c r="I125" s="29"/>
      <c r="J125" s="20"/>
      <c r="K125" s="114"/>
      <c r="L125" s="40"/>
      <c r="M125" s="37"/>
      <c r="N125" s="37"/>
      <c r="O125" s="92"/>
      <c r="P125" s="92"/>
      <c r="Q125" s="92"/>
      <c r="R125" s="92"/>
    </row>
    <row r="126" spans="1:18" ht="36">
      <c r="A126" s="95">
        <v>1</v>
      </c>
      <c r="B126" s="109" t="s">
        <v>305</v>
      </c>
      <c r="C126" s="101" t="s">
        <v>306</v>
      </c>
      <c r="D126" s="95" t="s">
        <v>70</v>
      </c>
      <c r="E126" s="95">
        <f>1*3</f>
        <v>3</v>
      </c>
      <c r="F126" s="95">
        <v>5.82</v>
      </c>
      <c r="G126" s="95">
        <v>0.09</v>
      </c>
      <c r="H126" s="29">
        <f t="shared" si="43"/>
        <v>14.3625378</v>
      </c>
      <c r="I126" s="29">
        <f t="shared" si="44"/>
        <v>0.27518399999999998</v>
      </c>
      <c r="J126" s="11" t="s">
        <v>307</v>
      </c>
      <c r="K126" s="114" t="s">
        <v>124</v>
      </c>
      <c r="L126" s="40" t="s">
        <v>1059</v>
      </c>
      <c r="M126" s="114">
        <v>0.73</v>
      </c>
      <c r="N126" s="37">
        <v>0.57999999999999996</v>
      </c>
      <c r="O126" s="92">
        <f t="shared" ref="O126:O132" si="79">N126*M126*O$7</f>
        <v>0.49395537599999989</v>
      </c>
      <c r="P126" s="92">
        <f t="shared" ref="P126:P133" si="80">H126+I126+O126</f>
        <v>15.131677176</v>
      </c>
      <c r="Q126" s="92">
        <f t="shared" ref="Q126:Q132" si="81">O126*E126</f>
        <v>1.4818661279999996</v>
      </c>
      <c r="R126" s="92">
        <f t="shared" ref="R126:R133" si="82">P126*E126</f>
        <v>45.395031528000004</v>
      </c>
    </row>
    <row r="127" spans="1:18" ht="18">
      <c r="A127" s="114">
        <v>2</v>
      </c>
      <c r="B127" s="13" t="s">
        <v>71</v>
      </c>
      <c r="C127" s="11" t="s">
        <v>308</v>
      </c>
      <c r="D127" s="114" t="s">
        <v>845</v>
      </c>
      <c r="E127" s="114">
        <f>0.083*3</f>
        <v>0.249</v>
      </c>
      <c r="F127" s="114"/>
      <c r="G127" s="114"/>
      <c r="H127" s="29"/>
      <c r="I127" s="29"/>
      <c r="J127" s="20" t="s">
        <v>309</v>
      </c>
      <c r="K127" s="114" t="s">
        <v>845</v>
      </c>
      <c r="L127" s="40" t="s">
        <v>978</v>
      </c>
      <c r="M127" s="114">
        <v>1</v>
      </c>
      <c r="N127" s="37">
        <v>125</v>
      </c>
      <c r="O127" s="92">
        <f t="shared" si="79"/>
        <v>145.82999999999998</v>
      </c>
      <c r="P127" s="92">
        <f t="shared" si="80"/>
        <v>145.82999999999998</v>
      </c>
      <c r="Q127" s="92">
        <f t="shared" si="81"/>
        <v>36.311669999999999</v>
      </c>
      <c r="R127" s="92">
        <f t="shared" si="82"/>
        <v>36.311669999999999</v>
      </c>
    </row>
    <row r="128" spans="1:18" ht="36">
      <c r="A128" s="114">
        <v>3</v>
      </c>
      <c r="B128" s="13" t="s">
        <v>71</v>
      </c>
      <c r="C128" s="11" t="s">
        <v>310</v>
      </c>
      <c r="D128" s="114" t="s">
        <v>248</v>
      </c>
      <c r="E128" s="14">
        <f>2.4*3</f>
        <v>7.1999999999999993</v>
      </c>
      <c r="F128" s="114"/>
      <c r="G128" s="114"/>
      <c r="H128" s="29"/>
      <c r="I128" s="29"/>
      <c r="J128" s="11" t="s">
        <v>311</v>
      </c>
      <c r="K128" s="114" t="s">
        <v>248</v>
      </c>
      <c r="L128" s="40"/>
      <c r="M128" s="114">
        <v>1</v>
      </c>
      <c r="N128" s="37">
        <v>5.3</v>
      </c>
      <c r="O128" s="92">
        <f t="shared" si="79"/>
        <v>6.1831919999999991</v>
      </c>
      <c r="P128" s="92">
        <f t="shared" si="80"/>
        <v>6.1831919999999991</v>
      </c>
      <c r="Q128" s="92">
        <f t="shared" si="81"/>
        <v>44.518982399999992</v>
      </c>
      <c r="R128" s="92">
        <f t="shared" si="82"/>
        <v>44.518982399999992</v>
      </c>
    </row>
    <row r="129" spans="1:18" ht="36">
      <c r="A129" s="95">
        <v>4</v>
      </c>
      <c r="B129" s="98" t="s">
        <v>71</v>
      </c>
      <c r="C129" s="101" t="s">
        <v>312</v>
      </c>
      <c r="D129" s="95" t="s">
        <v>70</v>
      </c>
      <c r="E129" s="95">
        <f>80*3</f>
        <v>240</v>
      </c>
      <c r="F129" s="95"/>
      <c r="G129" s="95"/>
      <c r="H129" s="29"/>
      <c r="I129" s="29"/>
      <c r="J129" s="11" t="s">
        <v>312</v>
      </c>
      <c r="K129" s="114" t="s">
        <v>70</v>
      </c>
      <c r="L129" s="38"/>
      <c r="M129" s="114">
        <v>1</v>
      </c>
      <c r="N129" s="37">
        <v>0.03</v>
      </c>
      <c r="O129" s="92">
        <f t="shared" si="79"/>
        <v>3.4999199999999994E-2</v>
      </c>
      <c r="P129" s="92">
        <f t="shared" si="80"/>
        <v>3.4999199999999994E-2</v>
      </c>
      <c r="Q129" s="92">
        <f t="shared" si="81"/>
        <v>8.3998079999999984</v>
      </c>
      <c r="R129" s="92">
        <f t="shared" si="82"/>
        <v>8.3998079999999984</v>
      </c>
    </row>
    <row r="130" spans="1:18" ht="18">
      <c r="A130" s="95">
        <v>5</v>
      </c>
      <c r="B130" s="98" t="s">
        <v>71</v>
      </c>
      <c r="C130" s="101" t="s">
        <v>319</v>
      </c>
      <c r="D130" s="95" t="s">
        <v>70</v>
      </c>
      <c r="E130" s="95">
        <f>16*3</f>
        <v>48</v>
      </c>
      <c r="F130" s="95"/>
      <c r="G130" s="95"/>
      <c r="H130" s="29"/>
      <c r="I130" s="29"/>
      <c r="J130" s="11" t="s">
        <v>319</v>
      </c>
      <c r="K130" s="114" t="s">
        <v>70</v>
      </c>
      <c r="L130" s="38"/>
      <c r="M130" s="114">
        <v>1</v>
      </c>
      <c r="N130" s="37">
        <v>0.05</v>
      </c>
      <c r="O130" s="92">
        <f t="shared" si="79"/>
        <v>5.8331999999999995E-2</v>
      </c>
      <c r="P130" s="92">
        <f t="shared" si="80"/>
        <v>5.8331999999999995E-2</v>
      </c>
      <c r="Q130" s="92">
        <f t="shared" si="81"/>
        <v>2.7999359999999998</v>
      </c>
      <c r="R130" s="92">
        <f t="shared" si="82"/>
        <v>2.7999359999999998</v>
      </c>
    </row>
    <row r="131" spans="1:18" ht="18">
      <c r="A131" s="95">
        <v>6</v>
      </c>
      <c r="B131" s="98" t="s">
        <v>71</v>
      </c>
      <c r="C131" s="101" t="s">
        <v>313</v>
      </c>
      <c r="D131" s="95" t="s">
        <v>70</v>
      </c>
      <c r="E131" s="95">
        <f>27*3</f>
        <v>81</v>
      </c>
      <c r="F131" s="95"/>
      <c r="G131" s="95"/>
      <c r="H131" s="29"/>
      <c r="I131" s="29"/>
      <c r="J131" s="11" t="s">
        <v>313</v>
      </c>
      <c r="K131" s="114" t="s">
        <v>70</v>
      </c>
      <c r="L131" s="38"/>
      <c r="M131" s="114">
        <v>1</v>
      </c>
      <c r="N131" s="37">
        <v>0.04</v>
      </c>
      <c r="O131" s="92">
        <f t="shared" si="79"/>
        <v>4.6665599999999995E-2</v>
      </c>
      <c r="P131" s="92">
        <f t="shared" si="80"/>
        <v>4.6665599999999995E-2</v>
      </c>
      <c r="Q131" s="92">
        <f t="shared" si="81"/>
        <v>3.7799135999999995</v>
      </c>
      <c r="R131" s="92">
        <f t="shared" si="82"/>
        <v>3.7799135999999995</v>
      </c>
    </row>
    <row r="132" spans="1:18" ht="36">
      <c r="A132" s="95">
        <v>7</v>
      </c>
      <c r="B132" s="98" t="s">
        <v>71</v>
      </c>
      <c r="C132" s="101" t="s">
        <v>314</v>
      </c>
      <c r="D132" s="114" t="s">
        <v>845</v>
      </c>
      <c r="E132" s="95">
        <f>0.8*3</f>
        <v>2.4000000000000004</v>
      </c>
      <c r="F132" s="95"/>
      <c r="G132" s="95"/>
      <c r="H132" s="29"/>
      <c r="I132" s="29"/>
      <c r="J132" s="11" t="s">
        <v>314</v>
      </c>
      <c r="K132" s="114" t="s">
        <v>845</v>
      </c>
      <c r="L132" s="37" t="s">
        <v>322</v>
      </c>
      <c r="M132" s="37">
        <v>1</v>
      </c>
      <c r="N132" s="37">
        <v>7</v>
      </c>
      <c r="O132" s="92">
        <f t="shared" si="79"/>
        <v>8.16648</v>
      </c>
      <c r="P132" s="92">
        <f t="shared" si="80"/>
        <v>8.16648</v>
      </c>
      <c r="Q132" s="92">
        <f t="shared" si="81"/>
        <v>19.599552000000003</v>
      </c>
      <c r="R132" s="92">
        <f t="shared" si="82"/>
        <v>19.599552000000003</v>
      </c>
    </row>
    <row r="133" spans="1:18" ht="18">
      <c r="A133" s="340">
        <v>8</v>
      </c>
      <c r="B133" s="349" t="s">
        <v>315</v>
      </c>
      <c r="C133" s="352" t="s">
        <v>125</v>
      </c>
      <c r="D133" s="340" t="s">
        <v>847</v>
      </c>
      <c r="E133" s="340">
        <f>0.063*3</f>
        <v>0.189</v>
      </c>
      <c r="F133" s="340">
        <v>27.8</v>
      </c>
      <c r="G133" s="340">
        <v>0.8</v>
      </c>
      <c r="H133" s="337">
        <f t="shared" si="43"/>
        <v>68.604562000000001</v>
      </c>
      <c r="I133" s="337">
        <f t="shared" si="44"/>
        <v>2.4460800000000003</v>
      </c>
      <c r="J133" s="11" t="s">
        <v>126</v>
      </c>
      <c r="K133" s="114" t="s">
        <v>124</v>
      </c>
      <c r="L133" s="37" t="s">
        <v>965</v>
      </c>
      <c r="M133" s="114">
        <v>24.1</v>
      </c>
      <c r="N133" s="37">
        <v>0.8</v>
      </c>
      <c r="O133" s="325">
        <f>((N133*M133)+(N134*M134)+(N135*M135)+(N136*M136))*O$7</f>
        <v>87.24483911999998</v>
      </c>
      <c r="P133" s="325">
        <f t="shared" si="80"/>
        <v>158.29548111999998</v>
      </c>
      <c r="Q133" s="325">
        <f t="shared" ref="Q133" si="83">O133*E133</f>
        <v>16.489274593679998</v>
      </c>
      <c r="R133" s="325">
        <f t="shared" si="82"/>
        <v>29.917845931679995</v>
      </c>
    </row>
    <row r="134" spans="1:18" ht="18">
      <c r="A134" s="341"/>
      <c r="B134" s="350"/>
      <c r="C134" s="353"/>
      <c r="D134" s="341"/>
      <c r="E134" s="341"/>
      <c r="F134" s="341"/>
      <c r="G134" s="341"/>
      <c r="H134" s="338"/>
      <c r="I134" s="338"/>
      <c r="J134" s="11" t="s">
        <v>316</v>
      </c>
      <c r="K134" s="114" t="s">
        <v>124</v>
      </c>
      <c r="L134" s="40"/>
      <c r="M134" s="37">
        <v>54</v>
      </c>
      <c r="N134" s="37">
        <v>0.82</v>
      </c>
      <c r="O134" s="325"/>
      <c r="P134" s="325"/>
      <c r="Q134" s="325"/>
      <c r="R134" s="325"/>
    </row>
    <row r="135" spans="1:18" ht="18">
      <c r="A135" s="341"/>
      <c r="B135" s="350"/>
      <c r="C135" s="353"/>
      <c r="D135" s="341"/>
      <c r="E135" s="341"/>
      <c r="F135" s="341"/>
      <c r="G135" s="341"/>
      <c r="H135" s="338"/>
      <c r="I135" s="338"/>
      <c r="J135" s="11" t="s">
        <v>127</v>
      </c>
      <c r="K135" s="114" t="s">
        <v>124</v>
      </c>
      <c r="L135" s="40"/>
      <c r="M135" s="114">
        <v>11.6</v>
      </c>
      <c r="N135" s="37">
        <v>0.94499999999999995</v>
      </c>
      <c r="O135" s="325"/>
      <c r="P135" s="325"/>
      <c r="Q135" s="325"/>
      <c r="R135" s="325"/>
    </row>
    <row r="136" spans="1:18" ht="18">
      <c r="A136" s="342"/>
      <c r="B136" s="351"/>
      <c r="C136" s="354"/>
      <c r="D136" s="342"/>
      <c r="E136" s="342"/>
      <c r="F136" s="342"/>
      <c r="G136" s="342"/>
      <c r="H136" s="339"/>
      <c r="I136" s="339"/>
      <c r="J136" s="11" t="s">
        <v>317</v>
      </c>
      <c r="K136" s="114" t="s">
        <v>124</v>
      </c>
      <c r="L136" s="37" t="s">
        <v>966</v>
      </c>
      <c r="M136" s="114">
        <v>0.9</v>
      </c>
      <c r="N136" s="37">
        <v>0.28999999999999998</v>
      </c>
      <c r="O136" s="325"/>
      <c r="P136" s="325"/>
      <c r="Q136" s="325"/>
      <c r="R136" s="325"/>
    </row>
    <row r="137" spans="1:18" ht="18">
      <c r="A137" s="340">
        <v>9</v>
      </c>
      <c r="B137" s="340" t="s">
        <v>128</v>
      </c>
      <c r="C137" s="352" t="s">
        <v>318</v>
      </c>
      <c r="D137" s="340" t="s">
        <v>847</v>
      </c>
      <c r="E137" s="340">
        <f>0.01*3</f>
        <v>0.03</v>
      </c>
      <c r="F137" s="340">
        <v>38.4</v>
      </c>
      <c r="G137" s="340">
        <v>0.03</v>
      </c>
      <c r="H137" s="337">
        <f t="shared" si="43"/>
        <v>94.763135999999989</v>
      </c>
      <c r="I137" s="337">
        <f t="shared" si="44"/>
        <v>9.172799999999999E-2</v>
      </c>
      <c r="J137" s="20" t="s">
        <v>126</v>
      </c>
      <c r="K137" s="114" t="s">
        <v>124</v>
      </c>
      <c r="L137" s="37" t="s">
        <v>965</v>
      </c>
      <c r="M137" s="114">
        <v>24.4</v>
      </c>
      <c r="N137" s="37">
        <v>0.8</v>
      </c>
      <c r="O137" s="330">
        <f>((N137*M137)+(N138*M138)+(N139*M139))*O$7</f>
        <v>25.817159879999998</v>
      </c>
      <c r="P137" s="325">
        <f t="shared" ref="P137" si="84">H137+I137+O137</f>
        <v>120.67202387999998</v>
      </c>
      <c r="Q137" s="325">
        <f t="shared" ref="Q137" si="85">O137*E137</f>
        <v>0.77451479639999987</v>
      </c>
      <c r="R137" s="325">
        <f t="shared" ref="R137" si="86">P137*E137</f>
        <v>3.6201607163999991</v>
      </c>
    </row>
    <row r="138" spans="1:18" ht="18">
      <c r="A138" s="341"/>
      <c r="B138" s="341"/>
      <c r="C138" s="353"/>
      <c r="D138" s="341"/>
      <c r="E138" s="341"/>
      <c r="F138" s="341"/>
      <c r="G138" s="341"/>
      <c r="H138" s="338"/>
      <c r="I138" s="338"/>
      <c r="J138" s="20" t="s">
        <v>129</v>
      </c>
      <c r="K138" s="114" t="s">
        <v>124</v>
      </c>
      <c r="L138" s="37" t="s">
        <v>966</v>
      </c>
      <c r="M138" s="114">
        <v>0.2</v>
      </c>
      <c r="N138" s="37">
        <v>0.28999999999999998</v>
      </c>
      <c r="O138" s="330"/>
      <c r="P138" s="325"/>
      <c r="Q138" s="325"/>
      <c r="R138" s="325"/>
    </row>
    <row r="139" spans="1:18" ht="18">
      <c r="A139" s="342"/>
      <c r="B139" s="342"/>
      <c r="C139" s="354"/>
      <c r="D139" s="342"/>
      <c r="E139" s="342"/>
      <c r="F139" s="342"/>
      <c r="G139" s="342"/>
      <c r="H139" s="339"/>
      <c r="I139" s="339"/>
      <c r="J139" s="20" t="s">
        <v>127</v>
      </c>
      <c r="K139" s="114" t="s">
        <v>124</v>
      </c>
      <c r="L139" s="37"/>
      <c r="M139" s="114">
        <v>2.7</v>
      </c>
      <c r="N139" s="37">
        <v>0.94499999999999995</v>
      </c>
      <c r="O139" s="330"/>
      <c r="P139" s="325"/>
      <c r="Q139" s="325"/>
      <c r="R139" s="325"/>
    </row>
    <row r="140" spans="1:18" ht="18">
      <c r="A140" s="46"/>
      <c r="B140" s="96"/>
      <c r="C140" s="54" t="s">
        <v>472</v>
      </c>
      <c r="D140" s="96"/>
      <c r="E140" s="96"/>
      <c r="F140" s="96"/>
      <c r="G140" s="96"/>
      <c r="H140" s="29"/>
      <c r="I140" s="29"/>
      <c r="J140" s="20"/>
      <c r="K140" s="114"/>
      <c r="L140" s="40"/>
      <c r="M140" s="37"/>
      <c r="N140" s="37"/>
      <c r="O140" s="106"/>
      <c r="P140" s="106"/>
      <c r="Q140" s="106"/>
      <c r="R140" s="106"/>
    </row>
    <row r="141" spans="1:18" ht="18">
      <c r="A141" s="114">
        <v>1</v>
      </c>
      <c r="B141" s="13" t="s">
        <v>282</v>
      </c>
      <c r="C141" s="11" t="s">
        <v>473</v>
      </c>
      <c r="D141" s="114" t="s">
        <v>845</v>
      </c>
      <c r="E141" s="114">
        <v>1.1599999999999999</v>
      </c>
      <c r="F141" s="114">
        <v>1.67</v>
      </c>
      <c r="G141" s="114"/>
      <c r="H141" s="29">
        <f t="shared" ref="H141:H197" si="87">F141*H$7</f>
        <v>4.1212092999999994</v>
      </c>
      <c r="I141" s="29"/>
      <c r="J141" s="11" t="s">
        <v>168</v>
      </c>
      <c r="K141" s="114" t="s">
        <v>845</v>
      </c>
      <c r="L141" s="37" t="s">
        <v>1026</v>
      </c>
      <c r="M141" s="114">
        <v>1.25</v>
      </c>
      <c r="N141" s="37">
        <v>6</v>
      </c>
      <c r="O141" s="92">
        <f>N141*M141*O$7</f>
        <v>8.7497999999999987</v>
      </c>
      <c r="P141" s="92">
        <f>H141+I141+O141</f>
        <v>12.871009299999997</v>
      </c>
      <c r="Q141" s="92">
        <f>O141*E141</f>
        <v>10.149767999999998</v>
      </c>
      <c r="R141" s="92">
        <f>P141*E141</f>
        <v>14.930370787999996</v>
      </c>
    </row>
    <row r="142" spans="1:18" ht="36">
      <c r="A142" s="114">
        <v>2</v>
      </c>
      <c r="B142" s="13" t="s">
        <v>142</v>
      </c>
      <c r="C142" s="11" t="s">
        <v>474</v>
      </c>
      <c r="D142" s="114" t="s">
        <v>845</v>
      </c>
      <c r="E142" s="114">
        <v>0.17100000000000001</v>
      </c>
      <c r="F142" s="114">
        <v>1.82</v>
      </c>
      <c r="G142" s="114">
        <v>1.06</v>
      </c>
      <c r="H142" s="29">
        <f t="shared" si="87"/>
        <v>4.4913778000000004</v>
      </c>
      <c r="I142" s="29">
        <f t="shared" ref="I142:I197" si="88">G142*I$7</f>
        <v>3.2410559999999999</v>
      </c>
      <c r="J142" s="11" t="s">
        <v>130</v>
      </c>
      <c r="K142" s="114" t="s">
        <v>845</v>
      </c>
      <c r="L142" s="37" t="s">
        <v>131</v>
      </c>
      <c r="M142" s="37">
        <v>1.02</v>
      </c>
      <c r="N142" s="37">
        <v>4</v>
      </c>
      <c r="O142" s="92">
        <f>N142*M142*O$7</f>
        <v>4.7598911999999993</v>
      </c>
      <c r="P142" s="92">
        <f>H142+I142+O142</f>
        <v>12.492325000000001</v>
      </c>
      <c r="Q142" s="92">
        <f>O142*E142</f>
        <v>0.81394139519999997</v>
      </c>
      <c r="R142" s="92">
        <f>P142*E142</f>
        <v>2.1361875750000001</v>
      </c>
    </row>
    <row r="143" spans="1:18" ht="18">
      <c r="A143" s="340">
        <v>3</v>
      </c>
      <c r="B143" s="349" t="s">
        <v>475</v>
      </c>
      <c r="C143" s="352" t="s">
        <v>919</v>
      </c>
      <c r="D143" s="340" t="s">
        <v>845</v>
      </c>
      <c r="E143" s="340">
        <v>1.37</v>
      </c>
      <c r="F143" s="340">
        <v>1.74</v>
      </c>
      <c r="G143" s="340">
        <v>0.69</v>
      </c>
      <c r="H143" s="337">
        <f t="shared" si="87"/>
        <v>4.2939546000000002</v>
      </c>
      <c r="I143" s="337">
        <f t="shared" si="88"/>
        <v>2.1097439999999996</v>
      </c>
      <c r="J143" s="11" t="s">
        <v>854</v>
      </c>
      <c r="K143" s="114" t="s">
        <v>845</v>
      </c>
      <c r="L143" s="37" t="s">
        <v>132</v>
      </c>
      <c r="M143" s="114">
        <v>0.71</v>
      </c>
      <c r="N143" s="122">
        <v>22.5</v>
      </c>
      <c r="O143" s="325">
        <f>((N143*M143)/1.02+(N144*M144)+(N145*M145)+(N146*M146))*O$7</f>
        <v>24.878906816470582</v>
      </c>
      <c r="P143" s="325">
        <f>H143+I143+O143</f>
        <v>31.282605416470581</v>
      </c>
      <c r="Q143" s="325">
        <f t="shared" ref="Q143" si="89">O143*E143</f>
        <v>34.084102338564698</v>
      </c>
      <c r="R143" s="325">
        <f>P143*E143</f>
        <v>42.857169420564702</v>
      </c>
    </row>
    <row r="144" spans="1:18" ht="18">
      <c r="A144" s="341"/>
      <c r="B144" s="350"/>
      <c r="C144" s="353"/>
      <c r="D144" s="341"/>
      <c r="E144" s="341"/>
      <c r="F144" s="341"/>
      <c r="G144" s="341"/>
      <c r="H144" s="338"/>
      <c r="I144" s="338"/>
      <c r="J144" s="20" t="s">
        <v>79</v>
      </c>
      <c r="K144" s="114" t="s">
        <v>846</v>
      </c>
      <c r="L144" s="37"/>
      <c r="M144" s="114">
        <v>0.91800000000000004</v>
      </c>
      <c r="N144" s="37">
        <v>3.5</v>
      </c>
      <c r="O144" s="325"/>
      <c r="P144" s="325"/>
      <c r="Q144" s="325"/>
      <c r="R144" s="325"/>
    </row>
    <row r="145" spans="1:18" ht="18">
      <c r="A145" s="341"/>
      <c r="B145" s="350"/>
      <c r="C145" s="353"/>
      <c r="D145" s="341"/>
      <c r="E145" s="341"/>
      <c r="F145" s="341"/>
      <c r="G145" s="341"/>
      <c r="H145" s="338"/>
      <c r="I145" s="338"/>
      <c r="J145" s="20" t="s">
        <v>80</v>
      </c>
      <c r="K145" s="114" t="s">
        <v>845</v>
      </c>
      <c r="L145" s="40" t="s">
        <v>978</v>
      </c>
      <c r="M145" s="114">
        <v>1.01E-2</v>
      </c>
      <c r="N145" s="37">
        <v>125</v>
      </c>
      <c r="O145" s="325"/>
      <c r="P145" s="325"/>
      <c r="Q145" s="325"/>
      <c r="R145" s="325"/>
    </row>
    <row r="146" spans="1:18" ht="18">
      <c r="A146" s="342"/>
      <c r="B146" s="351"/>
      <c r="C146" s="354"/>
      <c r="D146" s="342"/>
      <c r="E146" s="342"/>
      <c r="F146" s="342"/>
      <c r="G146" s="342"/>
      <c r="H146" s="339"/>
      <c r="I146" s="339"/>
      <c r="J146" s="20" t="s">
        <v>476</v>
      </c>
      <c r="K146" s="114" t="s">
        <v>845</v>
      </c>
      <c r="L146" s="37"/>
      <c r="M146" s="37">
        <v>0.44</v>
      </c>
      <c r="N146" s="37">
        <v>2.7</v>
      </c>
      <c r="O146" s="325"/>
      <c r="P146" s="325"/>
      <c r="Q146" s="325"/>
      <c r="R146" s="325"/>
    </row>
    <row r="147" spans="1:18" ht="18">
      <c r="A147" s="340">
        <v>4</v>
      </c>
      <c r="B147" s="349" t="s">
        <v>212</v>
      </c>
      <c r="C147" s="352" t="s">
        <v>918</v>
      </c>
      <c r="D147" s="340" t="s">
        <v>845</v>
      </c>
      <c r="E147" s="340">
        <v>0.40500000000000003</v>
      </c>
      <c r="F147" s="340">
        <v>1.55</v>
      </c>
      <c r="G147" s="340">
        <v>0.33</v>
      </c>
      <c r="H147" s="337">
        <f t="shared" si="87"/>
        <v>3.8250744999999999</v>
      </c>
      <c r="I147" s="337">
        <f t="shared" si="88"/>
        <v>1.0090079999999999</v>
      </c>
      <c r="J147" s="11" t="s">
        <v>865</v>
      </c>
      <c r="K147" s="189" t="s">
        <v>845</v>
      </c>
      <c r="L147" s="39" t="s">
        <v>114</v>
      </c>
      <c r="M147" s="189">
        <v>1.02</v>
      </c>
      <c r="N147" s="37">
        <v>29.93</v>
      </c>
      <c r="O147" s="325">
        <f>((N147*M147)/1.02+(N148*M148)+(N149*M149)+(N150*M150))*O$7</f>
        <v>41.301389279999995</v>
      </c>
      <c r="P147" s="325">
        <f>H147+I147+O147</f>
        <v>46.135471779999996</v>
      </c>
      <c r="Q147" s="325">
        <f t="shared" ref="Q147" si="90">O147*E147</f>
        <v>16.727062658399998</v>
      </c>
      <c r="R147" s="325">
        <f>P147*E147</f>
        <v>18.6848660709</v>
      </c>
    </row>
    <row r="148" spans="1:18" ht="18">
      <c r="A148" s="341"/>
      <c r="B148" s="350"/>
      <c r="C148" s="353"/>
      <c r="D148" s="341"/>
      <c r="E148" s="341"/>
      <c r="F148" s="341"/>
      <c r="G148" s="341"/>
      <c r="H148" s="338"/>
      <c r="I148" s="338"/>
      <c r="J148" s="11" t="s">
        <v>79</v>
      </c>
      <c r="K148" s="114" t="s">
        <v>846</v>
      </c>
      <c r="L148" s="37"/>
      <c r="M148" s="114">
        <v>0.71699999999999997</v>
      </c>
      <c r="N148" s="37">
        <v>3.5</v>
      </c>
      <c r="O148" s="325"/>
      <c r="P148" s="325"/>
      <c r="Q148" s="325"/>
      <c r="R148" s="325"/>
    </row>
    <row r="149" spans="1:18" ht="18">
      <c r="A149" s="341"/>
      <c r="B149" s="350"/>
      <c r="C149" s="353"/>
      <c r="D149" s="341"/>
      <c r="E149" s="341"/>
      <c r="F149" s="341"/>
      <c r="G149" s="341"/>
      <c r="H149" s="338"/>
      <c r="I149" s="338"/>
      <c r="J149" s="20" t="s">
        <v>80</v>
      </c>
      <c r="K149" s="114" t="s">
        <v>845</v>
      </c>
      <c r="L149" s="40" t="s">
        <v>978</v>
      </c>
      <c r="M149" s="114">
        <v>1.6500000000000001E-2</v>
      </c>
      <c r="N149" s="37">
        <v>125</v>
      </c>
      <c r="O149" s="325"/>
      <c r="P149" s="325"/>
      <c r="Q149" s="325"/>
      <c r="R149" s="325"/>
    </row>
    <row r="150" spans="1:18" ht="18">
      <c r="A150" s="342"/>
      <c r="B150" s="351"/>
      <c r="C150" s="354"/>
      <c r="D150" s="342"/>
      <c r="E150" s="342"/>
      <c r="F150" s="342"/>
      <c r="G150" s="342"/>
      <c r="H150" s="339"/>
      <c r="I150" s="339"/>
      <c r="J150" s="20" t="s">
        <v>134</v>
      </c>
      <c r="K150" s="114" t="s">
        <v>124</v>
      </c>
      <c r="L150" s="118" t="s">
        <v>1019</v>
      </c>
      <c r="M150" s="114">
        <v>0.9</v>
      </c>
      <c r="N150" s="37">
        <v>1</v>
      </c>
      <c r="O150" s="325"/>
      <c r="P150" s="325"/>
      <c r="Q150" s="325"/>
      <c r="R150" s="325"/>
    </row>
    <row r="151" spans="1:18" ht="36">
      <c r="A151" s="114">
        <v>5</v>
      </c>
      <c r="B151" s="13" t="s">
        <v>71</v>
      </c>
      <c r="C151" s="11" t="s">
        <v>477</v>
      </c>
      <c r="D151" s="114" t="s">
        <v>939</v>
      </c>
      <c r="E151" s="45">
        <v>4.4488E-2</v>
      </c>
      <c r="F151" s="114"/>
      <c r="G151" s="114"/>
      <c r="H151" s="29"/>
      <c r="I151" s="29"/>
      <c r="J151" s="11" t="s">
        <v>138</v>
      </c>
      <c r="K151" s="114" t="s">
        <v>939</v>
      </c>
      <c r="L151" s="40" t="s">
        <v>1031</v>
      </c>
      <c r="M151" s="37">
        <v>1</v>
      </c>
      <c r="N151" s="37">
        <v>216.67</v>
      </c>
      <c r="O151" s="92">
        <f>N151*M151*O$7</f>
        <v>252.77588879999996</v>
      </c>
      <c r="P151" s="92">
        <f>H151+I151+O151</f>
        <v>252.77588879999996</v>
      </c>
      <c r="Q151" s="92">
        <f>O151*E151</f>
        <v>11.245493740934398</v>
      </c>
      <c r="R151" s="92">
        <f>P151*E151</f>
        <v>11.245493740934398</v>
      </c>
    </row>
    <row r="152" spans="1:18" ht="36">
      <c r="A152" s="114">
        <v>6</v>
      </c>
      <c r="B152" s="13" t="s">
        <v>71</v>
      </c>
      <c r="C152" s="11" t="s">
        <v>478</v>
      </c>
      <c r="D152" s="114" t="s">
        <v>939</v>
      </c>
      <c r="E152" s="45">
        <v>6.4339999999999996E-3</v>
      </c>
      <c r="F152" s="114"/>
      <c r="G152" s="114"/>
      <c r="H152" s="29"/>
      <c r="I152" s="29"/>
      <c r="J152" s="11" t="s">
        <v>136</v>
      </c>
      <c r="K152" s="114" t="s">
        <v>939</v>
      </c>
      <c r="L152" s="40" t="s">
        <v>1028</v>
      </c>
      <c r="M152" s="114">
        <v>1</v>
      </c>
      <c r="N152" s="37">
        <v>282.5</v>
      </c>
      <c r="O152" s="92">
        <f>N152*M152*O$7</f>
        <v>329.57579999999996</v>
      </c>
      <c r="P152" s="92">
        <f>H152+I152+O152</f>
        <v>329.57579999999996</v>
      </c>
      <c r="Q152" s="92">
        <f>O152*E152</f>
        <v>2.1204906971999997</v>
      </c>
      <c r="R152" s="92">
        <f>P152*E152</f>
        <v>2.1204906971999997</v>
      </c>
    </row>
    <row r="153" spans="1:18" ht="18">
      <c r="A153" s="340">
        <v>7</v>
      </c>
      <c r="B153" s="349" t="s">
        <v>219</v>
      </c>
      <c r="C153" s="352" t="s">
        <v>932</v>
      </c>
      <c r="D153" s="340" t="s">
        <v>845</v>
      </c>
      <c r="E153" s="340">
        <v>1.05</v>
      </c>
      <c r="F153" s="340">
        <v>0.52</v>
      </c>
      <c r="G153" s="340">
        <v>0.34</v>
      </c>
      <c r="H153" s="337">
        <f t="shared" si="87"/>
        <v>1.2832508</v>
      </c>
      <c r="I153" s="337">
        <f t="shared" si="88"/>
        <v>1.0395840000000001</v>
      </c>
      <c r="J153" s="11" t="s">
        <v>865</v>
      </c>
      <c r="K153" s="114" t="s">
        <v>845</v>
      </c>
      <c r="L153" s="39" t="s">
        <v>114</v>
      </c>
      <c r="M153" s="114">
        <v>1.02</v>
      </c>
      <c r="N153" s="37">
        <v>29.93</v>
      </c>
      <c r="O153" s="330">
        <f>((N153*M153)/1.02+(N154*M154)+(N155*M155))*O$7</f>
        <v>35.342075496</v>
      </c>
      <c r="P153" s="325">
        <f t="shared" ref="P153" si="91">H153+I153+O153</f>
        <v>37.664910296000002</v>
      </c>
      <c r="Q153" s="325">
        <f t="shared" ref="Q153" si="92">O153*E153</f>
        <v>37.109179270799999</v>
      </c>
      <c r="R153" s="325">
        <f t="shared" ref="R153" si="93">P153*E153</f>
        <v>39.548155810800004</v>
      </c>
    </row>
    <row r="154" spans="1:18" ht="18">
      <c r="A154" s="341"/>
      <c r="B154" s="350"/>
      <c r="C154" s="353"/>
      <c r="D154" s="341"/>
      <c r="E154" s="341"/>
      <c r="F154" s="341"/>
      <c r="G154" s="341"/>
      <c r="H154" s="338"/>
      <c r="I154" s="338"/>
      <c r="J154" s="11" t="s">
        <v>79</v>
      </c>
      <c r="K154" s="114" t="s">
        <v>846</v>
      </c>
      <c r="L154" s="37"/>
      <c r="M154" s="114">
        <v>7.5399999999999995E-2</v>
      </c>
      <c r="N154" s="37">
        <v>3.5</v>
      </c>
      <c r="O154" s="330"/>
      <c r="P154" s="325"/>
      <c r="Q154" s="325"/>
      <c r="R154" s="325"/>
    </row>
    <row r="155" spans="1:18" ht="18">
      <c r="A155" s="342"/>
      <c r="B155" s="351"/>
      <c r="C155" s="354"/>
      <c r="D155" s="342"/>
      <c r="E155" s="342"/>
      <c r="F155" s="342"/>
      <c r="G155" s="342"/>
      <c r="H155" s="339"/>
      <c r="I155" s="339"/>
      <c r="J155" s="20" t="s">
        <v>80</v>
      </c>
      <c r="K155" s="114" t="s">
        <v>845</v>
      </c>
      <c r="L155" s="40" t="s">
        <v>978</v>
      </c>
      <c r="M155" s="114">
        <v>8.0000000000000004E-4</v>
      </c>
      <c r="N155" s="37">
        <v>125</v>
      </c>
      <c r="O155" s="330"/>
      <c r="P155" s="325"/>
      <c r="Q155" s="325"/>
      <c r="R155" s="325"/>
    </row>
    <row r="156" spans="1:18" ht="18">
      <c r="A156" s="340">
        <v>8</v>
      </c>
      <c r="B156" s="349" t="s">
        <v>186</v>
      </c>
      <c r="C156" s="352" t="s">
        <v>469</v>
      </c>
      <c r="D156" s="340" t="s">
        <v>846</v>
      </c>
      <c r="E156" s="340">
        <v>5.76</v>
      </c>
      <c r="F156" s="340">
        <v>2.15</v>
      </c>
      <c r="G156" s="340">
        <v>3.5999999999999997E-2</v>
      </c>
      <c r="H156" s="337">
        <f t="shared" si="87"/>
        <v>5.3057485</v>
      </c>
      <c r="I156" s="337">
        <f t="shared" si="88"/>
        <v>0.11007359999999999</v>
      </c>
      <c r="J156" s="11" t="s">
        <v>479</v>
      </c>
      <c r="K156" s="114" t="s">
        <v>846</v>
      </c>
      <c r="L156" s="37" t="s">
        <v>1072</v>
      </c>
      <c r="M156" s="37">
        <v>1</v>
      </c>
      <c r="N156" s="37">
        <v>4.96</v>
      </c>
      <c r="O156" s="335">
        <f>((N156*M156)+(N157*M157))*O$7</f>
        <v>6.6965135999999994</v>
      </c>
      <c r="P156" s="335">
        <f t="shared" ref="P156" si="94">H156+I156+O156</f>
        <v>12.112335699999999</v>
      </c>
      <c r="Q156" s="335">
        <f t="shared" ref="Q156" si="95">O156*E156</f>
        <v>38.571918335999996</v>
      </c>
      <c r="R156" s="335">
        <f t="shared" ref="R156" si="96">P156*E156</f>
        <v>69.767053631999985</v>
      </c>
    </row>
    <row r="157" spans="1:18" ht="18">
      <c r="A157" s="342"/>
      <c r="B157" s="351"/>
      <c r="C157" s="354"/>
      <c r="D157" s="342"/>
      <c r="E157" s="342"/>
      <c r="F157" s="342"/>
      <c r="G157" s="342"/>
      <c r="H157" s="339"/>
      <c r="I157" s="339"/>
      <c r="J157" s="11" t="s">
        <v>115</v>
      </c>
      <c r="K157" s="114" t="s">
        <v>845</v>
      </c>
      <c r="L157" s="38" t="s">
        <v>116</v>
      </c>
      <c r="M157" s="114">
        <v>0.03</v>
      </c>
      <c r="N157" s="37">
        <v>26</v>
      </c>
      <c r="O157" s="336"/>
      <c r="P157" s="336"/>
      <c r="Q157" s="336"/>
      <c r="R157" s="336"/>
    </row>
    <row r="158" spans="1:18" ht="36">
      <c r="A158" s="114">
        <v>9</v>
      </c>
      <c r="B158" s="114" t="s">
        <v>480</v>
      </c>
      <c r="C158" s="11" t="s">
        <v>481</v>
      </c>
      <c r="D158" s="114" t="s">
        <v>847</v>
      </c>
      <c r="E158" s="97">
        <v>2.0299999999999999E-2</v>
      </c>
      <c r="F158" s="114">
        <v>66</v>
      </c>
      <c r="G158" s="114">
        <v>5.9</v>
      </c>
      <c r="H158" s="29">
        <f t="shared" si="87"/>
        <v>162.87413999999998</v>
      </c>
      <c r="I158" s="29">
        <f t="shared" si="88"/>
        <v>18.039840000000002</v>
      </c>
      <c r="J158" s="11" t="s">
        <v>115</v>
      </c>
      <c r="K158" s="114" t="s">
        <v>845</v>
      </c>
      <c r="L158" s="38" t="s">
        <v>116</v>
      </c>
      <c r="M158" s="114">
        <v>3.1</v>
      </c>
      <c r="N158" s="37">
        <v>26</v>
      </c>
      <c r="O158" s="92">
        <f>N158*M158*O$7</f>
        <v>94.031183999999996</v>
      </c>
      <c r="P158" s="92">
        <f>H158+I158+O158</f>
        <v>274.94516399999998</v>
      </c>
      <c r="Q158" s="92">
        <f>O158*E158</f>
        <v>1.9088330351999998</v>
      </c>
      <c r="R158" s="92">
        <f>P158*E158</f>
        <v>5.5813868291999995</v>
      </c>
    </row>
    <row r="159" spans="1:18" ht="54">
      <c r="A159" s="97">
        <v>10</v>
      </c>
      <c r="B159" s="100" t="s">
        <v>482</v>
      </c>
      <c r="C159" s="103" t="s">
        <v>483</v>
      </c>
      <c r="D159" s="97" t="s">
        <v>248</v>
      </c>
      <c r="E159" s="97">
        <v>4.5229999999999997</v>
      </c>
      <c r="F159" s="114">
        <v>0.97</v>
      </c>
      <c r="G159" s="114">
        <v>3.5999999999999997E-2</v>
      </c>
      <c r="H159" s="29">
        <f t="shared" si="87"/>
        <v>2.3937562999999997</v>
      </c>
      <c r="I159" s="29">
        <f t="shared" si="88"/>
        <v>0.11007359999999999</v>
      </c>
      <c r="J159" s="11" t="s">
        <v>484</v>
      </c>
      <c r="K159" s="114" t="s">
        <v>248</v>
      </c>
      <c r="L159" s="39"/>
      <c r="M159" s="37">
        <v>1</v>
      </c>
      <c r="N159" s="37">
        <v>9.5</v>
      </c>
      <c r="O159" s="92">
        <f>N159*M159*O$7</f>
        <v>11.083079999999999</v>
      </c>
      <c r="P159" s="92">
        <f>H159+I159+O159</f>
        <v>13.586909899999998</v>
      </c>
      <c r="Q159" s="92">
        <f>O159*E159</f>
        <v>50.128770839999994</v>
      </c>
      <c r="R159" s="92">
        <f>P159*E159</f>
        <v>61.453593477699989</v>
      </c>
    </row>
    <row r="160" spans="1:18" ht="18">
      <c r="A160" s="34"/>
      <c r="B160" s="35"/>
      <c r="C160" s="35" t="s">
        <v>383</v>
      </c>
      <c r="D160" s="35"/>
      <c r="E160" s="35"/>
      <c r="F160" s="35"/>
      <c r="G160" s="35"/>
      <c r="H160" s="29"/>
      <c r="I160" s="29"/>
      <c r="J160" s="17"/>
      <c r="K160" s="17"/>
      <c r="L160" s="25"/>
      <c r="M160" s="25"/>
      <c r="N160" s="25"/>
      <c r="O160" s="35"/>
      <c r="P160" s="35"/>
      <c r="Q160" s="35"/>
      <c r="R160" s="35"/>
    </row>
    <row r="161" spans="1:18" ht="36">
      <c r="A161" s="114">
        <v>1</v>
      </c>
      <c r="B161" s="114" t="s">
        <v>82</v>
      </c>
      <c r="C161" s="11" t="s">
        <v>914</v>
      </c>
      <c r="D161" s="114" t="s">
        <v>844</v>
      </c>
      <c r="E161" s="93">
        <v>3.5999999999999997E-2</v>
      </c>
      <c r="F161" s="114">
        <v>10.6</v>
      </c>
      <c r="G161" s="114">
        <v>224.4</v>
      </c>
      <c r="H161" s="29">
        <f t="shared" si="87"/>
        <v>26.158573999999998</v>
      </c>
      <c r="I161" s="29">
        <f t="shared" si="88"/>
        <v>686.12544000000003</v>
      </c>
      <c r="J161" s="11"/>
      <c r="K161" s="114"/>
      <c r="L161" s="37"/>
      <c r="M161" s="37"/>
      <c r="N161" s="37"/>
      <c r="O161" s="92"/>
      <c r="P161" s="92">
        <f>H161+I161+O161</f>
        <v>712.28401400000007</v>
      </c>
      <c r="Q161" s="92"/>
      <c r="R161" s="92">
        <f>P161*E161</f>
        <v>25.642224504000001</v>
      </c>
    </row>
    <row r="162" spans="1:18" ht="72">
      <c r="A162" s="114">
        <v>2</v>
      </c>
      <c r="B162" s="13" t="s">
        <v>77</v>
      </c>
      <c r="C162" s="11" t="s">
        <v>384</v>
      </c>
      <c r="D162" s="114" t="s">
        <v>845</v>
      </c>
      <c r="E162" s="16">
        <v>9</v>
      </c>
      <c r="F162" s="114">
        <v>0.56200000000000006</v>
      </c>
      <c r="G162" s="114"/>
      <c r="H162" s="29">
        <f t="shared" si="87"/>
        <v>1.3868979800000001</v>
      </c>
      <c r="I162" s="29"/>
      <c r="J162" s="11"/>
      <c r="K162" s="114"/>
      <c r="L162" s="37"/>
      <c r="M162" s="37"/>
      <c r="N162" s="37"/>
      <c r="O162" s="92"/>
      <c r="P162" s="92">
        <f>H162+I162+O162</f>
        <v>1.3868979800000001</v>
      </c>
      <c r="Q162" s="92"/>
      <c r="R162" s="92">
        <f>P162*E162</f>
        <v>12.482081820000001</v>
      </c>
    </row>
    <row r="163" spans="1:18" ht="18">
      <c r="A163" s="114">
        <v>3</v>
      </c>
      <c r="B163" s="13" t="s">
        <v>77</v>
      </c>
      <c r="C163" s="11" t="s">
        <v>78</v>
      </c>
      <c r="D163" s="114" t="s">
        <v>845</v>
      </c>
      <c r="E163" s="14">
        <v>27</v>
      </c>
      <c r="F163" s="114">
        <v>0.56200000000000006</v>
      </c>
      <c r="G163" s="114"/>
      <c r="H163" s="29">
        <f t="shared" si="87"/>
        <v>1.3868979800000001</v>
      </c>
      <c r="I163" s="29"/>
      <c r="J163" s="11"/>
      <c r="K163" s="114"/>
      <c r="L163" s="37"/>
      <c r="M163" s="37"/>
      <c r="N163" s="37"/>
      <c r="O163" s="92"/>
      <c r="P163" s="92">
        <f>H163+I163+O163</f>
        <v>1.3868979800000001</v>
      </c>
      <c r="Q163" s="92"/>
      <c r="R163" s="92">
        <f>P163*E163</f>
        <v>37.44624546</v>
      </c>
    </row>
    <row r="164" spans="1:18" ht="36">
      <c r="A164" s="114">
        <v>4</v>
      </c>
      <c r="B164" s="13" t="s">
        <v>71</v>
      </c>
      <c r="C164" s="11" t="s">
        <v>90</v>
      </c>
      <c r="D164" s="95" t="s">
        <v>248</v>
      </c>
      <c r="E164" s="16">
        <v>90</v>
      </c>
      <c r="F164" s="114"/>
      <c r="G164" s="114"/>
      <c r="H164" s="29"/>
      <c r="I164" s="29"/>
      <c r="J164" s="11" t="s">
        <v>90</v>
      </c>
      <c r="K164" s="95" t="s">
        <v>248</v>
      </c>
      <c r="L164" s="40"/>
      <c r="M164" s="120">
        <v>1</v>
      </c>
      <c r="N164" s="57">
        <v>5.7000000000000002E-2</v>
      </c>
      <c r="O164" s="92">
        <f>N164*M164*O$7</f>
        <v>6.6498479999999999E-2</v>
      </c>
      <c r="P164" s="92">
        <f>H164+I164+O164</f>
        <v>6.6498479999999999E-2</v>
      </c>
      <c r="Q164" s="92">
        <f>O164*E164</f>
        <v>5.9848631999999995</v>
      </c>
      <c r="R164" s="92">
        <f>P164*E164</f>
        <v>5.9848631999999995</v>
      </c>
    </row>
    <row r="165" spans="1:18" ht="18">
      <c r="A165" s="114"/>
      <c r="B165" s="13"/>
      <c r="C165" s="17" t="s">
        <v>391</v>
      </c>
      <c r="D165" s="114"/>
      <c r="E165" s="92"/>
      <c r="F165" s="114"/>
      <c r="G165" s="114"/>
      <c r="H165" s="29"/>
      <c r="I165" s="29"/>
      <c r="J165" s="11"/>
      <c r="K165" s="114"/>
      <c r="L165" s="37"/>
      <c r="M165" s="37"/>
      <c r="N165" s="37"/>
      <c r="O165" s="92"/>
      <c r="P165" s="92"/>
      <c r="Q165" s="92"/>
      <c r="R165" s="92"/>
    </row>
    <row r="166" spans="1:18" ht="54">
      <c r="A166" s="114">
        <v>5</v>
      </c>
      <c r="B166" s="112" t="s">
        <v>91</v>
      </c>
      <c r="C166" s="11" t="s">
        <v>893</v>
      </c>
      <c r="D166" s="114" t="s">
        <v>940</v>
      </c>
      <c r="E166" s="92">
        <v>0.15</v>
      </c>
      <c r="F166" s="114">
        <v>18.2</v>
      </c>
      <c r="G166" s="114">
        <v>12.7</v>
      </c>
      <c r="H166" s="29">
        <f t="shared" si="87"/>
        <v>44.913777999999994</v>
      </c>
      <c r="I166" s="29">
        <f t="shared" si="88"/>
        <v>38.831519999999998</v>
      </c>
      <c r="J166" s="11" t="s">
        <v>896</v>
      </c>
      <c r="K166" s="95" t="s">
        <v>248</v>
      </c>
      <c r="L166" s="40"/>
      <c r="M166" s="37">
        <v>100</v>
      </c>
      <c r="N166" s="37">
        <v>0.69</v>
      </c>
      <c r="O166" s="92">
        <f t="shared" ref="O166:O172" si="97">N166*M166*O$7</f>
        <v>80.498159999999999</v>
      </c>
      <c r="P166" s="92">
        <f t="shared" ref="P166:P172" si="98">H166+I166+O166</f>
        <v>164.24345799999998</v>
      </c>
      <c r="Q166" s="92">
        <f t="shared" ref="Q166:Q172" si="99">O166*E166</f>
        <v>12.074724</v>
      </c>
      <c r="R166" s="92">
        <f t="shared" ref="R166:R172" si="100">P166*E166</f>
        <v>24.636518699999996</v>
      </c>
    </row>
    <row r="167" spans="1:18" ht="54">
      <c r="A167" s="114">
        <v>6</v>
      </c>
      <c r="B167" s="112" t="s">
        <v>91</v>
      </c>
      <c r="C167" s="11" t="s">
        <v>892</v>
      </c>
      <c r="D167" s="114" t="s">
        <v>940</v>
      </c>
      <c r="E167" s="92">
        <v>1.2</v>
      </c>
      <c r="F167" s="114">
        <v>18.2</v>
      </c>
      <c r="G167" s="114">
        <v>12.7</v>
      </c>
      <c r="H167" s="29">
        <f t="shared" si="87"/>
        <v>44.913777999999994</v>
      </c>
      <c r="I167" s="29">
        <f t="shared" si="88"/>
        <v>38.831519999999998</v>
      </c>
      <c r="J167" s="11" t="s">
        <v>897</v>
      </c>
      <c r="K167" s="95" t="s">
        <v>248</v>
      </c>
      <c r="L167" s="40"/>
      <c r="M167" s="37">
        <v>100</v>
      </c>
      <c r="N167" s="37">
        <v>0.32</v>
      </c>
      <c r="O167" s="92">
        <f t="shared" si="97"/>
        <v>37.332479999999997</v>
      </c>
      <c r="P167" s="92">
        <f t="shared" si="98"/>
        <v>121.077778</v>
      </c>
      <c r="Q167" s="92">
        <f t="shared" si="99"/>
        <v>44.798975999999996</v>
      </c>
      <c r="R167" s="92">
        <f t="shared" si="100"/>
        <v>145.29333359999998</v>
      </c>
    </row>
    <row r="168" spans="1:18" ht="54">
      <c r="A168" s="114">
        <v>7</v>
      </c>
      <c r="B168" s="112" t="s">
        <v>91</v>
      </c>
      <c r="C168" s="11" t="s">
        <v>895</v>
      </c>
      <c r="D168" s="114" t="s">
        <v>940</v>
      </c>
      <c r="E168" s="92">
        <v>0.35</v>
      </c>
      <c r="F168" s="114">
        <v>18.2</v>
      </c>
      <c r="G168" s="114">
        <v>12.7</v>
      </c>
      <c r="H168" s="29">
        <f t="shared" si="87"/>
        <v>44.913777999999994</v>
      </c>
      <c r="I168" s="29">
        <f t="shared" si="88"/>
        <v>38.831519999999998</v>
      </c>
      <c r="J168" s="11" t="s">
        <v>899</v>
      </c>
      <c r="K168" s="95" t="s">
        <v>248</v>
      </c>
      <c r="L168" s="40"/>
      <c r="M168" s="37">
        <v>100</v>
      </c>
      <c r="N168" s="37">
        <v>0.12</v>
      </c>
      <c r="O168" s="92">
        <f t="shared" si="97"/>
        <v>13.999679999999998</v>
      </c>
      <c r="P168" s="92">
        <f t="shared" si="98"/>
        <v>97.744977999999989</v>
      </c>
      <c r="Q168" s="92">
        <f t="shared" si="99"/>
        <v>4.8998879999999989</v>
      </c>
      <c r="R168" s="92">
        <f t="shared" si="100"/>
        <v>34.210742299999993</v>
      </c>
    </row>
    <row r="169" spans="1:18" ht="36">
      <c r="A169" s="97">
        <v>8</v>
      </c>
      <c r="B169" s="114" t="s">
        <v>71</v>
      </c>
      <c r="C169" s="11" t="s">
        <v>386</v>
      </c>
      <c r="D169" s="95" t="s">
        <v>248</v>
      </c>
      <c r="E169" s="114">
        <v>115</v>
      </c>
      <c r="F169" s="114"/>
      <c r="G169" s="114"/>
      <c r="H169" s="29"/>
      <c r="I169" s="29"/>
      <c r="J169" s="11" t="s">
        <v>386</v>
      </c>
      <c r="K169" s="95" t="s">
        <v>248</v>
      </c>
      <c r="L169" s="40"/>
      <c r="M169" s="120">
        <v>1</v>
      </c>
      <c r="N169" s="57">
        <v>0.57999999999999996</v>
      </c>
      <c r="O169" s="92">
        <f t="shared" si="97"/>
        <v>0.6766511999999999</v>
      </c>
      <c r="P169" s="92">
        <f t="shared" si="98"/>
        <v>0.6766511999999999</v>
      </c>
      <c r="Q169" s="92">
        <f t="shared" si="99"/>
        <v>77.814887999999982</v>
      </c>
      <c r="R169" s="92">
        <f t="shared" si="100"/>
        <v>77.814887999999982</v>
      </c>
    </row>
    <row r="170" spans="1:18" ht="36">
      <c r="A170" s="114">
        <v>9</v>
      </c>
      <c r="B170" s="13" t="s">
        <v>71</v>
      </c>
      <c r="C170" s="11" t="s">
        <v>387</v>
      </c>
      <c r="D170" s="95" t="s">
        <v>248</v>
      </c>
      <c r="E170" s="16">
        <v>45</v>
      </c>
      <c r="F170" s="114"/>
      <c r="G170" s="114"/>
      <c r="H170" s="29"/>
      <c r="I170" s="29"/>
      <c r="J170" s="11" t="s">
        <v>387</v>
      </c>
      <c r="K170" s="95" t="s">
        <v>248</v>
      </c>
      <c r="L170" s="40"/>
      <c r="M170" s="37">
        <v>1</v>
      </c>
      <c r="N170" s="37">
        <v>0.18</v>
      </c>
      <c r="O170" s="92">
        <f t="shared" si="97"/>
        <v>0.20999519999999997</v>
      </c>
      <c r="P170" s="92">
        <f t="shared" si="98"/>
        <v>0.20999519999999997</v>
      </c>
      <c r="Q170" s="92">
        <f t="shared" si="99"/>
        <v>9.4497839999999993</v>
      </c>
      <c r="R170" s="92">
        <f t="shared" si="100"/>
        <v>9.4497839999999993</v>
      </c>
    </row>
    <row r="171" spans="1:18" ht="54">
      <c r="A171" s="114">
        <v>10</v>
      </c>
      <c r="B171" s="112" t="s">
        <v>388</v>
      </c>
      <c r="C171" s="11" t="s">
        <v>389</v>
      </c>
      <c r="D171" s="112" t="s">
        <v>70</v>
      </c>
      <c r="E171" s="114">
        <v>1</v>
      </c>
      <c r="F171" s="114">
        <v>2.02</v>
      </c>
      <c r="G171" s="114">
        <v>0.06</v>
      </c>
      <c r="H171" s="29">
        <f t="shared" si="87"/>
        <v>4.9849357999999997</v>
      </c>
      <c r="I171" s="29">
        <f t="shared" si="88"/>
        <v>0.18345599999999998</v>
      </c>
      <c r="J171" s="11" t="s">
        <v>390</v>
      </c>
      <c r="K171" s="112" t="s">
        <v>70</v>
      </c>
      <c r="L171" s="40"/>
      <c r="M171" s="37">
        <v>1</v>
      </c>
      <c r="N171" s="37">
        <v>48.5</v>
      </c>
      <c r="O171" s="92">
        <f t="shared" si="97"/>
        <v>56.582039999999992</v>
      </c>
      <c r="P171" s="92">
        <f t="shared" si="98"/>
        <v>61.750431799999994</v>
      </c>
      <c r="Q171" s="92">
        <f t="shared" si="99"/>
        <v>56.582039999999992</v>
      </c>
      <c r="R171" s="92">
        <f t="shared" si="100"/>
        <v>61.750431799999994</v>
      </c>
    </row>
    <row r="172" spans="1:18" ht="108">
      <c r="A172" s="114">
        <v>11</v>
      </c>
      <c r="B172" s="113" t="s">
        <v>397</v>
      </c>
      <c r="C172" s="49" t="s">
        <v>1006</v>
      </c>
      <c r="D172" s="112" t="s">
        <v>84</v>
      </c>
      <c r="E172" s="114">
        <v>4</v>
      </c>
      <c r="F172" s="114">
        <f>0.79*0.3</f>
        <v>0.23699999999999999</v>
      </c>
      <c r="G172" s="114">
        <f>1.16*0.3</f>
        <v>0.34799999999999998</v>
      </c>
      <c r="H172" s="29">
        <f t="shared" si="87"/>
        <v>0.58486622999999993</v>
      </c>
      <c r="I172" s="29">
        <f t="shared" si="88"/>
        <v>1.0640447999999998</v>
      </c>
      <c r="J172" s="11" t="s">
        <v>424</v>
      </c>
      <c r="K172" s="114" t="s">
        <v>398</v>
      </c>
      <c r="L172" s="37"/>
      <c r="M172" s="148">
        <v>1.0149999999999999</v>
      </c>
      <c r="N172" s="37">
        <v>6.8</v>
      </c>
      <c r="O172" s="92">
        <f t="shared" si="97"/>
        <v>8.0521492799999983</v>
      </c>
      <c r="P172" s="92">
        <f t="shared" si="98"/>
        <v>9.701060309999999</v>
      </c>
      <c r="Q172" s="92">
        <f t="shared" si="99"/>
        <v>32.208597119999993</v>
      </c>
      <c r="R172" s="92">
        <f t="shared" si="100"/>
        <v>38.804241239999996</v>
      </c>
    </row>
    <row r="173" spans="1:18" ht="18">
      <c r="A173" s="34"/>
      <c r="B173" s="35"/>
      <c r="C173" s="30" t="s">
        <v>88</v>
      </c>
      <c r="D173" s="35"/>
      <c r="E173" s="35"/>
      <c r="F173" s="35"/>
      <c r="G173" s="35"/>
      <c r="H173" s="29"/>
      <c r="I173" s="29"/>
      <c r="J173" s="17"/>
      <c r="K173" s="17"/>
      <c r="L173" s="25"/>
      <c r="M173" s="25"/>
      <c r="N173" s="25"/>
      <c r="O173" s="35"/>
      <c r="P173" s="35"/>
      <c r="Q173" s="35"/>
      <c r="R173" s="30"/>
    </row>
    <row r="174" spans="1:18" ht="36">
      <c r="A174" s="114">
        <v>12</v>
      </c>
      <c r="B174" s="13" t="s">
        <v>399</v>
      </c>
      <c r="C174" s="11" t="s">
        <v>780</v>
      </c>
      <c r="D174" s="114" t="s">
        <v>845</v>
      </c>
      <c r="E174" s="114">
        <v>4.9000000000000004</v>
      </c>
      <c r="F174" s="114">
        <v>1.94</v>
      </c>
      <c r="G174" s="114"/>
      <c r="H174" s="29">
        <f t="shared" si="87"/>
        <v>4.7875125999999995</v>
      </c>
      <c r="I174" s="29"/>
      <c r="J174" s="11"/>
      <c r="K174" s="114"/>
      <c r="L174" s="37"/>
      <c r="M174" s="37"/>
      <c r="N174" s="37"/>
      <c r="O174" s="92"/>
      <c r="P174" s="92">
        <f>H174+I174+O174</f>
        <v>4.7875125999999995</v>
      </c>
      <c r="Q174" s="92"/>
      <c r="R174" s="92">
        <f>P174*E174</f>
        <v>23.458811739999998</v>
      </c>
    </row>
    <row r="175" spans="1:18" ht="72">
      <c r="A175" s="114">
        <v>13</v>
      </c>
      <c r="B175" s="114" t="s">
        <v>77</v>
      </c>
      <c r="C175" s="11" t="s">
        <v>87</v>
      </c>
      <c r="D175" s="114" t="s">
        <v>845</v>
      </c>
      <c r="E175" s="114">
        <v>0.4</v>
      </c>
      <c r="F175" s="114">
        <v>0.56200000000000006</v>
      </c>
      <c r="G175" s="114"/>
      <c r="H175" s="29">
        <f t="shared" si="87"/>
        <v>1.3868979800000001</v>
      </c>
      <c r="I175" s="29"/>
      <c r="J175" s="11"/>
      <c r="K175" s="114"/>
      <c r="L175" s="37"/>
      <c r="M175" s="37"/>
      <c r="N175" s="37"/>
      <c r="O175" s="92"/>
      <c r="P175" s="92">
        <f>H175+I175+O175</f>
        <v>1.3868979800000001</v>
      </c>
      <c r="Q175" s="92"/>
      <c r="R175" s="92">
        <f>P175*E175</f>
        <v>0.55475919200000001</v>
      </c>
    </row>
    <row r="176" spans="1:18" ht="18">
      <c r="A176" s="114">
        <v>14</v>
      </c>
      <c r="B176" s="13" t="s">
        <v>77</v>
      </c>
      <c r="C176" s="11" t="s">
        <v>236</v>
      </c>
      <c r="D176" s="114" t="s">
        <v>845</v>
      </c>
      <c r="E176" s="14">
        <v>4.5</v>
      </c>
      <c r="F176" s="114">
        <v>0.56200000000000006</v>
      </c>
      <c r="G176" s="114"/>
      <c r="H176" s="29">
        <f t="shared" si="87"/>
        <v>1.3868979800000001</v>
      </c>
      <c r="I176" s="29"/>
      <c r="J176" s="11"/>
      <c r="K176" s="114"/>
      <c r="L176" s="37"/>
      <c r="M176" s="37"/>
      <c r="N176" s="37"/>
      <c r="O176" s="92"/>
      <c r="P176" s="92">
        <f>H176+I176+O176</f>
        <v>1.3868979800000001</v>
      </c>
      <c r="Q176" s="92"/>
      <c r="R176" s="92">
        <f>P176*E176</f>
        <v>6.2410409100000006</v>
      </c>
    </row>
    <row r="177" spans="1:18" ht="18">
      <c r="A177" s="21"/>
      <c r="B177" s="99"/>
      <c r="C177" s="32" t="s">
        <v>541</v>
      </c>
      <c r="D177" s="96"/>
      <c r="E177" s="104"/>
      <c r="F177" s="96"/>
      <c r="G177" s="96"/>
      <c r="H177" s="29"/>
      <c r="I177" s="29"/>
      <c r="J177" s="11"/>
      <c r="K177" s="114"/>
      <c r="L177" s="37"/>
      <c r="M177" s="37"/>
      <c r="N177" s="37"/>
      <c r="O177" s="106"/>
      <c r="P177" s="106"/>
      <c r="Q177" s="106"/>
      <c r="R177" s="106"/>
    </row>
    <row r="178" spans="1:18" ht="18">
      <c r="A178" s="340">
        <v>15</v>
      </c>
      <c r="B178" s="349" t="s">
        <v>83</v>
      </c>
      <c r="C178" s="352" t="s">
        <v>864</v>
      </c>
      <c r="D178" s="340" t="s">
        <v>845</v>
      </c>
      <c r="E178" s="343">
        <v>3.5</v>
      </c>
      <c r="F178" s="340">
        <v>3.63</v>
      </c>
      <c r="G178" s="340">
        <v>0.59</v>
      </c>
      <c r="H178" s="337">
        <f t="shared" si="87"/>
        <v>8.9580776999999987</v>
      </c>
      <c r="I178" s="337">
        <f t="shared" si="88"/>
        <v>1.8039839999999998</v>
      </c>
      <c r="J178" s="11" t="s">
        <v>853</v>
      </c>
      <c r="K178" s="114" t="s">
        <v>845</v>
      </c>
      <c r="L178" s="37" t="s">
        <v>81</v>
      </c>
      <c r="M178" s="114">
        <v>1.0149999999999999</v>
      </c>
      <c r="N178" s="37">
        <v>27.56</v>
      </c>
      <c r="O178" s="330">
        <f>((N178*M178)/1.02+(N179*M179)+(N180*M180))*O$7</f>
        <v>41.196860623529403</v>
      </c>
      <c r="P178" s="325">
        <f t="shared" ref="P178" si="101">H178+I178+O178</f>
        <v>51.9589223235294</v>
      </c>
      <c r="Q178" s="325">
        <f t="shared" ref="Q178" si="102">O178*E178</f>
        <v>144.18901218235291</v>
      </c>
      <c r="R178" s="325">
        <f t="shared" ref="R178" si="103">P178*E178</f>
        <v>181.8562281323529</v>
      </c>
    </row>
    <row r="179" spans="1:18" ht="18">
      <c r="A179" s="341"/>
      <c r="B179" s="350"/>
      <c r="C179" s="353"/>
      <c r="D179" s="341"/>
      <c r="E179" s="344"/>
      <c r="F179" s="341"/>
      <c r="G179" s="341"/>
      <c r="H179" s="338"/>
      <c r="I179" s="338"/>
      <c r="J179" s="11" t="s">
        <v>79</v>
      </c>
      <c r="K179" s="114" t="s">
        <v>846</v>
      </c>
      <c r="L179" s="37"/>
      <c r="M179" s="114">
        <v>1.6</v>
      </c>
      <c r="N179" s="37">
        <v>3.5</v>
      </c>
      <c r="O179" s="330"/>
      <c r="P179" s="325"/>
      <c r="Q179" s="325"/>
      <c r="R179" s="325"/>
    </row>
    <row r="180" spans="1:18" ht="18">
      <c r="A180" s="342"/>
      <c r="B180" s="351"/>
      <c r="C180" s="354"/>
      <c r="D180" s="342"/>
      <c r="E180" s="345"/>
      <c r="F180" s="342"/>
      <c r="G180" s="342"/>
      <c r="H180" s="339"/>
      <c r="I180" s="339"/>
      <c r="J180" s="11" t="s">
        <v>80</v>
      </c>
      <c r="K180" s="114" t="s">
        <v>845</v>
      </c>
      <c r="L180" s="40" t="s">
        <v>978</v>
      </c>
      <c r="M180" s="114">
        <v>1.83E-2</v>
      </c>
      <c r="N180" s="37">
        <v>125</v>
      </c>
      <c r="O180" s="330"/>
      <c r="P180" s="325"/>
      <c r="Q180" s="325"/>
      <c r="R180" s="325"/>
    </row>
    <row r="181" spans="1:18" ht="36">
      <c r="A181" s="114">
        <v>16</v>
      </c>
      <c r="B181" s="113" t="s">
        <v>392</v>
      </c>
      <c r="C181" s="11" t="s">
        <v>403</v>
      </c>
      <c r="D181" s="112" t="s">
        <v>70</v>
      </c>
      <c r="E181" s="16">
        <v>15</v>
      </c>
      <c r="F181" s="114">
        <f>3.6*0.3</f>
        <v>1.08</v>
      </c>
      <c r="G181" s="114">
        <f>2.44*0.3</f>
        <v>0.73199999999999998</v>
      </c>
      <c r="H181" s="29">
        <f t="shared" si="87"/>
        <v>2.6652132000000002</v>
      </c>
      <c r="I181" s="29">
        <f t="shared" si="88"/>
        <v>2.2381631999999998</v>
      </c>
      <c r="J181" s="11"/>
      <c r="K181" s="114"/>
      <c r="L181" s="40"/>
      <c r="M181" s="37"/>
      <c r="N181" s="37"/>
      <c r="O181" s="92"/>
      <c r="P181" s="92">
        <f t="shared" ref="P181:P188" si="104">H181+I181+O181</f>
        <v>4.9033764</v>
      </c>
      <c r="Q181" s="92"/>
      <c r="R181" s="92">
        <f t="shared" ref="R181:R188" si="105">P181*E181</f>
        <v>73.550646</v>
      </c>
    </row>
    <row r="182" spans="1:18" ht="36">
      <c r="A182" s="114">
        <v>17</v>
      </c>
      <c r="B182" s="114" t="s">
        <v>71</v>
      </c>
      <c r="C182" s="11" t="s">
        <v>404</v>
      </c>
      <c r="D182" s="95" t="s">
        <v>248</v>
      </c>
      <c r="E182" s="114">
        <v>12</v>
      </c>
      <c r="F182" s="114"/>
      <c r="G182" s="114"/>
      <c r="H182" s="29"/>
      <c r="I182" s="29"/>
      <c r="J182" s="11" t="s">
        <v>405</v>
      </c>
      <c r="K182" s="95" t="s">
        <v>248</v>
      </c>
      <c r="L182" s="40"/>
      <c r="M182" s="114">
        <v>1</v>
      </c>
      <c r="N182" s="37">
        <v>2.96</v>
      </c>
      <c r="O182" s="92">
        <f t="shared" ref="O182:O187" si="106">N182*M182*O$7</f>
        <v>3.4532543999999996</v>
      </c>
      <c r="P182" s="92">
        <f t="shared" ref="P182:P187" si="107">H182+I182+O182</f>
        <v>3.4532543999999996</v>
      </c>
      <c r="Q182" s="92">
        <f t="shared" ref="Q182:Q187" si="108">O182*E182</f>
        <v>41.439052799999999</v>
      </c>
      <c r="R182" s="92">
        <f t="shared" ref="R182:R187" si="109">P182*E182</f>
        <v>41.439052799999999</v>
      </c>
    </row>
    <row r="183" spans="1:18" ht="36">
      <c r="A183" s="114">
        <v>18</v>
      </c>
      <c r="B183" s="114" t="s">
        <v>71</v>
      </c>
      <c r="C183" s="11" t="s">
        <v>425</v>
      </c>
      <c r="D183" s="190" t="s">
        <v>248</v>
      </c>
      <c r="E183" s="114">
        <v>61.5</v>
      </c>
      <c r="F183" s="114"/>
      <c r="G183" s="114"/>
      <c r="H183" s="29"/>
      <c r="I183" s="29"/>
      <c r="J183" s="11" t="s">
        <v>426</v>
      </c>
      <c r="K183" s="95" t="s">
        <v>248</v>
      </c>
      <c r="L183" s="40" t="s">
        <v>1060</v>
      </c>
      <c r="M183" s="114">
        <v>1</v>
      </c>
      <c r="N183" s="37">
        <v>2.52</v>
      </c>
      <c r="O183" s="92">
        <f t="shared" si="106"/>
        <v>2.9399327999999998</v>
      </c>
      <c r="P183" s="92">
        <f t="shared" si="107"/>
        <v>2.9399327999999998</v>
      </c>
      <c r="Q183" s="92">
        <f t="shared" si="108"/>
        <v>180.80586719999999</v>
      </c>
      <c r="R183" s="92">
        <f t="shared" si="109"/>
        <v>180.80586719999999</v>
      </c>
    </row>
    <row r="184" spans="1:18" ht="36">
      <c r="A184" s="114">
        <v>19</v>
      </c>
      <c r="B184" s="114" t="s">
        <v>71</v>
      </c>
      <c r="C184" s="11" t="s">
        <v>89</v>
      </c>
      <c r="D184" s="96" t="s">
        <v>939</v>
      </c>
      <c r="E184" s="114">
        <v>0.21840000000000001</v>
      </c>
      <c r="F184" s="114"/>
      <c r="G184" s="114"/>
      <c r="H184" s="29"/>
      <c r="I184" s="29"/>
      <c r="J184" s="11" t="s">
        <v>89</v>
      </c>
      <c r="K184" s="114" t="s">
        <v>939</v>
      </c>
      <c r="L184" s="40" t="s">
        <v>1056</v>
      </c>
      <c r="M184" s="114">
        <v>1</v>
      </c>
      <c r="N184" s="37">
        <v>479.17</v>
      </c>
      <c r="O184" s="92">
        <f t="shared" si="106"/>
        <v>559.01888880000001</v>
      </c>
      <c r="P184" s="92">
        <f t="shared" si="107"/>
        <v>559.01888880000001</v>
      </c>
      <c r="Q184" s="92">
        <f t="shared" si="108"/>
        <v>122.08972531392001</v>
      </c>
      <c r="R184" s="92">
        <f t="shared" si="109"/>
        <v>122.08972531392001</v>
      </c>
    </row>
    <row r="185" spans="1:18" ht="18">
      <c r="A185" s="114">
        <v>20</v>
      </c>
      <c r="B185" s="13" t="s">
        <v>71</v>
      </c>
      <c r="C185" s="11" t="s">
        <v>393</v>
      </c>
      <c r="D185" s="114" t="s">
        <v>124</v>
      </c>
      <c r="E185" s="16">
        <v>11.3</v>
      </c>
      <c r="F185" s="114"/>
      <c r="G185" s="114"/>
      <c r="H185" s="29"/>
      <c r="I185" s="29"/>
      <c r="J185" s="11" t="s">
        <v>393</v>
      </c>
      <c r="K185" s="114" t="s">
        <v>124</v>
      </c>
      <c r="L185" s="40"/>
      <c r="M185" s="114">
        <v>1</v>
      </c>
      <c r="N185" s="37">
        <v>1</v>
      </c>
      <c r="O185" s="92">
        <f t="shared" si="106"/>
        <v>1.1666399999999999</v>
      </c>
      <c r="P185" s="92">
        <f t="shared" si="107"/>
        <v>1.1666399999999999</v>
      </c>
      <c r="Q185" s="92">
        <f t="shared" si="108"/>
        <v>13.183031999999999</v>
      </c>
      <c r="R185" s="92">
        <f t="shared" si="109"/>
        <v>13.183031999999999</v>
      </c>
    </row>
    <row r="186" spans="1:18" ht="36">
      <c r="A186" s="114">
        <v>21</v>
      </c>
      <c r="B186" s="13" t="s">
        <v>71</v>
      </c>
      <c r="C186" s="11" t="s">
        <v>991</v>
      </c>
      <c r="D186" s="95" t="s">
        <v>248</v>
      </c>
      <c r="E186" s="16">
        <v>60</v>
      </c>
      <c r="F186" s="114"/>
      <c r="G186" s="114"/>
      <c r="H186" s="29"/>
      <c r="I186" s="29"/>
      <c r="J186" s="11" t="s">
        <v>991</v>
      </c>
      <c r="K186" s="95" t="s">
        <v>248</v>
      </c>
      <c r="L186" s="40"/>
      <c r="M186" s="114">
        <v>1</v>
      </c>
      <c r="N186" s="37">
        <v>0.32</v>
      </c>
      <c r="O186" s="92">
        <f t="shared" si="106"/>
        <v>0.37332479999999996</v>
      </c>
      <c r="P186" s="92">
        <f t="shared" si="107"/>
        <v>0.37332479999999996</v>
      </c>
      <c r="Q186" s="92">
        <f t="shared" si="108"/>
        <v>22.399487999999998</v>
      </c>
      <c r="R186" s="92">
        <f t="shared" si="109"/>
        <v>22.399487999999998</v>
      </c>
    </row>
    <row r="187" spans="1:18" ht="54">
      <c r="A187" s="114">
        <v>22</v>
      </c>
      <c r="B187" s="13" t="s">
        <v>85</v>
      </c>
      <c r="C187" s="11" t="s">
        <v>900</v>
      </c>
      <c r="D187" s="114" t="s">
        <v>940</v>
      </c>
      <c r="E187" s="92">
        <v>0.75</v>
      </c>
      <c r="F187" s="114">
        <v>7.55</v>
      </c>
      <c r="G187" s="114">
        <v>3.71</v>
      </c>
      <c r="H187" s="29">
        <f t="shared" si="87"/>
        <v>18.631814499999997</v>
      </c>
      <c r="I187" s="29">
        <f t="shared" si="88"/>
        <v>11.343696</v>
      </c>
      <c r="J187" s="11" t="s">
        <v>901</v>
      </c>
      <c r="K187" s="95" t="s">
        <v>248</v>
      </c>
      <c r="L187" s="37"/>
      <c r="M187" s="114">
        <v>100</v>
      </c>
      <c r="N187" s="37">
        <v>0.3</v>
      </c>
      <c r="O187" s="92">
        <f t="shared" si="106"/>
        <v>34.999199999999995</v>
      </c>
      <c r="P187" s="92">
        <f t="shared" si="107"/>
        <v>64.974710499999986</v>
      </c>
      <c r="Q187" s="92">
        <f t="shared" si="108"/>
        <v>26.249399999999994</v>
      </c>
      <c r="R187" s="92">
        <f t="shared" si="109"/>
        <v>48.73103287499999</v>
      </c>
    </row>
    <row r="188" spans="1:18" ht="18">
      <c r="A188" s="340">
        <v>23</v>
      </c>
      <c r="B188" s="340" t="s">
        <v>394</v>
      </c>
      <c r="C188" s="346" t="s">
        <v>406</v>
      </c>
      <c r="D188" s="340" t="s">
        <v>847</v>
      </c>
      <c r="E188" s="355">
        <v>0.246</v>
      </c>
      <c r="F188" s="340">
        <v>31.3</v>
      </c>
      <c r="G188" s="340"/>
      <c r="H188" s="337">
        <f t="shared" si="87"/>
        <v>77.241827000000001</v>
      </c>
      <c r="I188" s="337"/>
      <c r="J188" s="20" t="s">
        <v>395</v>
      </c>
      <c r="K188" s="114" t="s">
        <v>124</v>
      </c>
      <c r="L188" s="37"/>
      <c r="M188" s="114">
        <v>1.2</v>
      </c>
      <c r="N188" s="37">
        <v>2.91</v>
      </c>
      <c r="O188" s="330">
        <f>((N188*M188)+(N189*M189)+(N190*M190))*O$7</f>
        <v>8.5730540399999988</v>
      </c>
      <c r="P188" s="325">
        <f t="shared" si="104"/>
        <v>85.814881040000003</v>
      </c>
      <c r="Q188" s="325">
        <f t="shared" ref="Q188" si="110">O188*E188</f>
        <v>2.1089712938399998</v>
      </c>
      <c r="R188" s="325">
        <f t="shared" si="105"/>
        <v>21.11046073584</v>
      </c>
    </row>
    <row r="189" spans="1:18" ht="18">
      <c r="A189" s="341"/>
      <c r="B189" s="341"/>
      <c r="C189" s="347"/>
      <c r="D189" s="341"/>
      <c r="E189" s="356"/>
      <c r="F189" s="341"/>
      <c r="G189" s="341"/>
      <c r="H189" s="338"/>
      <c r="I189" s="338"/>
      <c r="J189" s="20" t="s">
        <v>127</v>
      </c>
      <c r="K189" s="114" t="s">
        <v>124</v>
      </c>
      <c r="L189" s="40"/>
      <c r="M189" s="114">
        <v>2.7</v>
      </c>
      <c r="N189" s="37">
        <v>0.94499999999999995</v>
      </c>
      <c r="O189" s="330"/>
      <c r="P189" s="325"/>
      <c r="Q189" s="325"/>
      <c r="R189" s="325"/>
    </row>
    <row r="190" spans="1:18" ht="18">
      <c r="A190" s="342"/>
      <c r="B190" s="342"/>
      <c r="C190" s="348"/>
      <c r="D190" s="342"/>
      <c r="E190" s="357"/>
      <c r="F190" s="342"/>
      <c r="G190" s="342"/>
      <c r="H190" s="339"/>
      <c r="I190" s="339"/>
      <c r="J190" s="20" t="s">
        <v>396</v>
      </c>
      <c r="K190" s="114" t="s">
        <v>124</v>
      </c>
      <c r="L190" s="117" t="s">
        <v>966</v>
      </c>
      <c r="M190" s="114">
        <v>4.5</v>
      </c>
      <c r="N190" s="117">
        <v>0.28999999999999998</v>
      </c>
      <c r="O190" s="330"/>
      <c r="P190" s="325"/>
      <c r="Q190" s="325"/>
      <c r="R190" s="325"/>
    </row>
    <row r="191" spans="1:18" ht="90">
      <c r="A191" s="97">
        <v>24</v>
      </c>
      <c r="B191" s="13" t="s">
        <v>637</v>
      </c>
      <c r="C191" s="11" t="s">
        <v>1007</v>
      </c>
      <c r="D191" s="112" t="s">
        <v>84</v>
      </c>
      <c r="E191" s="114">
        <v>15</v>
      </c>
      <c r="F191" s="114">
        <v>0.79</v>
      </c>
      <c r="G191" s="114">
        <v>1.1599999999999999</v>
      </c>
      <c r="H191" s="29">
        <f t="shared" si="87"/>
        <v>1.9495541000000001</v>
      </c>
      <c r="I191" s="29">
        <f t="shared" si="88"/>
        <v>3.5468159999999997</v>
      </c>
      <c r="J191" s="11" t="s">
        <v>407</v>
      </c>
      <c r="K191" s="114" t="s">
        <v>398</v>
      </c>
      <c r="L191" s="37"/>
      <c r="M191" s="148">
        <v>1.0149999999999999</v>
      </c>
      <c r="N191" s="37">
        <v>13.1</v>
      </c>
      <c r="O191" s="92">
        <f>N191*M191*O$7</f>
        <v>15.512228759999996</v>
      </c>
      <c r="P191" s="92">
        <f>H191+I191+O191</f>
        <v>21.008598859999996</v>
      </c>
      <c r="Q191" s="92">
        <f>O191*E191</f>
        <v>232.68343139999993</v>
      </c>
      <c r="R191" s="92">
        <f>P191*E191</f>
        <v>315.12898289999993</v>
      </c>
    </row>
    <row r="192" spans="1:18" ht="18">
      <c r="A192" s="114"/>
      <c r="B192" s="13"/>
      <c r="C192" s="50" t="s">
        <v>427</v>
      </c>
      <c r="D192" s="114"/>
      <c r="E192" s="92"/>
      <c r="F192" s="114"/>
      <c r="G192" s="114"/>
      <c r="H192" s="29"/>
      <c r="I192" s="29"/>
      <c r="J192" s="11"/>
      <c r="K192" s="114"/>
      <c r="L192" s="40"/>
      <c r="M192" s="37"/>
      <c r="N192" s="37"/>
      <c r="O192" s="92"/>
      <c r="P192" s="92"/>
      <c r="Q192" s="92"/>
      <c r="R192" s="92"/>
    </row>
    <row r="193" spans="1:18" ht="36">
      <c r="A193" s="114">
        <v>25</v>
      </c>
      <c r="B193" s="13" t="s">
        <v>113</v>
      </c>
      <c r="C193" s="11" t="s">
        <v>911</v>
      </c>
      <c r="D193" s="95" t="s">
        <v>845</v>
      </c>
      <c r="E193" s="114">
        <v>3.15</v>
      </c>
      <c r="F193" s="114">
        <v>1.1000000000000001</v>
      </c>
      <c r="G193" s="114"/>
      <c r="H193" s="29">
        <f t="shared" si="87"/>
        <v>2.714569</v>
      </c>
      <c r="I193" s="29"/>
      <c r="J193" s="11"/>
      <c r="K193" s="114"/>
      <c r="L193" s="37"/>
      <c r="M193" s="37"/>
      <c r="N193" s="37"/>
      <c r="O193" s="92"/>
      <c r="P193" s="92">
        <f>H193+I193+O193</f>
        <v>2.714569</v>
      </c>
      <c r="Q193" s="92"/>
      <c r="R193" s="92">
        <f>P193*E193</f>
        <v>8.5508923499999998</v>
      </c>
    </row>
    <row r="194" spans="1:18" ht="72">
      <c r="A194" s="114">
        <v>26</v>
      </c>
      <c r="B194" s="114" t="s">
        <v>77</v>
      </c>
      <c r="C194" s="11" t="s">
        <v>428</v>
      </c>
      <c r="D194" s="114" t="s">
        <v>845</v>
      </c>
      <c r="E194" s="114">
        <v>0.9</v>
      </c>
      <c r="F194" s="114">
        <v>0.56200000000000006</v>
      </c>
      <c r="G194" s="114"/>
      <c r="H194" s="29">
        <f t="shared" si="87"/>
        <v>1.3868979800000001</v>
      </c>
      <c r="I194" s="29"/>
      <c r="J194" s="11"/>
      <c r="K194" s="114"/>
      <c r="L194" s="37"/>
      <c r="M194" s="37"/>
      <c r="N194" s="37"/>
      <c r="O194" s="92"/>
      <c r="P194" s="92">
        <f>H194+I194+O194</f>
        <v>1.3868979800000001</v>
      </c>
      <c r="Q194" s="92"/>
      <c r="R194" s="92">
        <f>P194*E194</f>
        <v>1.2482081820000002</v>
      </c>
    </row>
    <row r="195" spans="1:18" ht="18">
      <c r="A195" s="21">
        <v>27</v>
      </c>
      <c r="B195" s="98" t="s">
        <v>77</v>
      </c>
      <c r="C195" s="101" t="s">
        <v>78</v>
      </c>
      <c r="D195" s="95" t="s">
        <v>845</v>
      </c>
      <c r="E195" s="105">
        <v>2.25</v>
      </c>
      <c r="F195" s="95">
        <v>0.56200000000000006</v>
      </c>
      <c r="G195" s="95"/>
      <c r="H195" s="29">
        <f t="shared" si="87"/>
        <v>1.3868979800000001</v>
      </c>
      <c r="I195" s="29"/>
      <c r="J195" s="11"/>
      <c r="K195" s="114"/>
      <c r="L195" s="37"/>
      <c r="M195" s="37"/>
      <c r="N195" s="37"/>
      <c r="O195" s="92"/>
      <c r="P195" s="92">
        <f>H195+I195+O195</f>
        <v>1.3868979800000001</v>
      </c>
      <c r="Q195" s="92"/>
      <c r="R195" s="92">
        <f>P195*E195</f>
        <v>3.1205204550000003</v>
      </c>
    </row>
    <row r="196" spans="1:18" ht="36">
      <c r="A196" s="114">
        <v>28</v>
      </c>
      <c r="B196" s="112" t="s">
        <v>429</v>
      </c>
      <c r="C196" s="11" t="s">
        <v>430</v>
      </c>
      <c r="D196" s="112" t="s">
        <v>940</v>
      </c>
      <c r="E196" s="114">
        <v>0.1</v>
      </c>
      <c r="F196" s="114">
        <f>13.4/2</f>
        <v>6.7</v>
      </c>
      <c r="G196" s="114">
        <f>1.7/2</f>
        <v>0.85</v>
      </c>
      <c r="H196" s="29">
        <f t="shared" si="87"/>
        <v>16.534192999999998</v>
      </c>
      <c r="I196" s="29">
        <f t="shared" si="88"/>
        <v>2.5989599999999999</v>
      </c>
      <c r="J196" s="11" t="s">
        <v>431</v>
      </c>
      <c r="K196" s="95" t="s">
        <v>248</v>
      </c>
      <c r="L196" s="40"/>
      <c r="M196" s="114">
        <v>100</v>
      </c>
      <c r="N196" s="121">
        <v>0.4</v>
      </c>
      <c r="O196" s="92">
        <f>N196*M196*O$7</f>
        <v>46.665599999999998</v>
      </c>
      <c r="P196" s="92">
        <f>H196+I196+O196</f>
        <v>65.798753000000005</v>
      </c>
      <c r="Q196" s="92">
        <f>O196*E196</f>
        <v>4.6665599999999996</v>
      </c>
      <c r="R196" s="92">
        <f>P196*E196</f>
        <v>6.5798753000000012</v>
      </c>
    </row>
    <row r="197" spans="1:18" ht="36">
      <c r="A197" s="114">
        <v>29</v>
      </c>
      <c r="B197" s="112" t="s">
        <v>432</v>
      </c>
      <c r="C197" s="11" t="s">
        <v>433</v>
      </c>
      <c r="D197" s="112" t="s">
        <v>268</v>
      </c>
      <c r="E197" s="14">
        <v>0.4</v>
      </c>
      <c r="F197" s="114">
        <v>4.5999999999999996</v>
      </c>
      <c r="G197" s="114">
        <v>0.7</v>
      </c>
      <c r="H197" s="29">
        <f t="shared" si="87"/>
        <v>11.351833999999998</v>
      </c>
      <c r="I197" s="29">
        <f t="shared" si="88"/>
        <v>2.1403199999999996</v>
      </c>
      <c r="J197" s="11" t="s">
        <v>434</v>
      </c>
      <c r="K197" s="95" t="s">
        <v>248</v>
      </c>
      <c r="L197" s="58" t="s">
        <v>1003</v>
      </c>
      <c r="M197" s="114">
        <v>25</v>
      </c>
      <c r="N197" s="57">
        <v>1.05</v>
      </c>
      <c r="O197" s="92">
        <f>N197*M197*O$7</f>
        <v>30.624299999999998</v>
      </c>
      <c r="P197" s="92">
        <f>H197+I197+O197</f>
        <v>44.116453999999997</v>
      </c>
      <c r="Q197" s="92">
        <f>O197*E197</f>
        <v>12.24972</v>
      </c>
      <c r="R197" s="92">
        <f>P197*E197</f>
        <v>17.646581600000001</v>
      </c>
    </row>
    <row r="198" spans="1:18" ht="18">
      <c r="A198" s="114"/>
      <c r="B198" s="13"/>
      <c r="C198" s="17" t="s">
        <v>298</v>
      </c>
      <c r="D198" s="114"/>
      <c r="E198" s="15"/>
      <c r="F198" s="114"/>
      <c r="G198" s="114"/>
      <c r="H198" s="29"/>
      <c r="I198" s="29"/>
      <c r="J198" s="11"/>
      <c r="K198" s="114"/>
      <c r="L198" s="37"/>
      <c r="M198" s="37"/>
      <c r="N198" s="37"/>
      <c r="O198" s="92"/>
      <c r="P198" s="92"/>
      <c r="Q198" s="92"/>
      <c r="R198" s="92"/>
    </row>
    <row r="199" spans="1:18" ht="18">
      <c r="A199" s="114">
        <v>1</v>
      </c>
      <c r="B199" s="13"/>
      <c r="C199" s="11" t="s">
        <v>299</v>
      </c>
      <c r="D199" s="112" t="s">
        <v>70</v>
      </c>
      <c r="E199" s="112">
        <v>3</v>
      </c>
      <c r="F199" s="112"/>
      <c r="G199" s="114"/>
      <c r="H199" s="29"/>
      <c r="I199" s="29"/>
      <c r="J199" s="11"/>
      <c r="K199" s="114"/>
      <c r="L199" s="40"/>
      <c r="M199" s="37"/>
      <c r="N199" s="37"/>
      <c r="O199" s="92"/>
      <c r="P199" s="112">
        <v>110</v>
      </c>
      <c r="Q199" s="92"/>
      <c r="R199" s="105">
        <f>P199*E199</f>
        <v>330</v>
      </c>
    </row>
    <row r="200" spans="1:18" ht="18">
      <c r="A200" s="114">
        <v>2</v>
      </c>
      <c r="B200" s="13"/>
      <c r="C200" s="11" t="s">
        <v>300</v>
      </c>
      <c r="D200" s="112" t="s">
        <v>70</v>
      </c>
      <c r="E200" s="112">
        <v>3</v>
      </c>
      <c r="F200" s="112"/>
      <c r="G200" s="114"/>
      <c r="H200" s="29"/>
      <c r="I200" s="29"/>
      <c r="J200" s="11"/>
      <c r="K200" s="114"/>
      <c r="L200" s="40"/>
      <c r="M200" s="37"/>
      <c r="N200" s="37"/>
      <c r="O200" s="92"/>
      <c r="P200" s="112">
        <v>85</v>
      </c>
      <c r="Q200" s="92"/>
      <c r="R200" s="105">
        <f>P200*E200</f>
        <v>255</v>
      </c>
    </row>
    <row r="201" spans="1:18" ht="18">
      <c r="A201" s="114">
        <v>3</v>
      </c>
      <c r="B201" s="13"/>
      <c r="C201" s="11" t="s">
        <v>301</v>
      </c>
      <c r="D201" s="112" t="s">
        <v>70</v>
      </c>
      <c r="E201" s="112">
        <v>3</v>
      </c>
      <c r="F201" s="112"/>
      <c r="G201" s="114"/>
      <c r="H201" s="29"/>
      <c r="I201" s="29"/>
      <c r="J201" s="11"/>
      <c r="K201" s="114"/>
      <c r="L201" s="40"/>
      <c r="M201" s="37"/>
      <c r="N201" s="37"/>
      <c r="O201" s="93"/>
      <c r="P201" s="112">
        <v>80</v>
      </c>
      <c r="Q201" s="92"/>
      <c r="R201" s="105">
        <f>P201*E201</f>
        <v>240</v>
      </c>
    </row>
    <row r="202" spans="1:18" ht="18">
      <c r="A202" s="114">
        <v>4</v>
      </c>
      <c r="B202" s="13"/>
      <c r="C202" s="11" t="s">
        <v>302</v>
      </c>
      <c r="D202" s="112" t="s">
        <v>70</v>
      </c>
      <c r="E202" s="112">
        <v>3</v>
      </c>
      <c r="F202" s="112"/>
      <c r="G202" s="114"/>
      <c r="H202" s="29"/>
      <c r="I202" s="29"/>
      <c r="J202" s="11"/>
      <c r="K202" s="114"/>
      <c r="L202" s="40"/>
      <c r="M202" s="37"/>
      <c r="N202" s="37"/>
      <c r="O202" s="92"/>
      <c r="P202" s="112">
        <v>120</v>
      </c>
      <c r="Q202" s="92"/>
      <c r="R202" s="105">
        <f>P202*E202</f>
        <v>360</v>
      </c>
    </row>
    <row r="203" spans="1:18" ht="18">
      <c r="A203" s="114">
        <v>5</v>
      </c>
      <c r="B203" s="13"/>
      <c r="C203" s="11" t="s">
        <v>303</v>
      </c>
      <c r="D203" s="112" t="s">
        <v>70</v>
      </c>
      <c r="E203" s="112">
        <v>3</v>
      </c>
      <c r="F203" s="112"/>
      <c r="G203" s="114"/>
      <c r="H203" s="29"/>
      <c r="I203" s="29"/>
      <c r="J203" s="11"/>
      <c r="K203" s="114"/>
      <c r="L203" s="40"/>
      <c r="M203" s="37"/>
      <c r="N203" s="37"/>
      <c r="O203" s="92"/>
      <c r="P203" s="112">
        <v>150</v>
      </c>
      <c r="Q203" s="92"/>
      <c r="R203" s="191">
        <f>P203*E203</f>
        <v>450</v>
      </c>
    </row>
    <row r="204" spans="1:18" ht="18">
      <c r="A204" s="30"/>
      <c r="B204" s="30"/>
      <c r="C204" s="30" t="s">
        <v>542</v>
      </c>
      <c r="D204" s="30"/>
      <c r="E204" s="30"/>
      <c r="F204" s="30"/>
      <c r="G204" s="30"/>
      <c r="H204" s="29"/>
      <c r="I204" s="29"/>
      <c r="J204" s="17"/>
      <c r="K204" s="17"/>
      <c r="L204" s="25"/>
      <c r="M204" s="25"/>
      <c r="N204" s="25"/>
      <c r="O204" s="30"/>
      <c r="P204" s="30"/>
      <c r="Q204" s="31"/>
      <c r="R204" s="30"/>
    </row>
    <row r="205" spans="1:18" ht="18">
      <c r="A205" s="30"/>
      <c r="B205" s="30"/>
      <c r="C205" s="30" t="s">
        <v>258</v>
      </c>
      <c r="D205" s="30"/>
      <c r="E205" s="30"/>
      <c r="F205" s="30"/>
      <c r="G205" s="30"/>
      <c r="H205" s="29"/>
      <c r="I205" s="29"/>
      <c r="J205" s="17"/>
      <c r="K205" s="17"/>
      <c r="L205" s="25"/>
      <c r="M205" s="25"/>
      <c r="N205" s="25"/>
      <c r="O205" s="30"/>
      <c r="P205" s="30"/>
      <c r="Q205" s="31"/>
      <c r="R205" s="30"/>
    </row>
    <row r="206" spans="1:18" ht="54">
      <c r="A206" s="114">
        <v>1</v>
      </c>
      <c r="B206" s="114" t="s">
        <v>260</v>
      </c>
      <c r="C206" s="11" t="s">
        <v>912</v>
      </c>
      <c r="D206" s="114" t="s">
        <v>844</v>
      </c>
      <c r="E206" s="93">
        <v>7.4999999999999997E-2</v>
      </c>
      <c r="F206" s="114">
        <v>5.92</v>
      </c>
      <c r="G206" s="114">
        <v>187.67</v>
      </c>
      <c r="H206" s="29">
        <f t="shared" ref="H206:H259" si="111">F206*H$7</f>
        <v>14.6093168</v>
      </c>
      <c r="I206" s="29">
        <f t="shared" ref="I206:I259" si="112">G206*I$7</f>
        <v>573.81979199999989</v>
      </c>
      <c r="J206" s="11"/>
      <c r="K206" s="114"/>
      <c r="L206" s="37"/>
      <c r="M206" s="37"/>
      <c r="N206" s="37"/>
      <c r="O206" s="92"/>
      <c r="P206" s="92">
        <f>H206+I206+O206</f>
        <v>588.42910879999988</v>
      </c>
      <c r="Q206" s="92"/>
      <c r="R206" s="92">
        <f>P206*E206</f>
        <v>44.13218315999999</v>
      </c>
    </row>
    <row r="207" spans="1:18" ht="36">
      <c r="A207" s="114">
        <v>2</v>
      </c>
      <c r="B207" s="114" t="s">
        <v>414</v>
      </c>
      <c r="C207" s="11" t="s">
        <v>454</v>
      </c>
      <c r="D207" s="114" t="s">
        <v>844</v>
      </c>
      <c r="E207" s="93">
        <v>7.5999999999999998E-2</v>
      </c>
      <c r="F207" s="114">
        <v>4.5599999999999996</v>
      </c>
      <c r="G207" s="114">
        <v>145.1</v>
      </c>
      <c r="H207" s="29">
        <f t="shared" si="111"/>
        <v>11.253122399999999</v>
      </c>
      <c r="I207" s="29">
        <f t="shared" si="112"/>
        <v>443.65775999999994</v>
      </c>
      <c r="J207" s="11"/>
      <c r="K207" s="114"/>
      <c r="L207" s="37"/>
      <c r="M207" s="37"/>
      <c r="N207" s="37"/>
      <c r="O207" s="92"/>
      <c r="P207" s="92">
        <f>H207+I207+O207</f>
        <v>454.91088239999993</v>
      </c>
      <c r="Q207" s="92"/>
      <c r="R207" s="92">
        <f>P207*E207</f>
        <v>34.573227062399994</v>
      </c>
    </row>
    <row r="208" spans="1:18" ht="18">
      <c r="A208" s="114">
        <v>3</v>
      </c>
      <c r="B208" s="13" t="s">
        <v>1251</v>
      </c>
      <c r="C208" s="11" t="s">
        <v>259</v>
      </c>
      <c r="D208" s="114" t="s">
        <v>939</v>
      </c>
      <c r="E208" s="114">
        <v>271.8</v>
      </c>
      <c r="F208" s="114"/>
      <c r="G208" s="114"/>
      <c r="H208" s="29"/>
      <c r="I208" s="274">
        <f>0.278*1.1</f>
        <v>0.30580000000000007</v>
      </c>
      <c r="J208" s="114"/>
      <c r="K208" s="114"/>
      <c r="L208" s="37"/>
      <c r="M208" s="37"/>
      <c r="N208" s="37"/>
      <c r="O208" s="92"/>
      <c r="P208" s="92">
        <f>H208+I208+O208</f>
        <v>0.30580000000000007</v>
      </c>
      <c r="Q208" s="92"/>
      <c r="R208" s="92">
        <f>P208*E208</f>
        <v>83.116440000000026</v>
      </c>
    </row>
    <row r="209" spans="1:18" ht="18">
      <c r="A209" s="114"/>
      <c r="B209" s="114"/>
      <c r="C209" s="50" t="s">
        <v>143</v>
      </c>
      <c r="D209" s="114"/>
      <c r="E209" s="114"/>
      <c r="F209" s="114"/>
      <c r="G209" s="114"/>
      <c r="H209" s="29"/>
      <c r="I209" s="29"/>
      <c r="J209" s="114"/>
      <c r="K209" s="114"/>
      <c r="L209" s="37"/>
      <c r="M209" s="37"/>
      <c r="N209" s="37"/>
      <c r="O209" s="92"/>
      <c r="P209" s="92"/>
      <c r="Q209" s="92"/>
      <c r="R209" s="92"/>
    </row>
    <row r="210" spans="1:18" ht="72">
      <c r="A210" s="112">
        <v>1</v>
      </c>
      <c r="B210" s="112" t="s">
        <v>158</v>
      </c>
      <c r="C210" s="11" t="s">
        <v>543</v>
      </c>
      <c r="D210" s="95" t="s">
        <v>846</v>
      </c>
      <c r="E210" s="112">
        <v>94.5</v>
      </c>
      <c r="F210" s="112">
        <v>0.11</v>
      </c>
      <c r="G210" s="112">
        <v>7.8E-2</v>
      </c>
      <c r="H210" s="29">
        <f t="shared" si="111"/>
        <v>0.2714569</v>
      </c>
      <c r="I210" s="29">
        <f t="shared" si="112"/>
        <v>0.23849279999999998</v>
      </c>
      <c r="J210" s="11"/>
      <c r="K210" s="114"/>
      <c r="L210" s="38"/>
      <c r="M210" s="39"/>
      <c r="N210" s="37"/>
      <c r="O210" s="92"/>
      <c r="P210" s="92">
        <f t="shared" ref="P210:P217" si="113">H210+I210+O210</f>
        <v>0.50994969999999995</v>
      </c>
      <c r="Q210" s="92"/>
      <c r="R210" s="92">
        <f t="shared" ref="R210:R217" si="114">P210*E210</f>
        <v>48.190246649999992</v>
      </c>
    </row>
    <row r="211" spans="1:18" ht="54">
      <c r="A211" s="112">
        <v>2</v>
      </c>
      <c r="B211" s="112" t="s">
        <v>614</v>
      </c>
      <c r="C211" s="11" t="s">
        <v>544</v>
      </c>
      <c r="D211" s="95" t="s">
        <v>846</v>
      </c>
      <c r="E211" s="112">
        <v>58.3</v>
      </c>
      <c r="F211" s="112">
        <v>0.186</v>
      </c>
      <c r="G211" s="112">
        <v>2.1999999999999999E-2</v>
      </c>
      <c r="H211" s="29">
        <f t="shared" si="111"/>
        <v>0.45900893999999998</v>
      </c>
      <c r="I211" s="29">
        <f t="shared" si="112"/>
        <v>6.7267199999999999E-2</v>
      </c>
      <c r="J211" s="11"/>
      <c r="K211" s="114"/>
      <c r="L211" s="38"/>
      <c r="M211" s="39"/>
      <c r="N211" s="37"/>
      <c r="O211" s="92"/>
      <c r="P211" s="92">
        <f t="shared" si="113"/>
        <v>0.52627614</v>
      </c>
      <c r="Q211" s="92"/>
      <c r="R211" s="92">
        <f t="shared" si="114"/>
        <v>30.681898961999998</v>
      </c>
    </row>
    <row r="212" spans="1:18" ht="54">
      <c r="A212" s="111">
        <v>3</v>
      </c>
      <c r="B212" s="111" t="s">
        <v>455</v>
      </c>
      <c r="C212" s="103" t="s">
        <v>456</v>
      </c>
      <c r="D212" s="114" t="s">
        <v>939</v>
      </c>
      <c r="E212" s="111">
        <v>0.25</v>
      </c>
      <c r="F212" s="111">
        <f>0.41*100</f>
        <v>41</v>
      </c>
      <c r="G212" s="111"/>
      <c r="H212" s="29">
        <f t="shared" si="111"/>
        <v>101.17939</v>
      </c>
      <c r="I212" s="29"/>
      <c r="J212" s="11"/>
      <c r="K212" s="114"/>
      <c r="L212" s="38"/>
      <c r="M212" s="39"/>
      <c r="N212" s="37"/>
      <c r="O212" s="92"/>
      <c r="P212" s="92">
        <f t="shared" si="113"/>
        <v>101.17939</v>
      </c>
      <c r="Q212" s="92"/>
      <c r="R212" s="92">
        <f t="shared" si="114"/>
        <v>25.294847499999999</v>
      </c>
    </row>
    <row r="213" spans="1:18" ht="36">
      <c r="A213" s="95">
        <v>4</v>
      </c>
      <c r="B213" s="109" t="s">
        <v>546</v>
      </c>
      <c r="C213" s="101" t="s">
        <v>545</v>
      </c>
      <c r="D213" s="95" t="s">
        <v>939</v>
      </c>
      <c r="E213" s="95">
        <v>2.5</v>
      </c>
      <c r="F213" s="95">
        <f>16.9*0.5</f>
        <v>8.4499999999999993</v>
      </c>
      <c r="G213" s="95">
        <f>0.6*0.5</f>
        <v>0.3</v>
      </c>
      <c r="H213" s="29">
        <f t="shared" si="111"/>
        <v>20.852825499999998</v>
      </c>
      <c r="I213" s="29">
        <f t="shared" si="112"/>
        <v>0.91727999999999987</v>
      </c>
      <c r="J213" s="11"/>
      <c r="K213" s="114"/>
      <c r="L213" s="37"/>
      <c r="M213" s="37"/>
      <c r="N213" s="37"/>
      <c r="O213" s="92"/>
      <c r="P213" s="92">
        <f t="shared" si="113"/>
        <v>21.7701055</v>
      </c>
      <c r="Q213" s="92"/>
      <c r="R213" s="92">
        <f t="shared" si="114"/>
        <v>54.425263749999999</v>
      </c>
    </row>
    <row r="214" spans="1:18" ht="36">
      <c r="A214" s="95">
        <v>5</v>
      </c>
      <c r="B214" s="109" t="s">
        <v>549</v>
      </c>
      <c r="C214" s="101" t="s">
        <v>547</v>
      </c>
      <c r="D214" s="95" t="s">
        <v>939</v>
      </c>
      <c r="E214" s="108">
        <v>0.125</v>
      </c>
      <c r="F214" s="95">
        <f>23.1*0.5</f>
        <v>11.55</v>
      </c>
      <c r="G214" s="95">
        <f>4.1*0.5</f>
        <v>2.0499999999999998</v>
      </c>
      <c r="H214" s="29">
        <f t="shared" si="111"/>
        <v>28.502974500000001</v>
      </c>
      <c r="I214" s="29">
        <f t="shared" si="112"/>
        <v>6.2680799999999994</v>
      </c>
      <c r="J214" s="11"/>
      <c r="K214" s="114"/>
      <c r="L214" s="40"/>
      <c r="M214" s="37"/>
      <c r="N214" s="37"/>
      <c r="O214" s="92"/>
      <c r="P214" s="92">
        <f t="shared" si="113"/>
        <v>34.771054499999998</v>
      </c>
      <c r="Q214" s="92"/>
      <c r="R214" s="92">
        <f t="shared" si="114"/>
        <v>4.3463818124999998</v>
      </c>
    </row>
    <row r="215" spans="1:18" ht="36">
      <c r="A215" s="95">
        <v>6</v>
      </c>
      <c r="B215" s="109" t="s">
        <v>550</v>
      </c>
      <c r="C215" s="101" t="s">
        <v>548</v>
      </c>
      <c r="D215" s="95" t="s">
        <v>70</v>
      </c>
      <c r="E215" s="115">
        <v>1</v>
      </c>
      <c r="F215" s="95">
        <f>4.64*0.5</f>
        <v>2.3199999999999998</v>
      </c>
      <c r="G215" s="95">
        <f>0.11*0.5</f>
        <v>5.5E-2</v>
      </c>
      <c r="H215" s="29">
        <f t="shared" si="111"/>
        <v>5.7252727999999991</v>
      </c>
      <c r="I215" s="29">
        <f t="shared" si="112"/>
        <v>0.16816799999999998</v>
      </c>
      <c r="J215" s="11"/>
      <c r="K215" s="114"/>
      <c r="L215" s="37"/>
      <c r="M215" s="37"/>
      <c r="N215" s="37"/>
      <c r="O215" s="92"/>
      <c r="P215" s="92">
        <f t="shared" si="113"/>
        <v>5.8934407999999987</v>
      </c>
      <c r="Q215" s="92"/>
      <c r="R215" s="92">
        <f t="shared" si="114"/>
        <v>5.8934407999999987</v>
      </c>
    </row>
    <row r="216" spans="1:18" ht="36">
      <c r="A216" s="114">
        <v>7</v>
      </c>
      <c r="B216" s="114" t="s">
        <v>162</v>
      </c>
      <c r="C216" s="11" t="s">
        <v>163</v>
      </c>
      <c r="D216" s="114" t="s">
        <v>939</v>
      </c>
      <c r="E216" s="114">
        <v>2.8</v>
      </c>
      <c r="F216" s="114">
        <v>0.23</v>
      </c>
      <c r="G216" s="114"/>
      <c r="H216" s="29">
        <f t="shared" si="111"/>
        <v>0.56759170000000003</v>
      </c>
      <c r="I216" s="29"/>
      <c r="J216" s="114"/>
      <c r="K216" s="114"/>
      <c r="L216" s="37"/>
      <c r="M216" s="37"/>
      <c r="N216" s="37"/>
      <c r="O216" s="92"/>
      <c r="P216" s="92">
        <f t="shared" si="113"/>
        <v>0.56759170000000003</v>
      </c>
      <c r="Q216" s="92"/>
      <c r="R216" s="92">
        <f t="shared" si="114"/>
        <v>1.58925676</v>
      </c>
    </row>
    <row r="217" spans="1:18" ht="18">
      <c r="A217" s="114">
        <v>8</v>
      </c>
      <c r="B217" s="13" t="s">
        <v>1251</v>
      </c>
      <c r="C217" s="11" t="s">
        <v>460</v>
      </c>
      <c r="D217" s="95" t="s">
        <v>939</v>
      </c>
      <c r="E217" s="16">
        <v>2.8</v>
      </c>
      <c r="F217" s="114"/>
      <c r="G217" s="114"/>
      <c r="H217" s="29"/>
      <c r="I217" s="274">
        <f>0.278*1.1</f>
        <v>0.30580000000000007</v>
      </c>
      <c r="J217" s="11"/>
      <c r="K217" s="114"/>
      <c r="L217" s="40"/>
      <c r="M217" s="37"/>
      <c r="N217" s="37"/>
      <c r="O217" s="92"/>
      <c r="P217" s="92">
        <f t="shared" si="113"/>
        <v>0.30580000000000007</v>
      </c>
      <c r="Q217" s="92"/>
      <c r="R217" s="92">
        <f t="shared" si="114"/>
        <v>0.85624000000000011</v>
      </c>
    </row>
    <row r="218" spans="1:18" ht="18">
      <c r="A218" s="114"/>
      <c r="B218" s="112"/>
      <c r="C218" s="30" t="s">
        <v>261</v>
      </c>
      <c r="D218" s="114"/>
      <c r="E218" s="114"/>
      <c r="F218" s="114"/>
      <c r="G218" s="114"/>
      <c r="H218" s="29"/>
      <c r="I218" s="29"/>
      <c r="J218" s="114"/>
      <c r="K218" s="114"/>
      <c r="L218" s="37"/>
      <c r="M218" s="37"/>
      <c r="N218" s="37"/>
      <c r="O218" s="114"/>
      <c r="P218" s="92"/>
      <c r="Q218" s="92"/>
      <c r="R218" s="92"/>
    </row>
    <row r="219" spans="1:18" ht="54">
      <c r="A219" s="340">
        <v>9</v>
      </c>
      <c r="B219" s="340" t="s">
        <v>180</v>
      </c>
      <c r="C219" s="352" t="s">
        <v>464</v>
      </c>
      <c r="D219" s="340" t="s">
        <v>940</v>
      </c>
      <c r="E219" s="335">
        <v>0.56999999999999995</v>
      </c>
      <c r="F219" s="340">
        <v>59.2</v>
      </c>
      <c r="G219" s="340">
        <v>0.71</v>
      </c>
      <c r="H219" s="337">
        <f t="shared" si="111"/>
        <v>146.09316799999999</v>
      </c>
      <c r="I219" s="337">
        <f t="shared" si="112"/>
        <v>2.1708959999999999</v>
      </c>
      <c r="J219" s="11" t="s">
        <v>182</v>
      </c>
      <c r="K219" s="114" t="s">
        <v>248</v>
      </c>
      <c r="L219" s="37" t="s">
        <v>1035</v>
      </c>
      <c r="M219" s="37">
        <v>100</v>
      </c>
      <c r="N219" s="37">
        <v>5.75</v>
      </c>
      <c r="O219" s="330">
        <f>((N219*M219)+(N220*M220)/1.02+(N221*M221))*O$7</f>
        <v>874.61193651764688</v>
      </c>
      <c r="P219" s="325">
        <f t="shared" ref="P219" si="115">H219+I219+O219</f>
        <v>1022.8760005176468</v>
      </c>
      <c r="Q219" s="325">
        <f t="shared" ref="Q219" si="116">O219*E219</f>
        <v>498.52880381505867</v>
      </c>
      <c r="R219" s="325">
        <f t="shared" ref="R219" si="117">P219*E219</f>
        <v>583.0393202950587</v>
      </c>
    </row>
    <row r="220" spans="1:18" ht="18">
      <c r="A220" s="341"/>
      <c r="B220" s="341"/>
      <c r="C220" s="353"/>
      <c r="D220" s="341"/>
      <c r="E220" s="367"/>
      <c r="F220" s="341"/>
      <c r="G220" s="341"/>
      <c r="H220" s="338"/>
      <c r="I220" s="338"/>
      <c r="J220" s="20" t="s">
        <v>865</v>
      </c>
      <c r="K220" s="114" t="s">
        <v>845</v>
      </c>
      <c r="L220" s="37" t="s">
        <v>114</v>
      </c>
      <c r="M220" s="114">
        <v>5.9</v>
      </c>
      <c r="N220" s="37">
        <v>29.93</v>
      </c>
      <c r="O220" s="330"/>
      <c r="P220" s="325"/>
      <c r="Q220" s="325"/>
      <c r="R220" s="325"/>
    </row>
    <row r="221" spans="1:18" ht="18">
      <c r="A221" s="342"/>
      <c r="B221" s="342"/>
      <c r="C221" s="354"/>
      <c r="D221" s="342"/>
      <c r="E221" s="336"/>
      <c r="F221" s="342"/>
      <c r="G221" s="342"/>
      <c r="H221" s="339"/>
      <c r="I221" s="339"/>
      <c r="J221" s="20" t="s">
        <v>115</v>
      </c>
      <c r="K221" s="114" t="s">
        <v>845</v>
      </c>
      <c r="L221" s="38" t="s">
        <v>116</v>
      </c>
      <c r="M221" s="114">
        <v>0.06</v>
      </c>
      <c r="N221" s="37">
        <v>26</v>
      </c>
      <c r="O221" s="330"/>
      <c r="P221" s="325"/>
      <c r="Q221" s="325"/>
      <c r="R221" s="325"/>
    </row>
    <row r="222" spans="1:18" ht="54">
      <c r="A222" s="340">
        <v>10</v>
      </c>
      <c r="B222" s="340" t="s">
        <v>551</v>
      </c>
      <c r="C222" s="352" t="s">
        <v>553</v>
      </c>
      <c r="D222" s="340" t="s">
        <v>940</v>
      </c>
      <c r="E222" s="340">
        <v>1.62</v>
      </c>
      <c r="F222" s="340">
        <v>59.2</v>
      </c>
      <c r="G222" s="340">
        <v>0.71</v>
      </c>
      <c r="H222" s="337">
        <f t="shared" si="111"/>
        <v>146.09316799999999</v>
      </c>
      <c r="I222" s="337">
        <f t="shared" si="112"/>
        <v>2.1708959999999999</v>
      </c>
      <c r="J222" s="11" t="s">
        <v>552</v>
      </c>
      <c r="K222" s="114" t="s">
        <v>248</v>
      </c>
      <c r="L222" s="37" t="s">
        <v>1057</v>
      </c>
      <c r="M222" s="37">
        <v>100</v>
      </c>
      <c r="N222" s="37">
        <v>4</v>
      </c>
      <c r="O222" s="330">
        <f>((N222*M222)+(N223*M223)/1.02+(N224*M224))*O$7</f>
        <v>670.44993651764696</v>
      </c>
      <c r="P222" s="325">
        <f t="shared" ref="P222" si="118">H222+I222+O222</f>
        <v>818.71400051764692</v>
      </c>
      <c r="Q222" s="325">
        <f t="shared" ref="Q222" si="119">O222*E222</f>
        <v>1086.1288971585882</v>
      </c>
      <c r="R222" s="325">
        <f t="shared" ref="R222" si="120">P222*E222</f>
        <v>1326.3166808385881</v>
      </c>
    </row>
    <row r="223" spans="1:18" ht="18">
      <c r="A223" s="341"/>
      <c r="B223" s="341"/>
      <c r="C223" s="353"/>
      <c r="D223" s="341"/>
      <c r="E223" s="341"/>
      <c r="F223" s="341"/>
      <c r="G223" s="341"/>
      <c r="H223" s="338"/>
      <c r="I223" s="338"/>
      <c r="J223" s="20" t="s">
        <v>865</v>
      </c>
      <c r="K223" s="114" t="s">
        <v>845</v>
      </c>
      <c r="L223" s="37" t="s">
        <v>114</v>
      </c>
      <c r="M223" s="114">
        <v>5.9</v>
      </c>
      <c r="N223" s="37">
        <v>29.93</v>
      </c>
      <c r="O223" s="330"/>
      <c r="P223" s="325"/>
      <c r="Q223" s="325"/>
      <c r="R223" s="325"/>
    </row>
    <row r="224" spans="1:18" ht="18">
      <c r="A224" s="342"/>
      <c r="B224" s="342"/>
      <c r="C224" s="354"/>
      <c r="D224" s="342"/>
      <c r="E224" s="342"/>
      <c r="F224" s="342"/>
      <c r="G224" s="342"/>
      <c r="H224" s="339"/>
      <c r="I224" s="339"/>
      <c r="J224" s="20" t="s">
        <v>115</v>
      </c>
      <c r="K224" s="114" t="s">
        <v>845</v>
      </c>
      <c r="L224" s="38" t="s">
        <v>116</v>
      </c>
      <c r="M224" s="114">
        <v>0.06</v>
      </c>
      <c r="N224" s="37">
        <v>26</v>
      </c>
      <c r="O224" s="330"/>
      <c r="P224" s="325"/>
      <c r="Q224" s="325"/>
      <c r="R224" s="325"/>
    </row>
    <row r="225" spans="1:18" ht="36">
      <c r="A225" s="114">
        <v>11</v>
      </c>
      <c r="B225" s="113" t="s">
        <v>506</v>
      </c>
      <c r="C225" s="11" t="s">
        <v>554</v>
      </c>
      <c r="D225" s="114" t="s">
        <v>847</v>
      </c>
      <c r="E225" s="114">
        <v>0.19400000000000001</v>
      </c>
      <c r="F225" s="114">
        <v>10.199999999999999</v>
      </c>
      <c r="G225" s="114">
        <v>1.41</v>
      </c>
      <c r="H225" s="29">
        <f t="shared" si="111"/>
        <v>25.171457999999998</v>
      </c>
      <c r="I225" s="29">
        <f t="shared" si="112"/>
        <v>4.3112159999999999</v>
      </c>
      <c r="J225" s="11" t="s">
        <v>115</v>
      </c>
      <c r="K225" s="114" t="s">
        <v>845</v>
      </c>
      <c r="L225" s="38" t="s">
        <v>116</v>
      </c>
      <c r="M225" s="114">
        <v>3.06</v>
      </c>
      <c r="N225" s="37">
        <v>26</v>
      </c>
      <c r="O225" s="92">
        <f>N225*M225*O$7</f>
        <v>92.817878399999998</v>
      </c>
      <c r="P225" s="92">
        <f>H225+I225+O225</f>
        <v>122.30055239999999</v>
      </c>
      <c r="Q225" s="92">
        <f>O225*E225</f>
        <v>18.0066684096</v>
      </c>
      <c r="R225" s="92">
        <f>P225*E225</f>
        <v>23.726307165599998</v>
      </c>
    </row>
    <row r="226" spans="1:18" ht="18">
      <c r="A226" s="114">
        <v>12</v>
      </c>
      <c r="B226" s="13" t="s">
        <v>121</v>
      </c>
      <c r="C226" s="11" t="s">
        <v>555</v>
      </c>
      <c r="D226" s="95" t="s">
        <v>847</v>
      </c>
      <c r="E226" s="93">
        <v>0.94299999999999995</v>
      </c>
      <c r="F226" s="114">
        <v>3.57</v>
      </c>
      <c r="G226" s="114">
        <v>0.99</v>
      </c>
      <c r="H226" s="29">
        <f t="shared" si="111"/>
        <v>8.8100103000000001</v>
      </c>
      <c r="I226" s="29">
        <f t="shared" si="112"/>
        <v>3.0270239999999999</v>
      </c>
      <c r="J226" s="11"/>
      <c r="K226" s="114"/>
      <c r="L226" s="37"/>
      <c r="M226" s="37"/>
      <c r="N226" s="37"/>
      <c r="O226" s="92"/>
      <c r="P226" s="92">
        <f>H226+I226+O226</f>
        <v>11.837034299999999</v>
      </c>
      <c r="Q226" s="92"/>
      <c r="R226" s="92">
        <f>P226*E226</f>
        <v>11.162323344899999</v>
      </c>
    </row>
    <row r="227" spans="1:18" ht="36">
      <c r="A227" s="114">
        <v>13</v>
      </c>
      <c r="B227" s="13" t="s">
        <v>142</v>
      </c>
      <c r="C227" s="11" t="s">
        <v>237</v>
      </c>
      <c r="D227" s="95" t="s">
        <v>845</v>
      </c>
      <c r="E227" s="92">
        <v>9.43</v>
      </c>
      <c r="F227" s="114">
        <v>1.82</v>
      </c>
      <c r="G227" s="114">
        <v>1.06</v>
      </c>
      <c r="H227" s="29">
        <f t="shared" si="111"/>
        <v>4.4913778000000004</v>
      </c>
      <c r="I227" s="29">
        <f t="shared" si="112"/>
        <v>3.2410559999999999</v>
      </c>
      <c r="J227" s="11" t="s">
        <v>169</v>
      </c>
      <c r="K227" s="114" t="s">
        <v>845</v>
      </c>
      <c r="L227" s="37" t="s">
        <v>123</v>
      </c>
      <c r="M227" s="37">
        <v>1.02</v>
      </c>
      <c r="N227" s="37">
        <v>4</v>
      </c>
      <c r="O227" s="92">
        <f>N227*M227*O$7</f>
        <v>4.7598911999999993</v>
      </c>
      <c r="P227" s="92">
        <f>H227+I227+O227</f>
        <v>12.492325000000001</v>
      </c>
      <c r="Q227" s="92">
        <f>O227*E227</f>
        <v>44.885774015999992</v>
      </c>
      <c r="R227" s="92">
        <f>P227*E227</f>
        <v>117.80262475000001</v>
      </c>
    </row>
    <row r="228" spans="1:18" ht="36">
      <c r="A228" s="114">
        <v>14</v>
      </c>
      <c r="B228" s="13" t="s">
        <v>238</v>
      </c>
      <c r="C228" s="11" t="s">
        <v>239</v>
      </c>
      <c r="D228" s="95" t="s">
        <v>845</v>
      </c>
      <c r="E228" s="114">
        <v>9.43</v>
      </c>
      <c r="F228" s="114">
        <v>1.62</v>
      </c>
      <c r="G228" s="114"/>
      <c r="H228" s="29">
        <f t="shared" si="111"/>
        <v>3.9978198000000003</v>
      </c>
      <c r="I228" s="29"/>
      <c r="J228" s="11" t="s">
        <v>854</v>
      </c>
      <c r="K228" s="114" t="s">
        <v>845</v>
      </c>
      <c r="L228" s="37" t="s">
        <v>132</v>
      </c>
      <c r="M228" s="114">
        <v>1.02</v>
      </c>
      <c r="N228" s="122">
        <v>22.5</v>
      </c>
      <c r="O228" s="92">
        <f>N228*M228*O$7/1.02</f>
        <v>26.249399999999998</v>
      </c>
      <c r="P228" s="92">
        <f>H228+I228+O228</f>
        <v>30.247219799999996</v>
      </c>
      <c r="Q228" s="92">
        <f>O228*E228</f>
        <v>247.53184199999998</v>
      </c>
      <c r="R228" s="92">
        <f>P228*E228</f>
        <v>285.23128271399997</v>
      </c>
    </row>
    <row r="229" spans="1:18" ht="18">
      <c r="A229" s="340">
        <v>15</v>
      </c>
      <c r="B229" s="358" t="s">
        <v>557</v>
      </c>
      <c r="C229" s="352" t="s">
        <v>558</v>
      </c>
      <c r="D229" s="340" t="s">
        <v>846</v>
      </c>
      <c r="E229" s="340">
        <v>68</v>
      </c>
      <c r="F229" s="340">
        <f>0.84</f>
        <v>0.84</v>
      </c>
      <c r="G229" s="340">
        <f>0.21</f>
        <v>0.21</v>
      </c>
      <c r="H229" s="337">
        <f t="shared" si="111"/>
        <v>2.0729435999999999</v>
      </c>
      <c r="I229" s="337">
        <f t="shared" si="112"/>
        <v>0.642096</v>
      </c>
      <c r="J229" s="11" t="s">
        <v>559</v>
      </c>
      <c r="K229" s="114" t="s">
        <v>846</v>
      </c>
      <c r="L229" s="37" t="s">
        <v>1092</v>
      </c>
      <c r="M229" s="37">
        <v>1.03</v>
      </c>
      <c r="N229" s="37">
        <v>1</v>
      </c>
      <c r="O229" s="335">
        <f>((N229*M229)+(N230*M230))*O$7</f>
        <v>2.5337087519999999</v>
      </c>
      <c r="P229" s="335">
        <f t="shared" ref="P229" si="121">H229+I229+O229</f>
        <v>5.2487483519999998</v>
      </c>
      <c r="Q229" s="335">
        <f t="shared" ref="Q229" si="122">O229*E229</f>
        <v>172.292195136</v>
      </c>
      <c r="R229" s="335">
        <f t="shared" ref="R229" si="123">P229*E229</f>
        <v>356.91488793600001</v>
      </c>
    </row>
    <row r="230" spans="1:18" ht="18">
      <c r="A230" s="342"/>
      <c r="B230" s="360"/>
      <c r="C230" s="354"/>
      <c r="D230" s="342"/>
      <c r="E230" s="342"/>
      <c r="F230" s="342"/>
      <c r="G230" s="342"/>
      <c r="H230" s="339"/>
      <c r="I230" s="339"/>
      <c r="J230" s="11" t="s">
        <v>171</v>
      </c>
      <c r="K230" s="114" t="s">
        <v>124</v>
      </c>
      <c r="L230" s="37" t="s">
        <v>1023</v>
      </c>
      <c r="M230" s="114">
        <v>6.92</v>
      </c>
      <c r="N230" s="37">
        <v>0.16500000000000001</v>
      </c>
      <c r="O230" s="336"/>
      <c r="P230" s="336"/>
      <c r="Q230" s="336"/>
      <c r="R230" s="336"/>
    </row>
    <row r="231" spans="1:18" ht="54">
      <c r="A231" s="95">
        <v>16</v>
      </c>
      <c r="B231" s="98" t="s">
        <v>186</v>
      </c>
      <c r="C231" s="101" t="s">
        <v>556</v>
      </c>
      <c r="D231" s="95" t="s">
        <v>846</v>
      </c>
      <c r="E231" s="95">
        <v>94.3</v>
      </c>
      <c r="F231" s="95">
        <v>2.15</v>
      </c>
      <c r="G231" s="95">
        <v>3.5999999999999997E-2</v>
      </c>
      <c r="H231" s="94">
        <f t="shared" si="111"/>
        <v>5.3057485</v>
      </c>
      <c r="I231" s="94">
        <f t="shared" si="112"/>
        <v>0.11007359999999999</v>
      </c>
      <c r="J231" s="11" t="s">
        <v>115</v>
      </c>
      <c r="K231" s="114" t="s">
        <v>845</v>
      </c>
      <c r="L231" s="38" t="s">
        <v>116</v>
      </c>
      <c r="M231" s="114">
        <v>0.03</v>
      </c>
      <c r="N231" s="37">
        <v>26</v>
      </c>
      <c r="O231" s="105">
        <f>N231*M231*O$7</f>
        <v>0.90997919999999999</v>
      </c>
      <c r="P231" s="105">
        <f t="shared" ref="P231" si="124">H231+I231+O231</f>
        <v>6.3258013000000002</v>
      </c>
      <c r="Q231" s="105">
        <f t="shared" ref="Q231" si="125">O231*E231</f>
        <v>85.81103856</v>
      </c>
      <c r="R231" s="105">
        <f t="shared" ref="R231" si="126">P231*E231</f>
        <v>596.52306258999999</v>
      </c>
    </row>
    <row r="232" spans="1:18" ht="18">
      <c r="A232" s="114"/>
      <c r="B232" s="13"/>
      <c r="C232" s="17" t="s">
        <v>280</v>
      </c>
      <c r="D232" s="95"/>
      <c r="E232" s="14"/>
      <c r="F232" s="114"/>
      <c r="G232" s="114"/>
      <c r="H232" s="29"/>
      <c r="I232" s="29"/>
      <c r="J232" s="11"/>
      <c r="K232" s="114"/>
      <c r="L232" s="40"/>
      <c r="M232" s="37"/>
      <c r="N232" s="37"/>
      <c r="O232" s="92"/>
      <c r="P232" s="92"/>
      <c r="Q232" s="92"/>
      <c r="R232" s="92"/>
    </row>
    <row r="233" spans="1:18" ht="18">
      <c r="A233" s="114">
        <v>1</v>
      </c>
      <c r="B233" s="13" t="s">
        <v>121</v>
      </c>
      <c r="C233" s="11" t="s">
        <v>416</v>
      </c>
      <c r="D233" s="95" t="s">
        <v>847</v>
      </c>
      <c r="E233" s="12">
        <v>5.9874999999999998</v>
      </c>
      <c r="F233" s="114">
        <v>3.57</v>
      </c>
      <c r="G233" s="114">
        <v>0.99</v>
      </c>
      <c r="H233" s="29">
        <f t="shared" si="111"/>
        <v>8.8100103000000001</v>
      </c>
      <c r="I233" s="29">
        <f t="shared" si="112"/>
        <v>3.0270239999999999</v>
      </c>
      <c r="J233" s="11"/>
      <c r="K233" s="114"/>
      <c r="L233" s="37"/>
      <c r="M233" s="37"/>
      <c r="N233" s="37"/>
      <c r="O233" s="92"/>
      <c r="P233" s="92">
        <f>H233+I233+O233</f>
        <v>11.837034299999999</v>
      </c>
      <c r="Q233" s="92"/>
      <c r="R233" s="92">
        <f>P233*E233</f>
        <v>70.87424287124999</v>
      </c>
    </row>
    <row r="234" spans="1:18" ht="36">
      <c r="A234" s="114">
        <v>2</v>
      </c>
      <c r="B234" s="13" t="s">
        <v>282</v>
      </c>
      <c r="C234" s="11" t="s">
        <v>283</v>
      </c>
      <c r="D234" s="114" t="s">
        <v>845</v>
      </c>
      <c r="E234" s="114">
        <v>59.875</v>
      </c>
      <c r="F234" s="114">
        <v>1.67</v>
      </c>
      <c r="G234" s="114"/>
      <c r="H234" s="29">
        <f t="shared" si="111"/>
        <v>4.1212092999999994</v>
      </c>
      <c r="I234" s="29"/>
      <c r="J234" s="11" t="s">
        <v>168</v>
      </c>
      <c r="K234" s="114" t="s">
        <v>845</v>
      </c>
      <c r="L234" s="37" t="s">
        <v>1026</v>
      </c>
      <c r="M234" s="114">
        <v>1.25</v>
      </c>
      <c r="N234" s="37">
        <v>6</v>
      </c>
      <c r="O234" s="92">
        <f>N234*M234*O$7</f>
        <v>8.7497999999999987</v>
      </c>
      <c r="P234" s="92">
        <f>H234+I234+O234</f>
        <v>12.871009299999997</v>
      </c>
      <c r="Q234" s="92">
        <f>O234*E234</f>
        <v>523.89427499999988</v>
      </c>
      <c r="R234" s="92">
        <f>P234*E234</f>
        <v>770.65168183749984</v>
      </c>
    </row>
    <row r="235" spans="1:18" ht="36">
      <c r="A235" s="114">
        <v>3</v>
      </c>
      <c r="B235" s="13" t="s">
        <v>287</v>
      </c>
      <c r="C235" s="11" t="s">
        <v>288</v>
      </c>
      <c r="D235" s="114" t="s">
        <v>846</v>
      </c>
      <c r="E235" s="114">
        <v>34</v>
      </c>
      <c r="F235" s="114">
        <v>0.221</v>
      </c>
      <c r="G235" s="114"/>
      <c r="H235" s="29">
        <f t="shared" si="111"/>
        <v>0.54538158999999997</v>
      </c>
      <c r="I235" s="29"/>
      <c r="J235" s="11"/>
      <c r="K235" s="114"/>
      <c r="L235" s="37"/>
      <c r="M235" s="37"/>
      <c r="N235" s="37"/>
      <c r="O235" s="92"/>
      <c r="P235" s="92">
        <f>H235+I235+O235</f>
        <v>0.54538158999999997</v>
      </c>
      <c r="Q235" s="92"/>
      <c r="R235" s="92">
        <f>P235*E235</f>
        <v>18.542974059999999</v>
      </c>
    </row>
    <row r="236" spans="1:18" ht="18">
      <c r="A236" s="340">
        <v>4</v>
      </c>
      <c r="B236" s="349" t="s">
        <v>560</v>
      </c>
      <c r="C236" s="352" t="s">
        <v>562</v>
      </c>
      <c r="D236" s="340" t="s">
        <v>847</v>
      </c>
      <c r="E236" s="340">
        <v>0.34</v>
      </c>
      <c r="F236" s="340">
        <v>2.42</v>
      </c>
      <c r="G236" s="340"/>
      <c r="H236" s="337">
        <f t="shared" si="111"/>
        <v>5.9720518</v>
      </c>
      <c r="I236" s="337"/>
      <c r="J236" s="11" t="s">
        <v>561</v>
      </c>
      <c r="K236" s="114" t="s">
        <v>124</v>
      </c>
      <c r="L236" s="142"/>
      <c r="M236" s="37">
        <v>2</v>
      </c>
      <c r="N236" s="37">
        <v>0.2</v>
      </c>
      <c r="O236" s="335">
        <f>((N236*M236)+(N237*M237))*O$7</f>
        <v>2.7999359999999998</v>
      </c>
      <c r="P236" s="335">
        <f t="shared" ref="P236" si="127">H236+I236+O236</f>
        <v>8.7719877999999998</v>
      </c>
      <c r="Q236" s="335">
        <f t="shared" ref="Q236" si="128">O236*E236</f>
        <v>0.95197823999999998</v>
      </c>
      <c r="R236" s="335">
        <f t="shared" ref="R236" si="129">P236*E236</f>
        <v>2.9824758520000003</v>
      </c>
    </row>
    <row r="237" spans="1:18" ht="18">
      <c r="A237" s="342"/>
      <c r="B237" s="351"/>
      <c r="C237" s="354"/>
      <c r="D237" s="342"/>
      <c r="E237" s="342"/>
      <c r="F237" s="342"/>
      <c r="G237" s="342"/>
      <c r="H237" s="339"/>
      <c r="I237" s="339"/>
      <c r="J237" s="11" t="s">
        <v>117</v>
      </c>
      <c r="K237" s="114" t="s">
        <v>845</v>
      </c>
      <c r="L237" s="142"/>
      <c r="M237" s="37">
        <v>10</v>
      </c>
      <c r="N237" s="37">
        <v>0.2</v>
      </c>
      <c r="O237" s="336"/>
      <c r="P237" s="336"/>
      <c r="Q237" s="336"/>
      <c r="R237" s="336"/>
    </row>
    <row r="238" spans="1:18" ht="18">
      <c r="A238" s="340">
        <v>5</v>
      </c>
      <c r="B238" s="358" t="s">
        <v>176</v>
      </c>
      <c r="C238" s="352" t="s">
        <v>177</v>
      </c>
      <c r="D238" s="340" t="s">
        <v>847</v>
      </c>
      <c r="E238" s="364">
        <v>1.5245</v>
      </c>
      <c r="F238" s="340">
        <v>1.74</v>
      </c>
      <c r="G238" s="340">
        <v>12.76</v>
      </c>
      <c r="H238" s="337">
        <f t="shared" si="111"/>
        <v>4.2939546000000002</v>
      </c>
      <c r="I238" s="337">
        <f t="shared" si="112"/>
        <v>39.014975999999997</v>
      </c>
      <c r="J238" s="11" t="s">
        <v>122</v>
      </c>
      <c r="K238" s="114" t="s">
        <v>845</v>
      </c>
      <c r="L238" s="37" t="s">
        <v>123</v>
      </c>
      <c r="M238" s="37">
        <v>15.12</v>
      </c>
      <c r="N238" s="37">
        <v>4</v>
      </c>
      <c r="O238" s="330">
        <f>((N238*M238)+(N239*M239)+(N240*M240))*O$7</f>
        <v>78.258211199999977</v>
      </c>
      <c r="P238" s="325">
        <f t="shared" ref="P238" si="130">H238+I238+O238</f>
        <v>121.56714179999997</v>
      </c>
      <c r="Q238" s="325">
        <f t="shared" ref="Q238" si="131">O238*E238</f>
        <v>119.30464297439997</v>
      </c>
      <c r="R238" s="325">
        <f t="shared" ref="R238" si="132">P238*E238</f>
        <v>185.32910767409996</v>
      </c>
    </row>
    <row r="239" spans="1:18" ht="18">
      <c r="A239" s="341"/>
      <c r="B239" s="359"/>
      <c r="C239" s="353"/>
      <c r="D239" s="341"/>
      <c r="E239" s="365"/>
      <c r="F239" s="341"/>
      <c r="G239" s="341"/>
      <c r="H239" s="338"/>
      <c r="I239" s="338"/>
      <c r="J239" s="11" t="s">
        <v>178</v>
      </c>
      <c r="K239" s="114" t="s">
        <v>845</v>
      </c>
      <c r="L239" s="37" t="s">
        <v>179</v>
      </c>
      <c r="M239" s="37">
        <v>1.5</v>
      </c>
      <c r="N239" s="37">
        <v>4</v>
      </c>
      <c r="O239" s="330"/>
      <c r="P239" s="325"/>
      <c r="Q239" s="325"/>
      <c r="R239" s="325"/>
    </row>
    <row r="240" spans="1:18" ht="18">
      <c r="A240" s="342"/>
      <c r="B240" s="360"/>
      <c r="C240" s="354"/>
      <c r="D240" s="342"/>
      <c r="E240" s="366"/>
      <c r="F240" s="342"/>
      <c r="G240" s="342"/>
      <c r="H240" s="339"/>
      <c r="I240" s="339"/>
      <c r="J240" s="11" t="s">
        <v>117</v>
      </c>
      <c r="K240" s="114" t="s">
        <v>845</v>
      </c>
      <c r="L240" s="38"/>
      <c r="M240" s="37">
        <v>3</v>
      </c>
      <c r="N240" s="37">
        <v>0.2</v>
      </c>
      <c r="O240" s="330"/>
      <c r="P240" s="325"/>
      <c r="Q240" s="325"/>
      <c r="R240" s="325"/>
    </row>
    <row r="241" spans="1:18" ht="54">
      <c r="A241" s="114">
        <v>6</v>
      </c>
      <c r="B241" s="114" t="s">
        <v>170</v>
      </c>
      <c r="C241" s="11" t="s">
        <v>859</v>
      </c>
      <c r="D241" s="95" t="s">
        <v>939</v>
      </c>
      <c r="E241" s="114">
        <v>0.63</v>
      </c>
      <c r="F241" s="114"/>
      <c r="G241" s="114">
        <v>2.2000000000000002</v>
      </c>
      <c r="H241" s="29"/>
      <c r="I241" s="29">
        <f t="shared" si="112"/>
        <v>6.7267200000000003</v>
      </c>
      <c r="J241" s="11" t="s">
        <v>171</v>
      </c>
      <c r="K241" s="114" t="s">
        <v>939</v>
      </c>
      <c r="L241" s="37" t="s">
        <v>1023</v>
      </c>
      <c r="M241" s="92">
        <v>1.03</v>
      </c>
      <c r="N241" s="37">
        <v>165</v>
      </c>
      <c r="O241" s="92">
        <f>N241*M241*O$7</f>
        <v>198.27046799999999</v>
      </c>
      <c r="P241" s="92">
        <f>H241+I241+O241</f>
        <v>204.99718799999999</v>
      </c>
      <c r="Q241" s="92">
        <f>O241*E241</f>
        <v>124.91039484</v>
      </c>
      <c r="R241" s="92">
        <f>P241*E241</f>
        <v>129.14822844</v>
      </c>
    </row>
    <row r="242" spans="1:18" ht="72">
      <c r="A242" s="114">
        <v>7</v>
      </c>
      <c r="B242" s="112" t="s">
        <v>174</v>
      </c>
      <c r="C242" s="11" t="s">
        <v>860</v>
      </c>
      <c r="D242" s="114" t="s">
        <v>847</v>
      </c>
      <c r="E242" s="12">
        <v>1.5245</v>
      </c>
      <c r="F242" s="114">
        <f>2.08+0.006</f>
        <v>2.0859999999999999</v>
      </c>
      <c r="G242" s="28">
        <v>4.74</v>
      </c>
      <c r="H242" s="29">
        <f t="shared" si="111"/>
        <v>5.1478099399999993</v>
      </c>
      <c r="I242" s="29">
        <f t="shared" si="112"/>
        <v>14.493024</v>
      </c>
      <c r="J242" s="11" t="s">
        <v>172</v>
      </c>
      <c r="K242" s="114" t="s">
        <v>939</v>
      </c>
      <c r="L242" s="37" t="s">
        <v>173</v>
      </c>
      <c r="M242" s="29">
        <f>9.77+2.44</f>
        <v>12.209999999999999</v>
      </c>
      <c r="N242" s="37">
        <v>27</v>
      </c>
      <c r="O242" s="92">
        <f>N242*M242*O$7/1.02</f>
        <v>377.06491058823525</v>
      </c>
      <c r="P242" s="92">
        <f>H242+I242+O242</f>
        <v>396.70574452823524</v>
      </c>
      <c r="Q242" s="92">
        <f>O242*E242</f>
        <v>574.83545619176459</v>
      </c>
      <c r="R242" s="92">
        <f>P242*E242</f>
        <v>604.77790753329464</v>
      </c>
    </row>
    <row r="243" spans="1:18" ht="54">
      <c r="A243" s="340">
        <v>8</v>
      </c>
      <c r="B243" s="349" t="s">
        <v>563</v>
      </c>
      <c r="C243" s="352" t="s">
        <v>929</v>
      </c>
      <c r="D243" s="340" t="s">
        <v>847</v>
      </c>
      <c r="E243" s="355">
        <v>1.873</v>
      </c>
      <c r="F243" s="340">
        <v>0.82299999999999995</v>
      </c>
      <c r="G243" s="340"/>
      <c r="H243" s="337">
        <f t="shared" si="111"/>
        <v>2.0309911699999996</v>
      </c>
      <c r="I243" s="337"/>
      <c r="J243" s="11" t="s">
        <v>928</v>
      </c>
      <c r="K243" s="114" t="s">
        <v>939</v>
      </c>
      <c r="L243" s="37" t="s">
        <v>564</v>
      </c>
      <c r="M243" s="37">
        <v>7.14</v>
      </c>
      <c r="N243" s="37">
        <v>28</v>
      </c>
      <c r="O243" s="335">
        <f>((N243*M243)/1.02+(N244*M244))*O$7</f>
        <v>232.06802879999992</v>
      </c>
      <c r="P243" s="335">
        <f t="shared" ref="P243" si="133">H243+I243+O243</f>
        <v>234.09901996999992</v>
      </c>
      <c r="Q243" s="335">
        <f t="shared" ref="Q243" si="134">O243*E243</f>
        <v>434.66341794239986</v>
      </c>
      <c r="R243" s="335">
        <f t="shared" ref="R243" si="135">P243*E243</f>
        <v>438.46746440380986</v>
      </c>
    </row>
    <row r="244" spans="1:18" ht="18">
      <c r="A244" s="342"/>
      <c r="B244" s="351"/>
      <c r="C244" s="354"/>
      <c r="D244" s="342"/>
      <c r="E244" s="357"/>
      <c r="F244" s="342"/>
      <c r="G244" s="342"/>
      <c r="H244" s="339"/>
      <c r="I244" s="339"/>
      <c r="J244" s="11" t="s">
        <v>292</v>
      </c>
      <c r="K244" s="114" t="s">
        <v>845</v>
      </c>
      <c r="L244" s="40" t="s">
        <v>285</v>
      </c>
      <c r="M244" s="37">
        <v>0.5</v>
      </c>
      <c r="N244" s="37">
        <v>5.84</v>
      </c>
      <c r="O244" s="336"/>
      <c r="P244" s="336"/>
      <c r="Q244" s="336"/>
      <c r="R244" s="336"/>
    </row>
    <row r="245" spans="1:18" ht="18">
      <c r="A245" s="340">
        <v>9</v>
      </c>
      <c r="B245" s="349" t="s">
        <v>219</v>
      </c>
      <c r="C245" s="352" t="s">
        <v>885</v>
      </c>
      <c r="D245" s="340" t="s">
        <v>845</v>
      </c>
      <c r="E245" s="340">
        <v>22.5</v>
      </c>
      <c r="F245" s="340">
        <v>0.52</v>
      </c>
      <c r="G245" s="340">
        <v>0.34</v>
      </c>
      <c r="H245" s="337">
        <f t="shared" si="111"/>
        <v>1.2832508</v>
      </c>
      <c r="I245" s="337">
        <f t="shared" si="112"/>
        <v>1.0395840000000001</v>
      </c>
      <c r="J245" s="11" t="s">
        <v>865</v>
      </c>
      <c r="K245" s="114" t="s">
        <v>845</v>
      </c>
      <c r="L245" s="39" t="s">
        <v>114</v>
      </c>
      <c r="M245" s="114">
        <v>1.02</v>
      </c>
      <c r="N245" s="37">
        <v>29.93</v>
      </c>
      <c r="O245" s="330">
        <f>((N245*M245)/1.02+(N246*M246)+(N247*M247))*O$7</f>
        <v>35.342075496</v>
      </c>
      <c r="P245" s="325">
        <f t="shared" ref="P245" si="136">H245+I245+O245</f>
        <v>37.664910296000002</v>
      </c>
      <c r="Q245" s="325">
        <f t="shared" ref="Q245" si="137">O245*E245</f>
        <v>795.19669866000004</v>
      </c>
      <c r="R245" s="325">
        <f t="shared" ref="R245" si="138">P245*E245</f>
        <v>847.46048166000003</v>
      </c>
    </row>
    <row r="246" spans="1:18" ht="18">
      <c r="A246" s="341"/>
      <c r="B246" s="350"/>
      <c r="C246" s="353"/>
      <c r="D246" s="341"/>
      <c r="E246" s="341"/>
      <c r="F246" s="341"/>
      <c r="G246" s="341"/>
      <c r="H246" s="338"/>
      <c r="I246" s="338"/>
      <c r="J246" s="11" t="s">
        <v>79</v>
      </c>
      <c r="K246" s="114" t="s">
        <v>846</v>
      </c>
      <c r="L246" s="37"/>
      <c r="M246" s="114">
        <v>7.5399999999999995E-2</v>
      </c>
      <c r="N246" s="37">
        <v>3.5</v>
      </c>
      <c r="O246" s="330"/>
      <c r="P246" s="325"/>
      <c r="Q246" s="325"/>
      <c r="R246" s="325"/>
    </row>
    <row r="247" spans="1:18" ht="18">
      <c r="A247" s="342"/>
      <c r="B247" s="351"/>
      <c r="C247" s="354"/>
      <c r="D247" s="342"/>
      <c r="E247" s="342"/>
      <c r="F247" s="342"/>
      <c r="G247" s="342"/>
      <c r="H247" s="339"/>
      <c r="I247" s="339"/>
      <c r="J247" s="20" t="s">
        <v>80</v>
      </c>
      <c r="K247" s="114" t="s">
        <v>845</v>
      </c>
      <c r="L247" s="40" t="s">
        <v>978</v>
      </c>
      <c r="M247" s="114">
        <v>8.0000000000000004E-4</v>
      </c>
      <c r="N247" s="37">
        <v>125</v>
      </c>
      <c r="O247" s="330"/>
      <c r="P247" s="325"/>
      <c r="Q247" s="325"/>
      <c r="R247" s="325"/>
    </row>
    <row r="248" spans="1:18" ht="36">
      <c r="A248" s="114">
        <v>10</v>
      </c>
      <c r="B248" s="13" t="s">
        <v>71</v>
      </c>
      <c r="C248" s="11" t="s">
        <v>870</v>
      </c>
      <c r="D248" s="114" t="s">
        <v>846</v>
      </c>
      <c r="E248" s="16">
        <v>225</v>
      </c>
      <c r="F248" s="114"/>
      <c r="G248" s="114"/>
      <c r="H248" s="29"/>
      <c r="I248" s="29"/>
      <c r="J248" s="11" t="s">
        <v>321</v>
      </c>
      <c r="K248" s="114" t="s">
        <v>846</v>
      </c>
      <c r="L248" s="40" t="s">
        <v>1065</v>
      </c>
      <c r="M248" s="120">
        <v>1</v>
      </c>
      <c r="N248" s="37">
        <v>0.42</v>
      </c>
      <c r="O248" s="92">
        <f>N248*M248*O$7</f>
        <v>0.48998879999999995</v>
      </c>
      <c r="P248" s="92">
        <f>H248+I248+O248</f>
        <v>0.48998879999999995</v>
      </c>
      <c r="Q248" s="92">
        <f>O248*E248</f>
        <v>110.24747999999998</v>
      </c>
      <c r="R248" s="92">
        <f>P248*E248</f>
        <v>110.24747999999998</v>
      </c>
    </row>
    <row r="249" spans="1:18" ht="36">
      <c r="A249" s="114">
        <v>11</v>
      </c>
      <c r="B249" s="113" t="s">
        <v>139</v>
      </c>
      <c r="C249" s="11" t="s">
        <v>294</v>
      </c>
      <c r="D249" s="114" t="s">
        <v>847</v>
      </c>
      <c r="E249" s="92">
        <v>2.25</v>
      </c>
      <c r="F249" s="114">
        <v>10.199999999999999</v>
      </c>
      <c r="G249" s="114">
        <v>1.41</v>
      </c>
      <c r="H249" s="29">
        <f t="shared" si="111"/>
        <v>25.171457999999998</v>
      </c>
      <c r="I249" s="29">
        <f t="shared" si="112"/>
        <v>4.3112159999999999</v>
      </c>
      <c r="J249" s="11" t="s">
        <v>115</v>
      </c>
      <c r="K249" s="114" t="s">
        <v>845</v>
      </c>
      <c r="L249" s="38" t="s">
        <v>116</v>
      </c>
      <c r="M249" s="114">
        <v>3.06</v>
      </c>
      <c r="N249" s="37">
        <v>26</v>
      </c>
      <c r="O249" s="92">
        <f>N249*M249*O$7</f>
        <v>92.817878399999998</v>
      </c>
      <c r="P249" s="92">
        <f>H249+I249+O249</f>
        <v>122.30055239999999</v>
      </c>
      <c r="Q249" s="92">
        <f>O249*E249</f>
        <v>208.84022640000001</v>
      </c>
      <c r="R249" s="92">
        <f>P249*E249</f>
        <v>275.17624289999998</v>
      </c>
    </row>
    <row r="250" spans="1:18" ht="72">
      <c r="A250" s="251">
        <v>12</v>
      </c>
      <c r="B250" s="250" t="s">
        <v>295</v>
      </c>
      <c r="C250" s="252" t="s">
        <v>297</v>
      </c>
      <c r="D250" s="251" t="s">
        <v>846</v>
      </c>
      <c r="E250" s="254">
        <v>225</v>
      </c>
      <c r="F250" s="251">
        <v>0.436</v>
      </c>
      <c r="G250" s="251">
        <v>7.4999999999999997E-3</v>
      </c>
      <c r="H250" s="253">
        <f t="shared" si="111"/>
        <v>1.0759564399999999</v>
      </c>
      <c r="I250" s="253">
        <f t="shared" si="112"/>
        <v>2.2931999999999998E-2</v>
      </c>
      <c r="J250" s="252" t="s">
        <v>296</v>
      </c>
      <c r="K250" s="251" t="s">
        <v>846</v>
      </c>
      <c r="L250" s="255"/>
      <c r="M250" s="255">
        <v>1.02</v>
      </c>
      <c r="N250" s="255">
        <v>25.1</v>
      </c>
      <c r="O250" s="217">
        <f>N250*M250*O$7</f>
        <v>29.868317279999999</v>
      </c>
      <c r="P250" s="217">
        <f t="shared" ref="P250" si="139">H250+I250+O250</f>
        <v>30.967205719999999</v>
      </c>
      <c r="Q250" s="217">
        <f t="shared" ref="Q250" si="140">O250*E250</f>
        <v>6720.3713879999996</v>
      </c>
      <c r="R250" s="217">
        <f t="shared" ref="R250" si="141">P250*E250</f>
        <v>6967.6212869999999</v>
      </c>
    </row>
    <row r="251" spans="1:18" ht="18">
      <c r="A251" s="219"/>
      <c r="B251" s="13"/>
      <c r="C251" s="17" t="s">
        <v>839</v>
      </c>
      <c r="D251" s="219"/>
      <c r="E251" s="16"/>
      <c r="F251" s="219"/>
      <c r="G251" s="219"/>
      <c r="H251" s="29"/>
      <c r="I251" s="29"/>
      <c r="J251" s="11"/>
      <c r="K251" s="219"/>
      <c r="L251" s="37"/>
      <c r="M251" s="37"/>
      <c r="N251" s="37"/>
      <c r="O251" s="220"/>
      <c r="P251" s="220"/>
      <c r="Q251" s="220"/>
      <c r="R251" s="220"/>
    </row>
    <row r="252" spans="1:18" ht="36">
      <c r="A252" s="114">
        <v>1</v>
      </c>
      <c r="B252" s="114" t="s">
        <v>399</v>
      </c>
      <c r="C252" s="11" t="s">
        <v>1008</v>
      </c>
      <c r="D252" s="114" t="s">
        <v>845</v>
      </c>
      <c r="E252" s="114">
        <f>0.64*2</f>
        <v>1.28</v>
      </c>
      <c r="F252" s="114">
        <v>1.94</v>
      </c>
      <c r="G252" s="114"/>
      <c r="H252" s="29">
        <f t="shared" si="111"/>
        <v>4.7875125999999995</v>
      </c>
      <c r="I252" s="29"/>
      <c r="J252" s="11"/>
      <c r="K252" s="114"/>
      <c r="L252" s="37"/>
      <c r="M252" s="37"/>
      <c r="N252" s="37"/>
      <c r="O252" s="92"/>
      <c r="P252" s="92">
        <f>H252+I252+O252</f>
        <v>4.7875125999999995</v>
      </c>
      <c r="Q252" s="92"/>
      <c r="R252" s="92">
        <f>P252*E252</f>
        <v>6.1280161279999996</v>
      </c>
    </row>
    <row r="253" spans="1:18" ht="18">
      <c r="A253" s="114">
        <v>2</v>
      </c>
      <c r="B253" s="114" t="s">
        <v>77</v>
      </c>
      <c r="C253" s="11" t="s">
        <v>78</v>
      </c>
      <c r="D253" s="114" t="s">
        <v>845</v>
      </c>
      <c r="E253" s="114">
        <f>0.06*2</f>
        <v>0.12</v>
      </c>
      <c r="F253" s="114">
        <v>0.56200000000000006</v>
      </c>
      <c r="G253" s="114"/>
      <c r="H253" s="29">
        <f t="shared" si="111"/>
        <v>1.3868979800000001</v>
      </c>
      <c r="I253" s="29"/>
      <c r="J253" s="11"/>
      <c r="K253" s="114"/>
      <c r="L253" s="37"/>
      <c r="M253" s="37"/>
      <c r="N253" s="37"/>
      <c r="O253" s="92"/>
      <c r="P253" s="92">
        <f>H253+I253+O253</f>
        <v>1.3868979800000001</v>
      </c>
      <c r="Q253" s="92"/>
      <c r="R253" s="92">
        <f>P253*E253</f>
        <v>0.1664277576</v>
      </c>
    </row>
    <row r="254" spans="1:18" ht="18">
      <c r="A254" s="114">
        <v>3</v>
      </c>
      <c r="B254" s="114" t="s">
        <v>77</v>
      </c>
      <c r="C254" s="11" t="s">
        <v>570</v>
      </c>
      <c r="D254" s="114" t="s">
        <v>845</v>
      </c>
      <c r="E254" s="114">
        <f>0.58*2</f>
        <v>1.1599999999999999</v>
      </c>
      <c r="F254" s="114">
        <v>0.56200000000000006</v>
      </c>
      <c r="G254" s="114"/>
      <c r="H254" s="29">
        <f t="shared" si="111"/>
        <v>1.3868979800000001</v>
      </c>
      <c r="I254" s="29"/>
      <c r="J254" s="11"/>
      <c r="K254" s="114"/>
      <c r="L254" s="37"/>
      <c r="M254" s="37"/>
      <c r="N254" s="37"/>
      <c r="O254" s="92"/>
      <c r="P254" s="92">
        <f>H254+I254+O254</f>
        <v>1.3868979800000001</v>
      </c>
      <c r="Q254" s="92"/>
      <c r="R254" s="92">
        <f>P254*E254</f>
        <v>1.6088016568000001</v>
      </c>
    </row>
    <row r="255" spans="1:18" ht="36">
      <c r="A255" s="114">
        <v>4</v>
      </c>
      <c r="B255" s="13" t="s">
        <v>121</v>
      </c>
      <c r="C255" s="11" t="s">
        <v>281</v>
      </c>
      <c r="D255" s="95" t="s">
        <v>847</v>
      </c>
      <c r="E255" s="114">
        <f>0.007*2</f>
        <v>1.4E-2</v>
      </c>
      <c r="F255" s="114">
        <v>3.57</v>
      </c>
      <c r="G255" s="114">
        <v>0.99</v>
      </c>
      <c r="H255" s="29">
        <f t="shared" si="111"/>
        <v>8.8100103000000001</v>
      </c>
      <c r="I255" s="29">
        <f t="shared" si="112"/>
        <v>3.0270239999999999</v>
      </c>
      <c r="J255" s="11" t="s">
        <v>169</v>
      </c>
      <c r="K255" s="114" t="s">
        <v>845</v>
      </c>
      <c r="L255" s="37" t="s">
        <v>123</v>
      </c>
      <c r="M255" s="37">
        <v>4.08</v>
      </c>
      <c r="N255" s="37">
        <v>4</v>
      </c>
      <c r="O255" s="92">
        <f>N255*M255*O$7</f>
        <v>19.039564799999997</v>
      </c>
      <c r="P255" s="92">
        <f>H255+I255+O255</f>
        <v>30.876599099999996</v>
      </c>
      <c r="Q255" s="92">
        <f>O255*E255</f>
        <v>0.26655390719999994</v>
      </c>
      <c r="R255" s="92">
        <f>P255*E255</f>
        <v>0.43227238739999996</v>
      </c>
    </row>
    <row r="256" spans="1:18" ht="18">
      <c r="A256" s="340">
        <v>5</v>
      </c>
      <c r="B256" s="349" t="s">
        <v>504</v>
      </c>
      <c r="C256" s="352" t="s">
        <v>931</v>
      </c>
      <c r="D256" s="340" t="s">
        <v>845</v>
      </c>
      <c r="E256" s="340">
        <f>0.58*2</f>
        <v>1.1599999999999999</v>
      </c>
      <c r="F256" s="340">
        <v>2.34</v>
      </c>
      <c r="G256" s="340">
        <v>1.2</v>
      </c>
      <c r="H256" s="337">
        <f t="shared" si="111"/>
        <v>5.7746285999999998</v>
      </c>
      <c r="I256" s="337">
        <f t="shared" si="112"/>
        <v>3.6691199999999995</v>
      </c>
      <c r="J256" s="11" t="s">
        <v>854</v>
      </c>
      <c r="K256" s="114" t="s">
        <v>845</v>
      </c>
      <c r="L256" s="37" t="s">
        <v>132</v>
      </c>
      <c r="M256" s="114">
        <v>1.02</v>
      </c>
      <c r="N256" s="122">
        <v>22.5</v>
      </c>
      <c r="O256" s="330">
        <f>((N256*M256)/1.02+(N257*M257)+(N258*M258))*O$7</f>
        <v>36.235838399999999</v>
      </c>
      <c r="P256" s="325">
        <f t="shared" ref="P256" si="142">H256+I256+O256</f>
        <v>45.679586999999998</v>
      </c>
      <c r="Q256" s="325">
        <f t="shared" ref="Q256" si="143">O256*E256</f>
        <v>42.033572543999995</v>
      </c>
      <c r="R256" s="325">
        <f t="shared" ref="R256" si="144">P256*E256</f>
        <v>52.988320919999992</v>
      </c>
    </row>
    <row r="257" spans="1:18" ht="18">
      <c r="A257" s="341"/>
      <c r="B257" s="350"/>
      <c r="C257" s="353"/>
      <c r="D257" s="341"/>
      <c r="E257" s="341"/>
      <c r="F257" s="341"/>
      <c r="G257" s="341"/>
      <c r="H257" s="338"/>
      <c r="I257" s="338"/>
      <c r="J257" s="11" t="s">
        <v>79</v>
      </c>
      <c r="K257" s="114" t="s">
        <v>846</v>
      </c>
      <c r="L257" s="37"/>
      <c r="M257" s="114">
        <v>1.1599999999999999</v>
      </c>
      <c r="N257" s="37">
        <v>3.5</v>
      </c>
      <c r="O257" s="330"/>
      <c r="P257" s="325"/>
      <c r="Q257" s="325"/>
      <c r="R257" s="325"/>
    </row>
    <row r="258" spans="1:18" ht="18">
      <c r="A258" s="342"/>
      <c r="B258" s="351"/>
      <c r="C258" s="354"/>
      <c r="D258" s="342"/>
      <c r="E258" s="342"/>
      <c r="F258" s="342"/>
      <c r="G258" s="342"/>
      <c r="H258" s="339"/>
      <c r="I258" s="339"/>
      <c r="J258" s="11" t="s">
        <v>80</v>
      </c>
      <c r="K258" s="114" t="s">
        <v>845</v>
      </c>
      <c r="L258" s="40" t="s">
        <v>978</v>
      </c>
      <c r="M258" s="114">
        <v>3.5999999999999997E-2</v>
      </c>
      <c r="N258" s="37">
        <v>125</v>
      </c>
      <c r="O258" s="330"/>
      <c r="P258" s="325"/>
      <c r="Q258" s="325"/>
      <c r="R258" s="325"/>
    </row>
    <row r="259" spans="1:18" ht="36">
      <c r="A259" s="340">
        <v>6</v>
      </c>
      <c r="B259" s="349" t="s">
        <v>565</v>
      </c>
      <c r="C259" s="352" t="s">
        <v>566</v>
      </c>
      <c r="D259" s="340" t="s">
        <v>939</v>
      </c>
      <c r="E259" s="361">
        <f>0.29862*2</f>
        <v>0.59723999999999999</v>
      </c>
      <c r="F259" s="340">
        <v>22.4</v>
      </c>
      <c r="G259" s="340">
        <v>55.2</v>
      </c>
      <c r="H259" s="337">
        <f t="shared" si="111"/>
        <v>55.278495999999997</v>
      </c>
      <c r="I259" s="337">
        <f t="shared" si="112"/>
        <v>168.77951999999999</v>
      </c>
      <c r="J259" s="11" t="s">
        <v>133</v>
      </c>
      <c r="K259" s="114" t="s">
        <v>124</v>
      </c>
      <c r="L259" s="37" t="s">
        <v>1020</v>
      </c>
      <c r="M259" s="114">
        <v>27</v>
      </c>
      <c r="N259" s="37">
        <v>0.33300000000000002</v>
      </c>
      <c r="O259" s="330">
        <f>((N259*M259)+(N260*M260)+(N261*M261))*O$7</f>
        <v>40.600238640000001</v>
      </c>
      <c r="P259" s="325">
        <f t="shared" ref="P259" si="145">H259+I259+O259</f>
        <v>264.65825464</v>
      </c>
      <c r="Q259" s="325">
        <f t="shared" ref="Q259" si="146">O259*E259</f>
        <v>24.2480865253536</v>
      </c>
      <c r="R259" s="325">
        <f t="shared" ref="R259" si="147">P259*E259</f>
        <v>158.06449600119359</v>
      </c>
    </row>
    <row r="260" spans="1:18" ht="18">
      <c r="A260" s="341"/>
      <c r="B260" s="350"/>
      <c r="C260" s="353"/>
      <c r="D260" s="341"/>
      <c r="E260" s="362"/>
      <c r="F260" s="341"/>
      <c r="G260" s="341"/>
      <c r="H260" s="338"/>
      <c r="I260" s="338"/>
      <c r="J260" s="11" t="s">
        <v>135</v>
      </c>
      <c r="K260" s="114" t="s">
        <v>124</v>
      </c>
      <c r="L260" s="37" t="s">
        <v>1018</v>
      </c>
      <c r="M260" s="114">
        <v>17</v>
      </c>
      <c r="N260" s="37">
        <v>0.93</v>
      </c>
      <c r="O260" s="330"/>
      <c r="P260" s="325"/>
      <c r="Q260" s="325"/>
      <c r="R260" s="325"/>
    </row>
    <row r="261" spans="1:18" ht="18">
      <c r="A261" s="342"/>
      <c r="B261" s="351"/>
      <c r="C261" s="354"/>
      <c r="D261" s="342"/>
      <c r="E261" s="363"/>
      <c r="F261" s="342"/>
      <c r="G261" s="342"/>
      <c r="H261" s="339"/>
      <c r="I261" s="339"/>
      <c r="J261" s="11" t="s">
        <v>134</v>
      </c>
      <c r="K261" s="114" t="s">
        <v>124</v>
      </c>
      <c r="L261" s="118" t="s">
        <v>1019</v>
      </c>
      <c r="M261" s="114">
        <v>10</v>
      </c>
      <c r="N261" s="37">
        <v>1</v>
      </c>
      <c r="O261" s="330"/>
      <c r="P261" s="325"/>
      <c r="Q261" s="325"/>
      <c r="R261" s="325"/>
    </row>
    <row r="262" spans="1:18" ht="36">
      <c r="A262" s="114">
        <v>7</v>
      </c>
      <c r="B262" s="13" t="s">
        <v>71</v>
      </c>
      <c r="C262" s="11" t="s">
        <v>581</v>
      </c>
      <c r="D262" s="114" t="s">
        <v>248</v>
      </c>
      <c r="E262" s="14">
        <f>4.4*2</f>
        <v>8.8000000000000007</v>
      </c>
      <c r="F262" s="114"/>
      <c r="G262" s="114"/>
      <c r="H262" s="29"/>
      <c r="I262" s="29"/>
      <c r="J262" s="11" t="s">
        <v>593</v>
      </c>
      <c r="K262" s="114" t="s">
        <v>248</v>
      </c>
      <c r="L262" s="40" t="s">
        <v>1060</v>
      </c>
      <c r="M262" s="37">
        <v>1</v>
      </c>
      <c r="N262" s="37">
        <v>2.52</v>
      </c>
      <c r="O262" s="92">
        <f t="shared" ref="O262:O271" si="148">N262*M262*O$7</f>
        <v>2.9399327999999998</v>
      </c>
      <c r="P262" s="92">
        <f t="shared" ref="P262:P271" si="149">H262+I262+O262</f>
        <v>2.9399327999999998</v>
      </c>
      <c r="Q262" s="92">
        <f t="shared" ref="Q262:Q271" si="150">O262*E262</f>
        <v>25.871408639999999</v>
      </c>
      <c r="R262" s="92">
        <f t="shared" ref="R262:R271" si="151">P262*E262</f>
        <v>25.871408639999999</v>
      </c>
    </row>
    <row r="263" spans="1:18" ht="36">
      <c r="A263" s="114">
        <v>8</v>
      </c>
      <c r="B263" s="13" t="s">
        <v>71</v>
      </c>
      <c r="C263" s="11" t="s">
        <v>571</v>
      </c>
      <c r="D263" s="114" t="s">
        <v>248</v>
      </c>
      <c r="E263" s="14">
        <f>26.2*2</f>
        <v>52.4</v>
      </c>
      <c r="F263" s="114"/>
      <c r="G263" s="114"/>
      <c r="H263" s="29"/>
      <c r="I263" s="29"/>
      <c r="J263" s="11" t="s">
        <v>572</v>
      </c>
      <c r="K263" s="114" t="s">
        <v>248</v>
      </c>
      <c r="L263" s="40" t="s">
        <v>1077</v>
      </c>
      <c r="M263" s="114">
        <v>1</v>
      </c>
      <c r="N263" s="37">
        <v>1.74</v>
      </c>
      <c r="O263" s="92">
        <f t="shared" si="148"/>
        <v>2.0299535999999998</v>
      </c>
      <c r="P263" s="92">
        <f t="shared" si="149"/>
        <v>2.0299535999999998</v>
      </c>
      <c r="Q263" s="92">
        <f t="shared" si="150"/>
        <v>106.36956863999998</v>
      </c>
      <c r="R263" s="92">
        <f t="shared" si="151"/>
        <v>106.36956863999998</v>
      </c>
    </row>
    <row r="264" spans="1:18" ht="36">
      <c r="A264" s="114">
        <v>9</v>
      </c>
      <c r="B264" s="13" t="s">
        <v>71</v>
      </c>
      <c r="C264" s="11" t="s">
        <v>573</v>
      </c>
      <c r="D264" s="114" t="s">
        <v>248</v>
      </c>
      <c r="E264" s="14">
        <f>20.4*2</f>
        <v>40.799999999999997</v>
      </c>
      <c r="F264" s="114"/>
      <c r="G264" s="114"/>
      <c r="H264" s="29"/>
      <c r="I264" s="29"/>
      <c r="J264" s="11" t="s">
        <v>574</v>
      </c>
      <c r="K264" s="114" t="s">
        <v>248</v>
      </c>
      <c r="L264" s="40" t="s">
        <v>1078</v>
      </c>
      <c r="M264" s="114">
        <v>1</v>
      </c>
      <c r="N264" s="37">
        <v>0.22</v>
      </c>
      <c r="O264" s="92">
        <f t="shared" si="148"/>
        <v>0.25666079999999997</v>
      </c>
      <c r="P264" s="92">
        <f t="shared" si="149"/>
        <v>0.25666079999999997</v>
      </c>
      <c r="Q264" s="92">
        <f t="shared" si="150"/>
        <v>10.471760639999998</v>
      </c>
      <c r="R264" s="92">
        <f t="shared" si="151"/>
        <v>10.471760639999998</v>
      </c>
    </row>
    <row r="265" spans="1:18" ht="36">
      <c r="A265" s="114">
        <v>10</v>
      </c>
      <c r="B265" s="13" t="s">
        <v>71</v>
      </c>
      <c r="C265" s="11" t="s">
        <v>575</v>
      </c>
      <c r="D265" s="114" t="s">
        <v>248</v>
      </c>
      <c r="E265" s="14">
        <f>18.8*2</f>
        <v>37.6</v>
      </c>
      <c r="F265" s="114"/>
      <c r="G265" s="114"/>
      <c r="H265" s="29"/>
      <c r="I265" s="29"/>
      <c r="J265" s="11" t="s">
        <v>576</v>
      </c>
      <c r="K265" s="114" t="s">
        <v>248</v>
      </c>
      <c r="L265" s="40" t="s">
        <v>1079</v>
      </c>
      <c r="M265" s="114">
        <v>1</v>
      </c>
      <c r="N265" s="37">
        <v>0.14000000000000001</v>
      </c>
      <c r="O265" s="92">
        <f t="shared" si="148"/>
        <v>0.16332959999999999</v>
      </c>
      <c r="P265" s="92">
        <f t="shared" si="149"/>
        <v>0.16332959999999999</v>
      </c>
      <c r="Q265" s="92">
        <f t="shared" si="150"/>
        <v>6.1411929599999997</v>
      </c>
      <c r="R265" s="92">
        <f t="shared" si="151"/>
        <v>6.1411929599999997</v>
      </c>
    </row>
    <row r="266" spans="1:18" ht="18">
      <c r="A266" s="114">
        <v>11</v>
      </c>
      <c r="B266" s="13" t="s">
        <v>71</v>
      </c>
      <c r="C266" s="11" t="s">
        <v>89</v>
      </c>
      <c r="D266" s="114" t="s">
        <v>939</v>
      </c>
      <c r="E266" s="45">
        <f>0.048555*2</f>
        <v>9.7110000000000002E-2</v>
      </c>
      <c r="F266" s="114"/>
      <c r="G266" s="114"/>
      <c r="H266" s="29"/>
      <c r="I266" s="29"/>
      <c r="J266" s="11" t="s">
        <v>490</v>
      </c>
      <c r="K266" s="114" t="s">
        <v>939</v>
      </c>
      <c r="L266" s="40" t="s">
        <v>1056</v>
      </c>
      <c r="M266" s="120">
        <v>1</v>
      </c>
      <c r="N266" s="37">
        <v>479.17</v>
      </c>
      <c r="O266" s="92">
        <f t="shared" si="148"/>
        <v>559.01888880000001</v>
      </c>
      <c r="P266" s="92">
        <f t="shared" si="149"/>
        <v>559.01888880000001</v>
      </c>
      <c r="Q266" s="92">
        <f t="shared" si="150"/>
        <v>54.286324291368004</v>
      </c>
      <c r="R266" s="92">
        <f t="shared" si="151"/>
        <v>54.286324291368004</v>
      </c>
    </row>
    <row r="267" spans="1:18" ht="18">
      <c r="A267" s="114">
        <v>12</v>
      </c>
      <c r="B267" s="13" t="s">
        <v>71</v>
      </c>
      <c r="C267" s="11" t="s">
        <v>577</v>
      </c>
      <c r="D267" s="114" t="s">
        <v>939</v>
      </c>
      <c r="E267" s="15">
        <f>0.00474*2</f>
        <v>9.4800000000000006E-3</v>
      </c>
      <c r="F267" s="114"/>
      <c r="G267" s="114"/>
      <c r="H267" s="29"/>
      <c r="I267" s="29"/>
      <c r="J267" s="11" t="s">
        <v>136</v>
      </c>
      <c r="K267" s="114" t="s">
        <v>939</v>
      </c>
      <c r="L267" s="40" t="s">
        <v>962</v>
      </c>
      <c r="M267" s="114">
        <v>1</v>
      </c>
      <c r="N267" s="37">
        <v>282.5</v>
      </c>
      <c r="O267" s="92">
        <f t="shared" si="148"/>
        <v>329.57579999999996</v>
      </c>
      <c r="P267" s="92">
        <f t="shared" si="149"/>
        <v>329.57579999999996</v>
      </c>
      <c r="Q267" s="92">
        <f t="shared" si="150"/>
        <v>3.124378584</v>
      </c>
      <c r="R267" s="92">
        <f t="shared" si="151"/>
        <v>3.124378584</v>
      </c>
    </row>
    <row r="268" spans="1:18" ht="18">
      <c r="A268" s="114">
        <v>13</v>
      </c>
      <c r="B268" s="13" t="s">
        <v>71</v>
      </c>
      <c r="C268" s="11" t="s">
        <v>578</v>
      </c>
      <c r="D268" s="114" t="s">
        <v>70</v>
      </c>
      <c r="E268" s="16">
        <f>4*2</f>
        <v>8</v>
      </c>
      <c r="F268" s="114"/>
      <c r="G268" s="114"/>
      <c r="H268" s="29"/>
      <c r="I268" s="29"/>
      <c r="J268" s="11" t="s">
        <v>578</v>
      </c>
      <c r="K268" s="114" t="s">
        <v>70</v>
      </c>
      <c r="L268" s="40"/>
      <c r="M268" s="37">
        <v>1</v>
      </c>
      <c r="N268" s="37">
        <v>0.52</v>
      </c>
      <c r="O268" s="92">
        <f t="shared" si="148"/>
        <v>0.60665279999999999</v>
      </c>
      <c r="P268" s="92">
        <f t="shared" si="149"/>
        <v>0.60665279999999999</v>
      </c>
      <c r="Q268" s="92">
        <f t="shared" si="150"/>
        <v>4.8532223999999999</v>
      </c>
      <c r="R268" s="92">
        <f t="shared" si="151"/>
        <v>4.8532223999999999</v>
      </c>
    </row>
    <row r="269" spans="1:18" ht="18">
      <c r="A269" s="114">
        <v>14</v>
      </c>
      <c r="B269" s="13" t="s">
        <v>71</v>
      </c>
      <c r="C269" s="11" t="s">
        <v>582</v>
      </c>
      <c r="D269" s="114" t="s">
        <v>70</v>
      </c>
      <c r="E269" s="16">
        <f>2*2</f>
        <v>4</v>
      </c>
      <c r="F269" s="114"/>
      <c r="G269" s="114"/>
      <c r="H269" s="29"/>
      <c r="I269" s="29"/>
      <c r="J269" s="11" t="s">
        <v>582</v>
      </c>
      <c r="K269" s="114" t="s">
        <v>70</v>
      </c>
      <c r="L269" s="40"/>
      <c r="M269" s="37">
        <v>1</v>
      </c>
      <c r="N269" s="37">
        <v>2</v>
      </c>
      <c r="O269" s="92">
        <f t="shared" si="148"/>
        <v>2.3332799999999998</v>
      </c>
      <c r="P269" s="92">
        <f t="shared" si="149"/>
        <v>2.3332799999999998</v>
      </c>
      <c r="Q269" s="92">
        <f t="shared" si="150"/>
        <v>9.3331199999999992</v>
      </c>
      <c r="R269" s="92">
        <f t="shared" si="151"/>
        <v>9.3331199999999992</v>
      </c>
    </row>
    <row r="270" spans="1:18" ht="18">
      <c r="A270" s="114">
        <v>15</v>
      </c>
      <c r="B270" s="13" t="s">
        <v>71</v>
      </c>
      <c r="C270" s="11" t="s">
        <v>579</v>
      </c>
      <c r="D270" s="114" t="s">
        <v>70</v>
      </c>
      <c r="E270" s="16">
        <f>2*2</f>
        <v>4</v>
      </c>
      <c r="F270" s="114"/>
      <c r="G270" s="114"/>
      <c r="H270" s="29"/>
      <c r="I270" s="29"/>
      <c r="J270" s="11" t="s">
        <v>580</v>
      </c>
      <c r="K270" s="114" t="s">
        <v>70</v>
      </c>
      <c r="L270" s="40"/>
      <c r="M270" s="37">
        <v>1</v>
      </c>
      <c r="N270" s="37">
        <v>0.1</v>
      </c>
      <c r="O270" s="92">
        <f t="shared" si="148"/>
        <v>0.11666399999999999</v>
      </c>
      <c r="P270" s="92">
        <f t="shared" si="149"/>
        <v>0.11666399999999999</v>
      </c>
      <c r="Q270" s="92">
        <f t="shared" si="150"/>
        <v>0.46665599999999996</v>
      </c>
      <c r="R270" s="92">
        <f t="shared" si="151"/>
        <v>0.46665599999999996</v>
      </c>
    </row>
    <row r="271" spans="1:18" ht="36">
      <c r="A271" s="114">
        <v>16</v>
      </c>
      <c r="B271" s="13" t="s">
        <v>71</v>
      </c>
      <c r="C271" s="11" t="s">
        <v>568</v>
      </c>
      <c r="D271" s="114" t="s">
        <v>939</v>
      </c>
      <c r="E271" s="12">
        <f>0.0012*2</f>
        <v>2.3999999999999998E-3</v>
      </c>
      <c r="F271" s="114"/>
      <c r="G271" s="114"/>
      <c r="H271" s="29"/>
      <c r="I271" s="29"/>
      <c r="J271" s="11" t="s">
        <v>136</v>
      </c>
      <c r="K271" s="114" t="s">
        <v>939</v>
      </c>
      <c r="L271" s="40" t="s">
        <v>962</v>
      </c>
      <c r="M271" s="114">
        <v>1</v>
      </c>
      <c r="N271" s="37">
        <v>282.5</v>
      </c>
      <c r="O271" s="92">
        <f t="shared" si="148"/>
        <v>329.57579999999996</v>
      </c>
      <c r="P271" s="92">
        <f t="shared" si="149"/>
        <v>329.57579999999996</v>
      </c>
      <c r="Q271" s="92">
        <f t="shared" si="150"/>
        <v>0.79098191999999978</v>
      </c>
      <c r="R271" s="92">
        <f t="shared" si="151"/>
        <v>0.79098191999999978</v>
      </c>
    </row>
    <row r="272" spans="1:18" ht="18">
      <c r="A272" s="340">
        <v>17</v>
      </c>
      <c r="B272" s="340" t="s">
        <v>128</v>
      </c>
      <c r="C272" s="352" t="s">
        <v>569</v>
      </c>
      <c r="D272" s="340" t="s">
        <v>847</v>
      </c>
      <c r="E272" s="340">
        <f>0.16*2</f>
        <v>0.32</v>
      </c>
      <c r="F272" s="340">
        <v>38.4</v>
      </c>
      <c r="G272" s="340">
        <v>0.03</v>
      </c>
      <c r="H272" s="337">
        <f t="shared" ref="H272:H327" si="152">F272*H$7</f>
        <v>94.763135999999989</v>
      </c>
      <c r="I272" s="337">
        <f t="shared" ref="I272:I327" si="153">G272*I$7</f>
        <v>9.172799999999999E-2</v>
      </c>
      <c r="J272" s="20" t="s">
        <v>126</v>
      </c>
      <c r="K272" s="114" t="s">
        <v>124</v>
      </c>
      <c r="L272" s="37" t="s">
        <v>965</v>
      </c>
      <c r="M272" s="114">
        <v>24.4</v>
      </c>
      <c r="N272" s="37">
        <v>0.8</v>
      </c>
      <c r="O272" s="330">
        <f>((N272*M272)+(N273*M273)+(N274*M274))*O$7</f>
        <v>25.817159879999998</v>
      </c>
      <c r="P272" s="325">
        <f t="shared" ref="P272" si="154">H272+I272+O272</f>
        <v>120.67202387999998</v>
      </c>
      <c r="Q272" s="325">
        <f t="shared" ref="Q272" si="155">O272*E272</f>
        <v>8.2614911616000004</v>
      </c>
      <c r="R272" s="325">
        <f t="shared" ref="R272" si="156">P272*E272</f>
        <v>38.615047641599993</v>
      </c>
    </row>
    <row r="273" spans="1:18" ht="18">
      <c r="A273" s="341"/>
      <c r="B273" s="341"/>
      <c r="C273" s="353"/>
      <c r="D273" s="341"/>
      <c r="E273" s="341"/>
      <c r="F273" s="341"/>
      <c r="G273" s="341"/>
      <c r="H273" s="338"/>
      <c r="I273" s="338"/>
      <c r="J273" s="20" t="s">
        <v>129</v>
      </c>
      <c r="K273" s="114" t="s">
        <v>124</v>
      </c>
      <c r="L273" s="37" t="s">
        <v>966</v>
      </c>
      <c r="M273" s="114">
        <v>0.2</v>
      </c>
      <c r="N273" s="37">
        <v>0.28999999999999998</v>
      </c>
      <c r="O273" s="330"/>
      <c r="P273" s="325"/>
      <c r="Q273" s="325"/>
      <c r="R273" s="325"/>
    </row>
    <row r="274" spans="1:18" ht="18">
      <c r="A274" s="342"/>
      <c r="B274" s="342"/>
      <c r="C274" s="354"/>
      <c r="D274" s="342"/>
      <c r="E274" s="342"/>
      <c r="F274" s="342"/>
      <c r="G274" s="342"/>
      <c r="H274" s="339"/>
      <c r="I274" s="339"/>
      <c r="J274" s="20" t="s">
        <v>127</v>
      </c>
      <c r="K274" s="114" t="s">
        <v>124</v>
      </c>
      <c r="L274" s="37"/>
      <c r="M274" s="114">
        <v>2.7</v>
      </c>
      <c r="N274" s="37">
        <v>0.94499999999999995</v>
      </c>
      <c r="O274" s="330"/>
      <c r="P274" s="325"/>
      <c r="Q274" s="325"/>
      <c r="R274" s="325"/>
    </row>
    <row r="275" spans="1:18" ht="18">
      <c r="A275" s="114"/>
      <c r="B275" s="113"/>
      <c r="C275" s="17" t="s">
        <v>584</v>
      </c>
      <c r="D275" s="114"/>
      <c r="E275" s="92"/>
      <c r="F275" s="114"/>
      <c r="G275" s="114"/>
      <c r="H275" s="29"/>
      <c r="I275" s="29"/>
      <c r="J275" s="11"/>
      <c r="K275" s="114"/>
      <c r="L275" s="37"/>
      <c r="M275" s="37"/>
      <c r="N275" s="37"/>
      <c r="O275" s="93"/>
      <c r="P275" s="92"/>
      <c r="Q275" s="92"/>
      <c r="R275" s="92"/>
    </row>
    <row r="276" spans="1:18" ht="36">
      <c r="A276" s="114">
        <v>1</v>
      </c>
      <c r="B276" s="114" t="s">
        <v>399</v>
      </c>
      <c r="C276" s="49" t="s">
        <v>930</v>
      </c>
      <c r="D276" s="114" t="s">
        <v>845</v>
      </c>
      <c r="E276" s="114">
        <v>13.3</v>
      </c>
      <c r="F276" s="114">
        <v>1.94</v>
      </c>
      <c r="G276" s="114"/>
      <c r="H276" s="29">
        <f t="shared" si="152"/>
        <v>4.7875125999999995</v>
      </c>
      <c r="I276" s="29"/>
      <c r="J276" s="11"/>
      <c r="K276" s="114"/>
      <c r="L276" s="37"/>
      <c r="M276" s="37"/>
      <c r="N276" s="37"/>
      <c r="O276" s="92"/>
      <c r="P276" s="92">
        <f>H276+I276+O276</f>
        <v>4.7875125999999995</v>
      </c>
      <c r="Q276" s="92"/>
      <c r="R276" s="92">
        <f>P276*E276</f>
        <v>63.673917579999994</v>
      </c>
    </row>
    <row r="277" spans="1:18" ht="18">
      <c r="A277" s="114">
        <v>2</v>
      </c>
      <c r="B277" s="114" t="s">
        <v>77</v>
      </c>
      <c r="C277" s="11" t="s">
        <v>78</v>
      </c>
      <c r="D277" s="114" t="s">
        <v>845</v>
      </c>
      <c r="E277" s="114">
        <v>1.33</v>
      </c>
      <c r="F277" s="114">
        <v>0.56200000000000006</v>
      </c>
      <c r="G277" s="114"/>
      <c r="H277" s="29">
        <f t="shared" si="152"/>
        <v>1.3868979800000001</v>
      </c>
      <c r="I277" s="29"/>
      <c r="J277" s="11"/>
      <c r="K277" s="114"/>
      <c r="L277" s="37"/>
      <c r="M277" s="37"/>
      <c r="N277" s="37"/>
      <c r="O277" s="92"/>
      <c r="P277" s="92">
        <f>H277+I277+O277</f>
        <v>1.3868979800000001</v>
      </c>
      <c r="Q277" s="92"/>
      <c r="R277" s="92">
        <f>P277*E277</f>
        <v>1.8445743134000001</v>
      </c>
    </row>
    <row r="278" spans="1:18" ht="36">
      <c r="A278" s="114">
        <v>3</v>
      </c>
      <c r="B278" s="13" t="s">
        <v>1251</v>
      </c>
      <c r="C278" s="11" t="s">
        <v>486</v>
      </c>
      <c r="D278" s="95" t="s">
        <v>939</v>
      </c>
      <c r="E278" s="92">
        <v>21.55</v>
      </c>
      <c r="F278" s="114"/>
      <c r="G278" s="114"/>
      <c r="H278" s="29"/>
      <c r="I278" s="274">
        <f>0.278*1.1</f>
        <v>0.30580000000000007</v>
      </c>
      <c r="J278" s="11"/>
      <c r="K278" s="114"/>
      <c r="L278" s="40"/>
      <c r="M278" s="37"/>
      <c r="N278" s="37"/>
      <c r="O278" s="92"/>
      <c r="P278" s="92">
        <f>H278+I278+O278</f>
        <v>0.30580000000000007</v>
      </c>
      <c r="Q278" s="92"/>
      <c r="R278" s="92">
        <f>P278*E278</f>
        <v>6.589990000000002</v>
      </c>
    </row>
    <row r="279" spans="1:18" ht="36">
      <c r="A279" s="114">
        <v>4</v>
      </c>
      <c r="B279" s="13" t="s">
        <v>121</v>
      </c>
      <c r="C279" s="11" t="s">
        <v>281</v>
      </c>
      <c r="D279" s="114" t="s">
        <v>847</v>
      </c>
      <c r="E279" s="12">
        <v>0.33760000000000001</v>
      </c>
      <c r="F279" s="114">
        <v>3.57</v>
      </c>
      <c r="G279" s="114">
        <v>0.99</v>
      </c>
      <c r="H279" s="29">
        <f t="shared" si="152"/>
        <v>8.8100103000000001</v>
      </c>
      <c r="I279" s="29">
        <f t="shared" si="153"/>
        <v>3.0270239999999999</v>
      </c>
      <c r="J279" s="11" t="s">
        <v>130</v>
      </c>
      <c r="K279" s="114" t="s">
        <v>845</v>
      </c>
      <c r="L279" s="37" t="s">
        <v>131</v>
      </c>
      <c r="M279" s="37">
        <v>4.08</v>
      </c>
      <c r="N279" s="37">
        <v>4</v>
      </c>
      <c r="O279" s="92">
        <f>N279*M279*O$7</f>
        <v>19.039564799999997</v>
      </c>
      <c r="P279" s="92">
        <f>H279+I279+O279</f>
        <v>30.876599099999996</v>
      </c>
      <c r="Q279" s="92">
        <f>O279*E279</f>
        <v>6.4277570764799989</v>
      </c>
      <c r="R279" s="92">
        <f>P279*E279</f>
        <v>10.423939856159999</v>
      </c>
    </row>
    <row r="280" spans="1:18" ht="18">
      <c r="A280" s="340">
        <v>5</v>
      </c>
      <c r="B280" s="349" t="s">
        <v>83</v>
      </c>
      <c r="C280" s="352" t="s">
        <v>884</v>
      </c>
      <c r="D280" s="340" t="s">
        <v>845</v>
      </c>
      <c r="E280" s="343">
        <v>3.2</v>
      </c>
      <c r="F280" s="340">
        <v>3.63</v>
      </c>
      <c r="G280" s="340">
        <v>0.59</v>
      </c>
      <c r="H280" s="337">
        <f t="shared" si="152"/>
        <v>8.9580776999999987</v>
      </c>
      <c r="I280" s="337">
        <f t="shared" si="153"/>
        <v>1.8039839999999998</v>
      </c>
      <c r="J280" s="11" t="s">
        <v>854</v>
      </c>
      <c r="K280" s="114" t="s">
        <v>845</v>
      </c>
      <c r="L280" s="37" t="s">
        <v>132</v>
      </c>
      <c r="M280" s="114">
        <v>1.0149999999999999</v>
      </c>
      <c r="N280" s="122">
        <v>22.5</v>
      </c>
      <c r="O280" s="330">
        <f>((N280*M280)/1.02+(N281*M281)+(N282*M282))*O$7</f>
        <v>35.32259947058823</v>
      </c>
      <c r="P280" s="325">
        <f t="shared" ref="P280" si="157">H280+I280+O280</f>
        <v>46.084661170588227</v>
      </c>
      <c r="Q280" s="325">
        <f t="shared" ref="Q280" si="158">O280*E280</f>
        <v>113.03231830588234</v>
      </c>
      <c r="R280" s="325">
        <f t="shared" ref="R280" si="159">P280*E280</f>
        <v>147.47091574588234</v>
      </c>
    </row>
    <row r="281" spans="1:18" ht="18">
      <c r="A281" s="341"/>
      <c r="B281" s="350"/>
      <c r="C281" s="353"/>
      <c r="D281" s="341"/>
      <c r="E281" s="344"/>
      <c r="F281" s="341"/>
      <c r="G281" s="341"/>
      <c r="H281" s="338"/>
      <c r="I281" s="338"/>
      <c r="J281" s="11" t="s">
        <v>79</v>
      </c>
      <c r="K281" s="114" t="s">
        <v>846</v>
      </c>
      <c r="L281" s="37"/>
      <c r="M281" s="114">
        <v>1.6</v>
      </c>
      <c r="N281" s="37">
        <v>3.5</v>
      </c>
      <c r="O281" s="330"/>
      <c r="P281" s="325"/>
      <c r="Q281" s="325"/>
      <c r="R281" s="325"/>
    </row>
    <row r="282" spans="1:18" ht="18">
      <c r="A282" s="342"/>
      <c r="B282" s="351"/>
      <c r="C282" s="354"/>
      <c r="D282" s="342"/>
      <c r="E282" s="345"/>
      <c r="F282" s="342"/>
      <c r="G282" s="342"/>
      <c r="H282" s="339"/>
      <c r="I282" s="339"/>
      <c r="J282" s="11" t="s">
        <v>80</v>
      </c>
      <c r="K282" s="114" t="s">
        <v>845</v>
      </c>
      <c r="L282" s="40" t="s">
        <v>978</v>
      </c>
      <c r="M282" s="114">
        <v>1.83E-2</v>
      </c>
      <c r="N282" s="37">
        <v>125</v>
      </c>
      <c r="O282" s="330"/>
      <c r="P282" s="325"/>
      <c r="Q282" s="325"/>
      <c r="R282" s="325"/>
    </row>
    <row r="283" spans="1:18" ht="18">
      <c r="A283" s="340">
        <v>6</v>
      </c>
      <c r="B283" s="349" t="s">
        <v>212</v>
      </c>
      <c r="C283" s="352" t="s">
        <v>926</v>
      </c>
      <c r="D283" s="340" t="s">
        <v>845</v>
      </c>
      <c r="E283" s="340">
        <v>15.21</v>
      </c>
      <c r="F283" s="340">
        <v>1.55</v>
      </c>
      <c r="G283" s="340">
        <v>0.33</v>
      </c>
      <c r="H283" s="337">
        <f t="shared" si="152"/>
        <v>3.8250744999999999</v>
      </c>
      <c r="I283" s="337">
        <f t="shared" si="153"/>
        <v>1.0090079999999999</v>
      </c>
      <c r="J283" s="11" t="s">
        <v>853</v>
      </c>
      <c r="K283" s="114" t="s">
        <v>845</v>
      </c>
      <c r="L283" s="37" t="s">
        <v>81</v>
      </c>
      <c r="M283" s="114">
        <v>1.02</v>
      </c>
      <c r="N283" s="37">
        <v>27.56</v>
      </c>
      <c r="O283" s="325">
        <f>((N283*M283)/1.02+(N284*M284)+(N285*M285)+(N286*M286))*O$7</f>
        <v>38.536452479999994</v>
      </c>
      <c r="P283" s="325">
        <f>H283+I283+O283</f>
        <v>43.370534979999995</v>
      </c>
      <c r="Q283" s="325">
        <f t="shared" ref="Q283" si="160">O283*E283</f>
        <v>586.13944222079999</v>
      </c>
      <c r="R283" s="325">
        <f>P283*E283</f>
        <v>659.6658370458</v>
      </c>
    </row>
    <row r="284" spans="1:18" ht="18">
      <c r="A284" s="341"/>
      <c r="B284" s="350"/>
      <c r="C284" s="353"/>
      <c r="D284" s="341"/>
      <c r="E284" s="341"/>
      <c r="F284" s="341"/>
      <c r="G284" s="341"/>
      <c r="H284" s="338"/>
      <c r="I284" s="338"/>
      <c r="J284" s="11" t="s">
        <v>79</v>
      </c>
      <c r="K284" s="114" t="s">
        <v>846</v>
      </c>
      <c r="L284" s="37"/>
      <c r="M284" s="114">
        <v>0.71699999999999997</v>
      </c>
      <c r="N284" s="37">
        <v>3.5</v>
      </c>
      <c r="O284" s="325"/>
      <c r="P284" s="325"/>
      <c r="Q284" s="325"/>
      <c r="R284" s="325"/>
    </row>
    <row r="285" spans="1:18" ht="18">
      <c r="A285" s="341"/>
      <c r="B285" s="350"/>
      <c r="C285" s="353"/>
      <c r="D285" s="341"/>
      <c r="E285" s="341"/>
      <c r="F285" s="341"/>
      <c r="G285" s="341"/>
      <c r="H285" s="338"/>
      <c r="I285" s="338"/>
      <c r="J285" s="20" t="s">
        <v>80</v>
      </c>
      <c r="K285" s="114" t="s">
        <v>845</v>
      </c>
      <c r="L285" s="40" t="s">
        <v>978</v>
      </c>
      <c r="M285" s="114">
        <v>1.6500000000000001E-2</v>
      </c>
      <c r="N285" s="37">
        <v>125</v>
      </c>
      <c r="O285" s="325"/>
      <c r="P285" s="325"/>
      <c r="Q285" s="325"/>
      <c r="R285" s="325"/>
    </row>
    <row r="286" spans="1:18" ht="18">
      <c r="A286" s="342"/>
      <c r="B286" s="351"/>
      <c r="C286" s="354"/>
      <c r="D286" s="342"/>
      <c r="E286" s="342"/>
      <c r="F286" s="342"/>
      <c r="G286" s="342"/>
      <c r="H286" s="339"/>
      <c r="I286" s="339"/>
      <c r="J286" s="20" t="s">
        <v>134</v>
      </c>
      <c r="K286" s="114" t="s">
        <v>124</v>
      </c>
      <c r="L286" s="118" t="s">
        <v>1019</v>
      </c>
      <c r="M286" s="114">
        <v>0.9</v>
      </c>
      <c r="N286" s="37">
        <v>1</v>
      </c>
      <c r="O286" s="325"/>
      <c r="P286" s="325"/>
      <c r="Q286" s="325"/>
      <c r="R286" s="325"/>
    </row>
    <row r="287" spans="1:18" ht="36">
      <c r="A287" s="340">
        <v>7</v>
      </c>
      <c r="B287" s="349" t="s">
        <v>487</v>
      </c>
      <c r="C287" s="352" t="s">
        <v>488</v>
      </c>
      <c r="D287" s="340" t="s">
        <v>72</v>
      </c>
      <c r="E287" s="340">
        <v>1.0541</v>
      </c>
      <c r="F287" s="340">
        <v>16.899999999999999</v>
      </c>
      <c r="G287" s="340">
        <v>0.6</v>
      </c>
      <c r="H287" s="337">
        <f t="shared" si="152"/>
        <v>41.705650999999996</v>
      </c>
      <c r="I287" s="337">
        <f t="shared" si="153"/>
        <v>1.8345599999999997</v>
      </c>
      <c r="J287" s="11" t="s">
        <v>133</v>
      </c>
      <c r="K287" s="114" t="s">
        <v>124</v>
      </c>
      <c r="L287" s="37" t="s">
        <v>1020</v>
      </c>
      <c r="M287" s="114">
        <v>26</v>
      </c>
      <c r="N287" s="37">
        <v>0.33300000000000002</v>
      </c>
      <c r="O287" s="335">
        <f>((N287*M287)+(N288*M288))*O$7</f>
        <v>23.988451680000004</v>
      </c>
      <c r="P287" s="335">
        <f t="shared" ref="P287" si="161">H287+I287+O287</f>
        <v>67.528662679999996</v>
      </c>
      <c r="Q287" s="335">
        <f t="shared" ref="Q287" si="162">O287*E287</f>
        <v>25.286226915888005</v>
      </c>
      <c r="R287" s="335">
        <f t="shared" ref="R287" si="163">P287*E287</f>
        <v>71.181963330987998</v>
      </c>
    </row>
    <row r="288" spans="1:18" ht="18">
      <c r="A288" s="342"/>
      <c r="B288" s="351"/>
      <c r="C288" s="354"/>
      <c r="D288" s="342"/>
      <c r="E288" s="342"/>
      <c r="F288" s="342"/>
      <c r="G288" s="342"/>
      <c r="H288" s="339"/>
      <c r="I288" s="339"/>
      <c r="J288" s="11" t="s">
        <v>135</v>
      </c>
      <c r="K288" s="114" t="s">
        <v>124</v>
      </c>
      <c r="L288" s="37" t="s">
        <v>1018</v>
      </c>
      <c r="M288" s="114">
        <v>12.8</v>
      </c>
      <c r="N288" s="37">
        <v>0.93</v>
      </c>
      <c r="O288" s="336"/>
      <c r="P288" s="336"/>
      <c r="Q288" s="336"/>
      <c r="R288" s="336"/>
    </row>
    <row r="289" spans="1:18" ht="36">
      <c r="A289" s="114">
        <v>8</v>
      </c>
      <c r="B289" s="13" t="s">
        <v>71</v>
      </c>
      <c r="C289" s="11" t="s">
        <v>583</v>
      </c>
      <c r="D289" s="114" t="s">
        <v>248</v>
      </c>
      <c r="E289" s="16">
        <v>56</v>
      </c>
      <c r="F289" s="114"/>
      <c r="G289" s="114"/>
      <c r="H289" s="29"/>
      <c r="I289" s="29"/>
      <c r="J289" s="11" t="s">
        <v>592</v>
      </c>
      <c r="K289" s="114" t="s">
        <v>248</v>
      </c>
      <c r="L289" s="40" t="s">
        <v>1081</v>
      </c>
      <c r="M289" s="37">
        <v>1</v>
      </c>
      <c r="N289" s="37">
        <v>2.2400000000000002</v>
      </c>
      <c r="O289" s="92">
        <f t="shared" ref="O289:O294" si="164">N289*M289*O$7</f>
        <v>2.6132735999999999</v>
      </c>
      <c r="P289" s="92">
        <f t="shared" ref="P289:P294" si="165">H289+I289+O289</f>
        <v>2.6132735999999999</v>
      </c>
      <c r="Q289" s="92">
        <f t="shared" ref="Q289:Q294" si="166">O289*E289</f>
        <v>146.3433216</v>
      </c>
      <c r="R289" s="92">
        <f t="shared" ref="R289:R294" si="167">P289*E289</f>
        <v>146.3433216</v>
      </c>
    </row>
    <row r="290" spans="1:18" ht="36">
      <c r="A290" s="114">
        <v>9</v>
      </c>
      <c r="B290" s="13" t="s">
        <v>71</v>
      </c>
      <c r="C290" s="11" t="s">
        <v>497</v>
      </c>
      <c r="D290" s="114" t="s">
        <v>248</v>
      </c>
      <c r="E290" s="16">
        <v>252</v>
      </c>
      <c r="F290" s="114"/>
      <c r="G290" s="114"/>
      <c r="H290" s="29"/>
      <c r="I290" s="29"/>
      <c r="J290" s="11" t="s">
        <v>498</v>
      </c>
      <c r="K290" s="114" t="s">
        <v>248</v>
      </c>
      <c r="L290" s="40" t="s">
        <v>1094</v>
      </c>
      <c r="M290" s="37">
        <v>1</v>
      </c>
      <c r="N290" s="37">
        <v>0.68</v>
      </c>
      <c r="O290" s="92">
        <f t="shared" si="164"/>
        <v>0.7933152</v>
      </c>
      <c r="P290" s="92">
        <f t="shared" si="165"/>
        <v>0.7933152</v>
      </c>
      <c r="Q290" s="92">
        <f t="shared" si="166"/>
        <v>199.91543039999999</v>
      </c>
      <c r="R290" s="92">
        <f t="shared" si="167"/>
        <v>199.91543039999999</v>
      </c>
    </row>
    <row r="291" spans="1:18" ht="18">
      <c r="A291" s="114">
        <v>10</v>
      </c>
      <c r="B291" s="13" t="s">
        <v>71</v>
      </c>
      <c r="C291" s="11" t="s">
        <v>499</v>
      </c>
      <c r="D291" s="114" t="s">
        <v>939</v>
      </c>
      <c r="E291" s="45">
        <v>1.0600999999999999E-2</v>
      </c>
      <c r="F291" s="114"/>
      <c r="G291" s="114"/>
      <c r="H291" s="29"/>
      <c r="I291" s="29"/>
      <c r="J291" s="11" t="s">
        <v>136</v>
      </c>
      <c r="K291" s="114" t="s">
        <v>939</v>
      </c>
      <c r="L291" s="40" t="s">
        <v>962</v>
      </c>
      <c r="M291" s="114">
        <v>1</v>
      </c>
      <c r="N291" s="37">
        <v>282.5</v>
      </c>
      <c r="O291" s="92">
        <f t="shared" si="164"/>
        <v>329.57579999999996</v>
      </c>
      <c r="P291" s="92">
        <f t="shared" si="165"/>
        <v>329.57579999999996</v>
      </c>
      <c r="Q291" s="92">
        <f t="shared" si="166"/>
        <v>3.4938330557999993</v>
      </c>
      <c r="R291" s="92">
        <f t="shared" si="167"/>
        <v>3.4938330557999993</v>
      </c>
    </row>
    <row r="292" spans="1:18" ht="18">
      <c r="A292" s="114">
        <v>11</v>
      </c>
      <c r="B292" s="13" t="s">
        <v>71</v>
      </c>
      <c r="C292" s="11" t="s">
        <v>489</v>
      </c>
      <c r="D292" s="114" t="s">
        <v>939</v>
      </c>
      <c r="E292" s="93">
        <v>5.1999999999999998E-2</v>
      </c>
      <c r="F292" s="114"/>
      <c r="G292" s="114"/>
      <c r="H292" s="29"/>
      <c r="I292" s="29"/>
      <c r="J292" s="11" t="s">
        <v>138</v>
      </c>
      <c r="K292" s="114" t="s">
        <v>939</v>
      </c>
      <c r="L292" s="40" t="s">
        <v>1032</v>
      </c>
      <c r="M292" s="37">
        <v>1</v>
      </c>
      <c r="N292" s="37">
        <v>216.67</v>
      </c>
      <c r="O292" s="92">
        <f t="shared" si="164"/>
        <v>252.77588879999996</v>
      </c>
      <c r="P292" s="92">
        <f t="shared" si="165"/>
        <v>252.77588879999996</v>
      </c>
      <c r="Q292" s="92">
        <f t="shared" si="166"/>
        <v>13.144346217599997</v>
      </c>
      <c r="R292" s="92">
        <f t="shared" si="167"/>
        <v>13.144346217599997</v>
      </c>
    </row>
    <row r="293" spans="1:18" ht="36">
      <c r="A293" s="114">
        <v>12</v>
      </c>
      <c r="B293" s="13" t="s">
        <v>71</v>
      </c>
      <c r="C293" s="11" t="s">
        <v>490</v>
      </c>
      <c r="D293" s="114" t="s">
        <v>939</v>
      </c>
      <c r="E293" s="45">
        <v>1.7472000000000001E-2</v>
      </c>
      <c r="F293" s="114"/>
      <c r="G293" s="114"/>
      <c r="H293" s="29"/>
      <c r="I293" s="29"/>
      <c r="J293" s="11" t="s">
        <v>491</v>
      </c>
      <c r="K293" s="114" t="s">
        <v>939</v>
      </c>
      <c r="L293" s="40" t="s">
        <v>1056</v>
      </c>
      <c r="M293" s="120">
        <v>1</v>
      </c>
      <c r="N293" s="37">
        <v>479.17</v>
      </c>
      <c r="O293" s="92">
        <f t="shared" si="164"/>
        <v>559.01888880000001</v>
      </c>
      <c r="P293" s="92">
        <f t="shared" si="165"/>
        <v>559.01888880000001</v>
      </c>
      <c r="Q293" s="92">
        <f t="shared" si="166"/>
        <v>9.7671780251136013</v>
      </c>
      <c r="R293" s="92">
        <f t="shared" si="167"/>
        <v>9.7671780251136013</v>
      </c>
    </row>
    <row r="294" spans="1:18" ht="54.75" customHeight="1">
      <c r="A294" s="114">
        <v>13</v>
      </c>
      <c r="B294" s="13" t="s">
        <v>71</v>
      </c>
      <c r="C294" s="11" t="s">
        <v>492</v>
      </c>
      <c r="D294" s="95" t="s">
        <v>846</v>
      </c>
      <c r="E294" s="114">
        <v>126.6</v>
      </c>
      <c r="F294" s="114"/>
      <c r="G294" s="114"/>
      <c r="H294" s="29"/>
      <c r="I294" s="29"/>
      <c r="J294" s="11" t="s">
        <v>493</v>
      </c>
      <c r="K294" s="145" t="s">
        <v>846</v>
      </c>
      <c r="L294" s="38" t="s">
        <v>1093</v>
      </c>
      <c r="M294" s="37">
        <v>1</v>
      </c>
      <c r="N294" s="37">
        <v>0.56999999999999995</v>
      </c>
      <c r="O294" s="92">
        <f t="shared" si="164"/>
        <v>0.66498479999999993</v>
      </c>
      <c r="P294" s="92">
        <f t="shared" si="165"/>
        <v>0.66498479999999993</v>
      </c>
      <c r="Q294" s="92">
        <f t="shared" si="166"/>
        <v>84.187075679999992</v>
      </c>
      <c r="R294" s="92">
        <f t="shared" si="167"/>
        <v>84.187075679999992</v>
      </c>
    </row>
    <row r="295" spans="1:18" ht="18">
      <c r="A295" s="340">
        <v>14</v>
      </c>
      <c r="B295" s="340" t="s">
        <v>128</v>
      </c>
      <c r="C295" s="352" t="s">
        <v>494</v>
      </c>
      <c r="D295" s="340" t="s">
        <v>847</v>
      </c>
      <c r="E295" s="340">
        <v>1.266</v>
      </c>
      <c r="F295" s="340">
        <v>38.4</v>
      </c>
      <c r="G295" s="340">
        <v>0.03</v>
      </c>
      <c r="H295" s="337">
        <f t="shared" si="152"/>
        <v>94.763135999999989</v>
      </c>
      <c r="I295" s="337">
        <f t="shared" si="153"/>
        <v>9.172799999999999E-2</v>
      </c>
      <c r="J295" s="20" t="s">
        <v>126</v>
      </c>
      <c r="K295" s="114" t="s">
        <v>124</v>
      </c>
      <c r="L295" s="37" t="s">
        <v>965</v>
      </c>
      <c r="M295" s="114">
        <v>24.4</v>
      </c>
      <c r="N295" s="37">
        <v>0.8</v>
      </c>
      <c r="O295" s="330">
        <f>((N295*M295)+(N296*M296)+(N297*M297))*O$7</f>
        <v>25.817159879999998</v>
      </c>
      <c r="P295" s="325">
        <f t="shared" ref="P295" si="168">H295+I295+O295</f>
        <v>120.67202387999998</v>
      </c>
      <c r="Q295" s="325">
        <f t="shared" ref="Q295" si="169">O295*E295</f>
        <v>32.684524408080001</v>
      </c>
      <c r="R295" s="325">
        <f t="shared" ref="R295" si="170">P295*E295</f>
        <v>152.77078223207999</v>
      </c>
    </row>
    <row r="296" spans="1:18" ht="18">
      <c r="A296" s="341"/>
      <c r="B296" s="341"/>
      <c r="C296" s="353"/>
      <c r="D296" s="341"/>
      <c r="E296" s="341"/>
      <c r="F296" s="341"/>
      <c r="G296" s="341"/>
      <c r="H296" s="338"/>
      <c r="I296" s="338"/>
      <c r="J296" s="20" t="s">
        <v>129</v>
      </c>
      <c r="K296" s="114" t="s">
        <v>124</v>
      </c>
      <c r="L296" s="37" t="s">
        <v>966</v>
      </c>
      <c r="M296" s="114">
        <v>0.2</v>
      </c>
      <c r="N296" s="37">
        <v>0.28999999999999998</v>
      </c>
      <c r="O296" s="330"/>
      <c r="P296" s="325"/>
      <c r="Q296" s="325"/>
      <c r="R296" s="325"/>
    </row>
    <row r="297" spans="1:18" ht="18">
      <c r="A297" s="342"/>
      <c r="B297" s="342"/>
      <c r="C297" s="354"/>
      <c r="D297" s="342"/>
      <c r="E297" s="342"/>
      <c r="F297" s="342"/>
      <c r="G297" s="342"/>
      <c r="H297" s="339"/>
      <c r="I297" s="339"/>
      <c r="J297" s="20" t="s">
        <v>127</v>
      </c>
      <c r="K297" s="114" t="s">
        <v>124</v>
      </c>
      <c r="L297" s="37"/>
      <c r="M297" s="114">
        <v>2.7</v>
      </c>
      <c r="N297" s="37">
        <v>0.94499999999999995</v>
      </c>
      <c r="O297" s="330"/>
      <c r="P297" s="325"/>
      <c r="Q297" s="325"/>
      <c r="R297" s="325"/>
    </row>
    <row r="298" spans="1:18" ht="18">
      <c r="A298" s="114"/>
      <c r="B298" s="113"/>
      <c r="C298" s="17" t="s">
        <v>586</v>
      </c>
      <c r="D298" s="114"/>
      <c r="E298" s="92"/>
      <c r="F298" s="114"/>
      <c r="G298" s="114"/>
      <c r="H298" s="29"/>
      <c r="I298" s="29"/>
      <c r="J298" s="11"/>
      <c r="K298" s="114"/>
      <c r="L298" s="37"/>
      <c r="M298" s="37"/>
      <c r="N298" s="37"/>
      <c r="O298" s="93"/>
      <c r="P298" s="92"/>
      <c r="Q298" s="92"/>
      <c r="R298" s="92"/>
    </row>
    <row r="299" spans="1:18" ht="36">
      <c r="A299" s="114">
        <v>1</v>
      </c>
      <c r="B299" s="114" t="s">
        <v>399</v>
      </c>
      <c r="C299" s="11" t="s">
        <v>930</v>
      </c>
      <c r="D299" s="114" t="s">
        <v>845</v>
      </c>
      <c r="E299" s="114">
        <v>27.16</v>
      </c>
      <c r="F299" s="114">
        <v>1.94</v>
      </c>
      <c r="G299" s="114"/>
      <c r="H299" s="29">
        <f t="shared" si="152"/>
        <v>4.7875125999999995</v>
      </c>
      <c r="I299" s="29"/>
      <c r="J299" s="11"/>
      <c r="K299" s="114"/>
      <c r="L299" s="37"/>
      <c r="M299" s="37"/>
      <c r="N299" s="37"/>
      <c r="O299" s="92"/>
      <c r="P299" s="92">
        <f>H299+I299+O299</f>
        <v>4.7875125999999995</v>
      </c>
      <c r="Q299" s="92"/>
      <c r="R299" s="92">
        <f>P299*E299</f>
        <v>130.02884221599999</v>
      </c>
    </row>
    <row r="300" spans="1:18" ht="18">
      <c r="A300" s="114">
        <v>2</v>
      </c>
      <c r="B300" s="114" t="s">
        <v>77</v>
      </c>
      <c r="C300" s="11" t="s">
        <v>78</v>
      </c>
      <c r="D300" s="114" t="s">
        <v>845</v>
      </c>
      <c r="E300" s="114">
        <v>2.72</v>
      </c>
      <c r="F300" s="114">
        <v>0.56200000000000006</v>
      </c>
      <c r="G300" s="114"/>
      <c r="H300" s="29">
        <f t="shared" si="152"/>
        <v>1.3868979800000001</v>
      </c>
      <c r="I300" s="29"/>
      <c r="J300" s="11"/>
      <c r="K300" s="114"/>
      <c r="L300" s="37"/>
      <c r="M300" s="37"/>
      <c r="N300" s="37"/>
      <c r="O300" s="92"/>
      <c r="P300" s="92">
        <f>H300+I300+O300</f>
        <v>1.3868979800000001</v>
      </c>
      <c r="Q300" s="92"/>
      <c r="R300" s="92">
        <f>P300*E300</f>
        <v>3.7723625056000003</v>
      </c>
    </row>
    <row r="301" spans="1:18" ht="36">
      <c r="A301" s="114">
        <v>3</v>
      </c>
      <c r="B301" s="13" t="s">
        <v>1251</v>
      </c>
      <c r="C301" s="11" t="s">
        <v>486</v>
      </c>
      <c r="D301" s="95" t="s">
        <v>939</v>
      </c>
      <c r="E301" s="16">
        <v>44</v>
      </c>
      <c r="F301" s="114"/>
      <c r="G301" s="114"/>
      <c r="H301" s="29"/>
      <c r="I301" s="274">
        <f>0.278*1.1</f>
        <v>0.30580000000000007</v>
      </c>
      <c r="J301" s="11"/>
      <c r="K301" s="114"/>
      <c r="L301" s="40"/>
      <c r="M301" s="37"/>
      <c r="N301" s="37"/>
      <c r="O301" s="92"/>
      <c r="P301" s="92">
        <f>H301+I301+O301</f>
        <v>0.30580000000000007</v>
      </c>
      <c r="Q301" s="92"/>
      <c r="R301" s="92">
        <f>P301*E301</f>
        <v>13.455200000000003</v>
      </c>
    </row>
    <row r="302" spans="1:18" ht="36">
      <c r="A302" s="114">
        <v>4</v>
      </c>
      <c r="B302" s="13" t="s">
        <v>121</v>
      </c>
      <c r="C302" s="11" t="s">
        <v>281</v>
      </c>
      <c r="D302" s="114" t="s">
        <v>847</v>
      </c>
      <c r="E302" s="93">
        <v>0.30599999999999999</v>
      </c>
      <c r="F302" s="114">
        <v>3.57</v>
      </c>
      <c r="G302" s="114">
        <v>0.99</v>
      </c>
      <c r="H302" s="29">
        <f t="shared" si="152"/>
        <v>8.8100103000000001</v>
      </c>
      <c r="I302" s="29">
        <f t="shared" si="153"/>
        <v>3.0270239999999999</v>
      </c>
      <c r="J302" s="11" t="s">
        <v>130</v>
      </c>
      <c r="K302" s="114" t="s">
        <v>845</v>
      </c>
      <c r="L302" s="37" t="s">
        <v>131</v>
      </c>
      <c r="M302" s="37">
        <v>4.08</v>
      </c>
      <c r="N302" s="37">
        <v>4</v>
      </c>
      <c r="O302" s="92">
        <f>N302*M302*O$7</f>
        <v>19.039564799999997</v>
      </c>
      <c r="P302" s="92">
        <f>H302+I302+O302</f>
        <v>30.876599099999996</v>
      </c>
      <c r="Q302" s="92">
        <f>O302*E302</f>
        <v>5.8261068287999986</v>
      </c>
      <c r="R302" s="92">
        <f>P302*E302</f>
        <v>9.4482393245999994</v>
      </c>
    </row>
    <row r="303" spans="1:18" ht="18">
      <c r="A303" s="340">
        <v>5</v>
      </c>
      <c r="B303" s="349" t="s">
        <v>83</v>
      </c>
      <c r="C303" s="352" t="s">
        <v>884</v>
      </c>
      <c r="D303" s="340" t="s">
        <v>845</v>
      </c>
      <c r="E303" s="343">
        <v>21.42</v>
      </c>
      <c r="F303" s="340">
        <v>3.63</v>
      </c>
      <c r="G303" s="340">
        <v>0.59</v>
      </c>
      <c r="H303" s="337">
        <f t="shared" si="152"/>
        <v>8.9580776999999987</v>
      </c>
      <c r="I303" s="337">
        <f t="shared" si="153"/>
        <v>1.8039839999999998</v>
      </c>
      <c r="J303" s="11" t="s">
        <v>854</v>
      </c>
      <c r="K303" s="114" t="s">
        <v>845</v>
      </c>
      <c r="L303" s="37" t="s">
        <v>132</v>
      </c>
      <c r="M303" s="114">
        <v>1.0149999999999999</v>
      </c>
      <c r="N303" s="122">
        <v>22.5</v>
      </c>
      <c r="O303" s="330">
        <f>((N303*M303)/1.02+(N304*M304)+(N305*M305))*O$7</f>
        <v>35.32259947058823</v>
      </c>
      <c r="P303" s="325">
        <f t="shared" ref="P303" si="171">H303+I303+O303</f>
        <v>46.084661170588227</v>
      </c>
      <c r="Q303" s="325">
        <f t="shared" ref="Q303" si="172">O303*E303</f>
        <v>756.61008065999999</v>
      </c>
      <c r="R303" s="325">
        <f t="shared" ref="R303" si="173">P303*E303</f>
        <v>987.13344227399989</v>
      </c>
    </row>
    <row r="304" spans="1:18" ht="18">
      <c r="A304" s="341"/>
      <c r="B304" s="350"/>
      <c r="C304" s="353"/>
      <c r="D304" s="341"/>
      <c r="E304" s="344"/>
      <c r="F304" s="341"/>
      <c r="G304" s="341"/>
      <c r="H304" s="338"/>
      <c r="I304" s="338"/>
      <c r="J304" s="11" t="s">
        <v>79</v>
      </c>
      <c r="K304" s="114" t="s">
        <v>846</v>
      </c>
      <c r="L304" s="37"/>
      <c r="M304" s="114">
        <v>1.6</v>
      </c>
      <c r="N304" s="37">
        <v>3.5</v>
      </c>
      <c r="O304" s="330"/>
      <c r="P304" s="325"/>
      <c r="Q304" s="325"/>
      <c r="R304" s="325"/>
    </row>
    <row r="305" spans="1:18" ht="18">
      <c r="A305" s="342"/>
      <c r="B305" s="351"/>
      <c r="C305" s="354"/>
      <c r="D305" s="342"/>
      <c r="E305" s="345"/>
      <c r="F305" s="342"/>
      <c r="G305" s="342"/>
      <c r="H305" s="339"/>
      <c r="I305" s="339"/>
      <c r="J305" s="11" t="s">
        <v>80</v>
      </c>
      <c r="K305" s="114" t="s">
        <v>845</v>
      </c>
      <c r="L305" s="40" t="s">
        <v>978</v>
      </c>
      <c r="M305" s="114">
        <v>1.83E-2</v>
      </c>
      <c r="N305" s="37">
        <v>125</v>
      </c>
      <c r="O305" s="330"/>
      <c r="P305" s="325"/>
      <c r="Q305" s="325"/>
      <c r="R305" s="325"/>
    </row>
    <row r="306" spans="1:18" ht="18">
      <c r="A306" s="340">
        <v>6</v>
      </c>
      <c r="B306" s="349" t="s">
        <v>212</v>
      </c>
      <c r="C306" s="352" t="s">
        <v>926</v>
      </c>
      <c r="D306" s="340" t="s">
        <v>845</v>
      </c>
      <c r="E306" s="340">
        <v>16.065000000000001</v>
      </c>
      <c r="F306" s="340">
        <v>1.55</v>
      </c>
      <c r="G306" s="340">
        <v>0.33</v>
      </c>
      <c r="H306" s="337">
        <f t="shared" si="152"/>
        <v>3.8250744999999999</v>
      </c>
      <c r="I306" s="337">
        <f t="shared" si="153"/>
        <v>1.0090079999999999</v>
      </c>
      <c r="J306" s="11" t="s">
        <v>853</v>
      </c>
      <c r="K306" s="114" t="s">
        <v>845</v>
      </c>
      <c r="L306" s="37" t="s">
        <v>81</v>
      </c>
      <c r="M306" s="114">
        <v>1.02</v>
      </c>
      <c r="N306" s="37">
        <v>27.56</v>
      </c>
      <c r="O306" s="325">
        <f>((N306*M306)/1.02+(N307*M307)+(N308*M308)+(N309*M309))*O$7</f>
        <v>38.536452479999994</v>
      </c>
      <c r="P306" s="325">
        <f>H306+I306+O306</f>
        <v>43.370534979999995</v>
      </c>
      <c r="Q306" s="325">
        <f t="shared" ref="Q306" si="174">O306*E306</f>
        <v>619.08810909119995</v>
      </c>
      <c r="R306" s="325">
        <f>P306*E306</f>
        <v>696.74764445369999</v>
      </c>
    </row>
    <row r="307" spans="1:18" ht="18">
      <c r="A307" s="341"/>
      <c r="B307" s="350"/>
      <c r="C307" s="353"/>
      <c r="D307" s="341"/>
      <c r="E307" s="341"/>
      <c r="F307" s="341"/>
      <c r="G307" s="341"/>
      <c r="H307" s="338"/>
      <c r="I307" s="338"/>
      <c r="J307" s="11" t="s">
        <v>79</v>
      </c>
      <c r="K307" s="114" t="s">
        <v>846</v>
      </c>
      <c r="L307" s="37"/>
      <c r="M307" s="114">
        <v>0.71699999999999997</v>
      </c>
      <c r="N307" s="37">
        <v>3.5</v>
      </c>
      <c r="O307" s="325"/>
      <c r="P307" s="325"/>
      <c r="Q307" s="325"/>
      <c r="R307" s="325"/>
    </row>
    <row r="308" spans="1:18" ht="18">
      <c r="A308" s="341"/>
      <c r="B308" s="350"/>
      <c r="C308" s="353"/>
      <c r="D308" s="341"/>
      <c r="E308" s="341"/>
      <c r="F308" s="341"/>
      <c r="G308" s="341"/>
      <c r="H308" s="338"/>
      <c r="I308" s="338"/>
      <c r="J308" s="20" t="s">
        <v>80</v>
      </c>
      <c r="K308" s="114" t="s">
        <v>845</v>
      </c>
      <c r="L308" s="40" t="s">
        <v>978</v>
      </c>
      <c r="M308" s="114">
        <v>1.6500000000000001E-2</v>
      </c>
      <c r="N308" s="37">
        <v>125</v>
      </c>
      <c r="O308" s="325"/>
      <c r="P308" s="325"/>
      <c r="Q308" s="325"/>
      <c r="R308" s="325"/>
    </row>
    <row r="309" spans="1:18" ht="18">
      <c r="A309" s="342"/>
      <c r="B309" s="351"/>
      <c r="C309" s="354"/>
      <c r="D309" s="342"/>
      <c r="E309" s="342"/>
      <c r="F309" s="342"/>
      <c r="G309" s="342"/>
      <c r="H309" s="339"/>
      <c r="I309" s="339"/>
      <c r="J309" s="20" t="s">
        <v>134</v>
      </c>
      <c r="K309" s="114" t="s">
        <v>124</v>
      </c>
      <c r="L309" s="118" t="s">
        <v>1019</v>
      </c>
      <c r="M309" s="114">
        <v>0.9</v>
      </c>
      <c r="N309" s="37">
        <v>1</v>
      </c>
      <c r="O309" s="325"/>
      <c r="P309" s="325"/>
      <c r="Q309" s="325"/>
      <c r="R309" s="325"/>
    </row>
    <row r="310" spans="1:18" ht="36">
      <c r="A310" s="340">
        <v>7</v>
      </c>
      <c r="B310" s="349" t="s">
        <v>487</v>
      </c>
      <c r="C310" s="352" t="s">
        <v>488</v>
      </c>
      <c r="D310" s="340" t="s">
        <v>72</v>
      </c>
      <c r="E310" s="340">
        <v>1.1261000000000001</v>
      </c>
      <c r="F310" s="340">
        <v>16.899999999999999</v>
      </c>
      <c r="G310" s="340">
        <v>0.6</v>
      </c>
      <c r="H310" s="337">
        <f t="shared" si="152"/>
        <v>41.705650999999996</v>
      </c>
      <c r="I310" s="337">
        <f t="shared" si="153"/>
        <v>1.8345599999999997</v>
      </c>
      <c r="J310" s="11" t="s">
        <v>133</v>
      </c>
      <c r="K310" s="114" t="s">
        <v>124</v>
      </c>
      <c r="L310" s="37" t="s">
        <v>1020</v>
      </c>
      <c r="M310" s="114">
        <v>26</v>
      </c>
      <c r="N310" s="37">
        <v>0.33300000000000002</v>
      </c>
      <c r="O310" s="335">
        <f>((N310*M310)+(N311*M311))*O$7</f>
        <v>23.988451680000004</v>
      </c>
      <c r="P310" s="335">
        <f t="shared" ref="P310" si="175">H310+I310+O310</f>
        <v>67.528662679999996</v>
      </c>
      <c r="Q310" s="335">
        <f t="shared" ref="Q310" si="176">O310*E310</f>
        <v>27.013395436848008</v>
      </c>
      <c r="R310" s="335">
        <f t="shared" ref="R310" si="177">P310*E310</f>
        <v>76.044027043948006</v>
      </c>
    </row>
    <row r="311" spans="1:18" ht="18">
      <c r="A311" s="342"/>
      <c r="B311" s="351"/>
      <c r="C311" s="354"/>
      <c r="D311" s="342"/>
      <c r="E311" s="342"/>
      <c r="F311" s="342"/>
      <c r="G311" s="342"/>
      <c r="H311" s="339"/>
      <c r="I311" s="339"/>
      <c r="J311" s="11" t="s">
        <v>135</v>
      </c>
      <c r="K311" s="114" t="s">
        <v>124</v>
      </c>
      <c r="L311" s="37" t="s">
        <v>1018</v>
      </c>
      <c r="M311" s="114">
        <v>12.8</v>
      </c>
      <c r="N311" s="37">
        <v>0.93</v>
      </c>
      <c r="O311" s="336"/>
      <c r="P311" s="336"/>
      <c r="Q311" s="336"/>
      <c r="R311" s="336"/>
    </row>
    <row r="312" spans="1:18" ht="36">
      <c r="A312" s="114">
        <v>8</v>
      </c>
      <c r="B312" s="13" t="s">
        <v>71</v>
      </c>
      <c r="C312" s="11" t="s">
        <v>583</v>
      </c>
      <c r="D312" s="114" t="s">
        <v>248</v>
      </c>
      <c r="E312" s="16">
        <v>52</v>
      </c>
      <c r="F312" s="114"/>
      <c r="G312" s="114"/>
      <c r="H312" s="29"/>
      <c r="I312" s="29"/>
      <c r="J312" s="11" t="s">
        <v>592</v>
      </c>
      <c r="K312" s="114" t="s">
        <v>248</v>
      </c>
      <c r="L312" s="40" t="s">
        <v>1081</v>
      </c>
      <c r="M312" s="37">
        <v>1</v>
      </c>
      <c r="N312" s="37">
        <v>2.2400000000000002</v>
      </c>
      <c r="O312" s="92">
        <f t="shared" ref="O312:O318" si="178">N312*M312*O$7</f>
        <v>2.6132735999999999</v>
      </c>
      <c r="P312" s="92">
        <f t="shared" ref="P312:P318" si="179">H312+I312+O312</f>
        <v>2.6132735999999999</v>
      </c>
      <c r="Q312" s="92">
        <f t="shared" ref="Q312:Q318" si="180">O312*E312</f>
        <v>135.8902272</v>
      </c>
      <c r="R312" s="92">
        <f t="shared" ref="R312:R318" si="181">P312*E312</f>
        <v>135.8902272</v>
      </c>
    </row>
    <row r="313" spans="1:18" ht="36">
      <c r="A313" s="114">
        <v>9</v>
      </c>
      <c r="B313" s="13" t="s">
        <v>71</v>
      </c>
      <c r="C313" s="11" t="s">
        <v>497</v>
      </c>
      <c r="D313" s="114" t="s">
        <v>248</v>
      </c>
      <c r="E313" s="16">
        <v>234</v>
      </c>
      <c r="F313" s="114"/>
      <c r="G313" s="114"/>
      <c r="H313" s="29"/>
      <c r="I313" s="29"/>
      <c r="J313" s="11" t="s">
        <v>498</v>
      </c>
      <c r="K313" s="114" t="s">
        <v>248</v>
      </c>
      <c r="L313" s="40" t="s">
        <v>1094</v>
      </c>
      <c r="M313" s="37">
        <v>1</v>
      </c>
      <c r="N313" s="37">
        <v>0.68</v>
      </c>
      <c r="O313" s="92">
        <f t="shared" si="178"/>
        <v>0.7933152</v>
      </c>
      <c r="P313" s="92">
        <f t="shared" si="179"/>
        <v>0.7933152</v>
      </c>
      <c r="Q313" s="92">
        <f t="shared" si="180"/>
        <v>185.6357568</v>
      </c>
      <c r="R313" s="92">
        <f t="shared" si="181"/>
        <v>185.6357568</v>
      </c>
    </row>
    <row r="314" spans="1:18" ht="18">
      <c r="A314" s="114">
        <v>10</v>
      </c>
      <c r="B314" s="13" t="s">
        <v>71</v>
      </c>
      <c r="C314" s="11" t="s">
        <v>499</v>
      </c>
      <c r="D314" s="114" t="s">
        <v>939</v>
      </c>
      <c r="E314" s="45">
        <v>9.8440000000000003E-3</v>
      </c>
      <c r="F314" s="114"/>
      <c r="G314" s="114"/>
      <c r="H314" s="29"/>
      <c r="I314" s="29"/>
      <c r="J314" s="11" t="s">
        <v>136</v>
      </c>
      <c r="K314" s="114" t="s">
        <v>939</v>
      </c>
      <c r="L314" s="40" t="s">
        <v>962</v>
      </c>
      <c r="M314" s="114">
        <v>1</v>
      </c>
      <c r="N314" s="37">
        <v>282.5</v>
      </c>
      <c r="O314" s="92">
        <f t="shared" si="178"/>
        <v>329.57579999999996</v>
      </c>
      <c r="P314" s="92">
        <f t="shared" si="179"/>
        <v>329.57579999999996</v>
      </c>
      <c r="Q314" s="92">
        <f t="shared" si="180"/>
        <v>3.2443441751999997</v>
      </c>
      <c r="R314" s="92">
        <f t="shared" si="181"/>
        <v>3.2443441751999997</v>
      </c>
    </row>
    <row r="315" spans="1:18" ht="36">
      <c r="A315" s="114">
        <v>11</v>
      </c>
      <c r="B315" s="13" t="s">
        <v>71</v>
      </c>
      <c r="C315" s="11" t="s">
        <v>587</v>
      </c>
      <c r="D315" s="114" t="s">
        <v>939</v>
      </c>
      <c r="E315" s="93">
        <v>0.14399999999999999</v>
      </c>
      <c r="F315" s="114"/>
      <c r="G315" s="114"/>
      <c r="H315" s="29"/>
      <c r="I315" s="29"/>
      <c r="J315" s="11" t="s">
        <v>138</v>
      </c>
      <c r="K315" s="114" t="s">
        <v>939</v>
      </c>
      <c r="L315" s="40" t="s">
        <v>1031</v>
      </c>
      <c r="M315" s="37">
        <v>1</v>
      </c>
      <c r="N315" s="37">
        <v>216.67</v>
      </c>
      <c r="O315" s="92">
        <f t="shared" si="178"/>
        <v>252.77588879999996</v>
      </c>
      <c r="P315" s="92">
        <f t="shared" si="179"/>
        <v>252.77588879999996</v>
      </c>
      <c r="Q315" s="92">
        <f t="shared" si="180"/>
        <v>36.399727987199995</v>
      </c>
      <c r="R315" s="92">
        <f t="shared" si="181"/>
        <v>36.399727987199995</v>
      </c>
    </row>
    <row r="316" spans="1:18" ht="18">
      <c r="A316" s="114">
        <v>12</v>
      </c>
      <c r="B316" s="13" t="s">
        <v>71</v>
      </c>
      <c r="C316" s="11" t="s">
        <v>489</v>
      </c>
      <c r="D316" s="114" t="s">
        <v>939</v>
      </c>
      <c r="E316" s="93">
        <v>5.1999999999999998E-2</v>
      </c>
      <c r="F316" s="114"/>
      <c r="G316" s="114"/>
      <c r="H316" s="29"/>
      <c r="I316" s="29"/>
      <c r="J316" s="11" t="s">
        <v>138</v>
      </c>
      <c r="K316" s="114" t="s">
        <v>939</v>
      </c>
      <c r="L316" s="40" t="s">
        <v>1032</v>
      </c>
      <c r="M316" s="37">
        <v>1</v>
      </c>
      <c r="N316" s="37">
        <v>216.67</v>
      </c>
      <c r="O316" s="92">
        <f t="shared" si="178"/>
        <v>252.77588879999996</v>
      </c>
      <c r="P316" s="92">
        <f t="shared" si="179"/>
        <v>252.77588879999996</v>
      </c>
      <c r="Q316" s="92">
        <f t="shared" si="180"/>
        <v>13.144346217599997</v>
      </c>
      <c r="R316" s="92">
        <f t="shared" si="181"/>
        <v>13.144346217599997</v>
      </c>
    </row>
    <row r="317" spans="1:18" ht="36">
      <c r="A317" s="114">
        <v>13</v>
      </c>
      <c r="B317" s="13" t="s">
        <v>71</v>
      </c>
      <c r="C317" s="11" t="s">
        <v>490</v>
      </c>
      <c r="D317" s="114" t="s">
        <v>939</v>
      </c>
      <c r="E317" s="45">
        <v>1.6223999999999999E-2</v>
      </c>
      <c r="F317" s="114"/>
      <c r="G317" s="114"/>
      <c r="H317" s="29"/>
      <c r="I317" s="29"/>
      <c r="J317" s="11" t="s">
        <v>491</v>
      </c>
      <c r="K317" s="114" t="s">
        <v>939</v>
      </c>
      <c r="L317" s="40" t="s">
        <v>1056</v>
      </c>
      <c r="M317" s="120">
        <v>1</v>
      </c>
      <c r="N317" s="37">
        <v>479.17</v>
      </c>
      <c r="O317" s="92">
        <f t="shared" si="178"/>
        <v>559.01888880000001</v>
      </c>
      <c r="P317" s="92">
        <f t="shared" si="179"/>
        <v>559.01888880000001</v>
      </c>
      <c r="Q317" s="92">
        <f t="shared" si="180"/>
        <v>9.0695224518911992</v>
      </c>
      <c r="R317" s="92">
        <f t="shared" si="181"/>
        <v>9.0695224518911992</v>
      </c>
    </row>
    <row r="318" spans="1:18" ht="54">
      <c r="A318" s="114">
        <v>14</v>
      </c>
      <c r="B318" s="13" t="s">
        <v>71</v>
      </c>
      <c r="C318" s="11" t="s">
        <v>492</v>
      </c>
      <c r="D318" s="95" t="s">
        <v>846</v>
      </c>
      <c r="E318" s="114">
        <v>116.1</v>
      </c>
      <c r="F318" s="114"/>
      <c r="G318" s="114"/>
      <c r="H318" s="29"/>
      <c r="I318" s="29"/>
      <c r="J318" s="11" t="s">
        <v>493</v>
      </c>
      <c r="K318" s="145" t="s">
        <v>846</v>
      </c>
      <c r="L318" s="38" t="s">
        <v>1093</v>
      </c>
      <c r="M318" s="37">
        <v>1</v>
      </c>
      <c r="N318" s="37">
        <v>0.56999999999999995</v>
      </c>
      <c r="O318" s="92">
        <f t="shared" si="178"/>
        <v>0.66498479999999993</v>
      </c>
      <c r="P318" s="92">
        <f t="shared" si="179"/>
        <v>0.66498479999999993</v>
      </c>
      <c r="Q318" s="92">
        <f t="shared" si="180"/>
        <v>77.204735279999994</v>
      </c>
      <c r="R318" s="92">
        <f t="shared" si="181"/>
        <v>77.204735279999994</v>
      </c>
    </row>
    <row r="319" spans="1:18" ht="18">
      <c r="A319" s="340">
        <v>15</v>
      </c>
      <c r="B319" s="340" t="s">
        <v>128</v>
      </c>
      <c r="C319" s="352" t="s">
        <v>494</v>
      </c>
      <c r="D319" s="340" t="s">
        <v>847</v>
      </c>
      <c r="E319" s="340">
        <v>1.1475</v>
      </c>
      <c r="F319" s="340">
        <v>38.4</v>
      </c>
      <c r="G319" s="340">
        <v>0.03</v>
      </c>
      <c r="H319" s="337">
        <f t="shared" si="152"/>
        <v>94.763135999999989</v>
      </c>
      <c r="I319" s="337">
        <f t="shared" si="153"/>
        <v>9.172799999999999E-2</v>
      </c>
      <c r="J319" s="20" t="s">
        <v>126</v>
      </c>
      <c r="K319" s="114" t="s">
        <v>124</v>
      </c>
      <c r="L319" s="37" t="s">
        <v>965</v>
      </c>
      <c r="M319" s="114">
        <v>24.4</v>
      </c>
      <c r="N319" s="37">
        <v>0.8</v>
      </c>
      <c r="O319" s="330">
        <f>((N319*M319)+(N320*M320)+(N321*M321))*O$7</f>
        <v>25.817159879999998</v>
      </c>
      <c r="P319" s="325">
        <f t="shared" ref="P319" si="182">H319+I319+O319</f>
        <v>120.67202387999998</v>
      </c>
      <c r="Q319" s="325">
        <f t="shared" ref="Q319" si="183">O319*E319</f>
        <v>29.625190962299996</v>
      </c>
      <c r="R319" s="325">
        <f t="shared" ref="R319" si="184">P319*E319</f>
        <v>138.47114740229998</v>
      </c>
    </row>
    <row r="320" spans="1:18" ht="18">
      <c r="A320" s="341"/>
      <c r="B320" s="341"/>
      <c r="C320" s="353"/>
      <c r="D320" s="341"/>
      <c r="E320" s="341"/>
      <c r="F320" s="341"/>
      <c r="G320" s="341"/>
      <c r="H320" s="338"/>
      <c r="I320" s="338"/>
      <c r="J320" s="20" t="s">
        <v>129</v>
      </c>
      <c r="K320" s="114" t="s">
        <v>124</v>
      </c>
      <c r="L320" s="37" t="s">
        <v>966</v>
      </c>
      <c r="M320" s="114">
        <v>0.2</v>
      </c>
      <c r="N320" s="37">
        <v>0.28999999999999998</v>
      </c>
      <c r="O320" s="330"/>
      <c r="P320" s="325"/>
      <c r="Q320" s="325"/>
      <c r="R320" s="325"/>
    </row>
    <row r="321" spans="1:18" ht="18">
      <c r="A321" s="342"/>
      <c r="B321" s="342"/>
      <c r="C321" s="354"/>
      <c r="D321" s="342"/>
      <c r="E321" s="342"/>
      <c r="F321" s="342"/>
      <c r="G321" s="342"/>
      <c r="H321" s="339"/>
      <c r="I321" s="339"/>
      <c r="J321" s="20" t="s">
        <v>127</v>
      </c>
      <c r="K321" s="114" t="s">
        <v>124</v>
      </c>
      <c r="L321" s="37"/>
      <c r="M321" s="114">
        <v>2.7</v>
      </c>
      <c r="N321" s="37">
        <v>0.94499999999999995</v>
      </c>
      <c r="O321" s="330"/>
      <c r="P321" s="325"/>
      <c r="Q321" s="325"/>
      <c r="R321" s="325"/>
    </row>
    <row r="322" spans="1:18" ht="18">
      <c r="A322" s="97"/>
      <c r="B322" s="97"/>
      <c r="C322" s="17" t="s">
        <v>588</v>
      </c>
      <c r="D322" s="97"/>
      <c r="E322" s="97"/>
      <c r="F322" s="114"/>
      <c r="G322" s="114"/>
      <c r="H322" s="29"/>
      <c r="I322" s="29"/>
      <c r="J322" s="20"/>
      <c r="K322" s="114"/>
      <c r="L322" s="40"/>
      <c r="M322" s="37"/>
      <c r="N322" s="37"/>
      <c r="O322" s="107"/>
      <c r="P322" s="107"/>
      <c r="Q322" s="107"/>
      <c r="R322" s="107"/>
    </row>
    <row r="323" spans="1:18" ht="36">
      <c r="A323" s="114">
        <v>1</v>
      </c>
      <c r="B323" s="114" t="s">
        <v>399</v>
      </c>
      <c r="C323" s="11" t="s">
        <v>1008</v>
      </c>
      <c r="D323" s="114" t="s">
        <v>845</v>
      </c>
      <c r="E323" s="114">
        <v>0.22</v>
      </c>
      <c r="F323" s="114">
        <v>1.94</v>
      </c>
      <c r="G323" s="114"/>
      <c r="H323" s="29">
        <f t="shared" si="152"/>
        <v>4.7875125999999995</v>
      </c>
      <c r="I323" s="29"/>
      <c r="J323" s="11"/>
      <c r="K323" s="114"/>
      <c r="L323" s="37"/>
      <c r="M323" s="37"/>
      <c r="N323" s="37"/>
      <c r="O323" s="92"/>
      <c r="P323" s="92">
        <f>H323+I323+O323</f>
        <v>4.7875125999999995</v>
      </c>
      <c r="Q323" s="92"/>
      <c r="R323" s="92">
        <f>P323*E323</f>
        <v>1.0532527719999998</v>
      </c>
    </row>
    <row r="324" spans="1:18" ht="18">
      <c r="A324" s="114">
        <v>2</v>
      </c>
      <c r="B324" s="114" t="s">
        <v>77</v>
      </c>
      <c r="C324" s="11" t="s">
        <v>78</v>
      </c>
      <c r="D324" s="114" t="s">
        <v>845</v>
      </c>
      <c r="E324" s="114">
        <v>0.02</v>
      </c>
      <c r="F324" s="114">
        <v>0.56200000000000006</v>
      </c>
      <c r="G324" s="114"/>
      <c r="H324" s="29">
        <f t="shared" si="152"/>
        <v>1.3868979800000001</v>
      </c>
      <c r="I324" s="29"/>
      <c r="J324" s="11"/>
      <c r="K324" s="114"/>
      <c r="L324" s="37"/>
      <c r="M324" s="37"/>
      <c r="N324" s="37"/>
      <c r="O324" s="92"/>
      <c r="P324" s="92">
        <f>H324+I324+O324</f>
        <v>1.3868979800000001</v>
      </c>
      <c r="Q324" s="92"/>
      <c r="R324" s="92">
        <f>P324*E324</f>
        <v>2.7737959600000001E-2</v>
      </c>
    </row>
    <row r="325" spans="1:18" ht="18">
      <c r="A325" s="114">
        <v>3</v>
      </c>
      <c r="B325" s="114" t="s">
        <v>77</v>
      </c>
      <c r="C325" s="11" t="s">
        <v>570</v>
      </c>
      <c r="D325" s="114" t="s">
        <v>845</v>
      </c>
      <c r="E325" s="114">
        <v>0.2</v>
      </c>
      <c r="F325" s="114">
        <v>0.56200000000000006</v>
      </c>
      <c r="G325" s="114"/>
      <c r="H325" s="29">
        <f t="shared" si="152"/>
        <v>1.3868979800000001</v>
      </c>
      <c r="I325" s="29"/>
      <c r="J325" s="11"/>
      <c r="K325" s="114"/>
      <c r="L325" s="37"/>
      <c r="M325" s="37"/>
      <c r="N325" s="37"/>
      <c r="O325" s="92"/>
      <c r="P325" s="92">
        <f>H325+I325+O325</f>
        <v>1.3868979800000001</v>
      </c>
      <c r="Q325" s="92"/>
      <c r="R325" s="92">
        <f>P325*E325</f>
        <v>0.27737959600000001</v>
      </c>
    </row>
    <row r="326" spans="1:18" ht="36">
      <c r="A326" s="114">
        <v>4</v>
      </c>
      <c r="B326" s="13" t="s">
        <v>121</v>
      </c>
      <c r="C326" s="11" t="s">
        <v>281</v>
      </c>
      <c r="D326" s="95" t="s">
        <v>847</v>
      </c>
      <c r="E326" s="114">
        <v>3.2000000000000002E-3</v>
      </c>
      <c r="F326" s="114">
        <v>3.57</v>
      </c>
      <c r="G326" s="114">
        <v>0.99</v>
      </c>
      <c r="H326" s="29">
        <f t="shared" si="152"/>
        <v>8.8100103000000001</v>
      </c>
      <c r="I326" s="29">
        <f t="shared" si="153"/>
        <v>3.0270239999999999</v>
      </c>
      <c r="J326" s="11" t="s">
        <v>169</v>
      </c>
      <c r="K326" s="114" t="s">
        <v>845</v>
      </c>
      <c r="L326" s="37" t="s">
        <v>123</v>
      </c>
      <c r="M326" s="37">
        <v>4.08</v>
      </c>
      <c r="N326" s="37">
        <v>4</v>
      </c>
      <c r="O326" s="92">
        <f>N326*M326*O$7</f>
        <v>19.039564799999997</v>
      </c>
      <c r="P326" s="92">
        <f>H326+I326+O326</f>
        <v>30.876599099999996</v>
      </c>
      <c r="Q326" s="92">
        <f>O326*E326</f>
        <v>6.0926607359999996E-2</v>
      </c>
      <c r="R326" s="92">
        <f>P326*E326</f>
        <v>9.8805117119999994E-2</v>
      </c>
    </row>
    <row r="327" spans="1:18" ht="18">
      <c r="A327" s="340">
        <v>5</v>
      </c>
      <c r="B327" s="349" t="s">
        <v>504</v>
      </c>
      <c r="C327" s="352" t="s">
        <v>924</v>
      </c>
      <c r="D327" s="340" t="s">
        <v>845</v>
      </c>
      <c r="E327" s="340">
        <v>0.224</v>
      </c>
      <c r="F327" s="340">
        <v>2.34</v>
      </c>
      <c r="G327" s="340">
        <v>1.2</v>
      </c>
      <c r="H327" s="337">
        <f t="shared" si="152"/>
        <v>5.7746285999999998</v>
      </c>
      <c r="I327" s="337">
        <f t="shared" si="153"/>
        <v>3.6691199999999995</v>
      </c>
      <c r="J327" s="11" t="s">
        <v>853</v>
      </c>
      <c r="K327" s="114" t="s">
        <v>845</v>
      </c>
      <c r="L327" s="37" t="s">
        <v>81</v>
      </c>
      <c r="M327" s="114">
        <v>1.02</v>
      </c>
      <c r="N327" s="37">
        <v>27.56</v>
      </c>
      <c r="O327" s="330">
        <f>((N327*M327)/1.02+(N328*M328)+(N329*M329))*O$7</f>
        <v>42.139036799999992</v>
      </c>
      <c r="P327" s="325">
        <f t="shared" ref="P327" si="185">H327+I327+O327</f>
        <v>51.582785399999992</v>
      </c>
      <c r="Q327" s="325">
        <f t="shared" ref="Q327" si="186">O327*E327</f>
        <v>9.4391442431999977</v>
      </c>
      <c r="R327" s="325">
        <f t="shared" ref="R327" si="187">P327*E327</f>
        <v>11.554543929599998</v>
      </c>
    </row>
    <row r="328" spans="1:18" ht="18">
      <c r="A328" s="341"/>
      <c r="B328" s="350"/>
      <c r="C328" s="353"/>
      <c r="D328" s="341"/>
      <c r="E328" s="341"/>
      <c r="F328" s="341"/>
      <c r="G328" s="341"/>
      <c r="H328" s="338"/>
      <c r="I328" s="338"/>
      <c r="J328" s="11" t="s">
        <v>79</v>
      </c>
      <c r="K328" s="114" t="s">
        <v>846</v>
      </c>
      <c r="L328" s="37"/>
      <c r="M328" s="114">
        <v>1.1599999999999999</v>
      </c>
      <c r="N328" s="37">
        <v>3.5</v>
      </c>
      <c r="O328" s="330"/>
      <c r="P328" s="325"/>
      <c r="Q328" s="325"/>
      <c r="R328" s="325"/>
    </row>
    <row r="329" spans="1:18" ht="18">
      <c r="A329" s="342"/>
      <c r="B329" s="351"/>
      <c r="C329" s="354"/>
      <c r="D329" s="342"/>
      <c r="E329" s="342"/>
      <c r="F329" s="342"/>
      <c r="G329" s="342"/>
      <c r="H329" s="339"/>
      <c r="I329" s="339"/>
      <c r="J329" s="11" t="s">
        <v>80</v>
      </c>
      <c r="K329" s="114" t="s">
        <v>845</v>
      </c>
      <c r="L329" s="40" t="s">
        <v>978</v>
      </c>
      <c r="M329" s="114">
        <v>3.5999999999999997E-2</v>
      </c>
      <c r="N329" s="37">
        <v>125</v>
      </c>
      <c r="O329" s="330"/>
      <c r="P329" s="325"/>
      <c r="Q329" s="325"/>
      <c r="R329" s="325"/>
    </row>
    <row r="330" spans="1:18" ht="36">
      <c r="A330" s="340">
        <v>6</v>
      </c>
      <c r="B330" s="349" t="s">
        <v>589</v>
      </c>
      <c r="C330" s="352" t="s">
        <v>590</v>
      </c>
      <c r="D330" s="340" t="s">
        <v>939</v>
      </c>
      <c r="E330" s="361">
        <v>6.6780000000000006E-2</v>
      </c>
      <c r="F330" s="340">
        <v>35.9</v>
      </c>
      <c r="G330" s="340">
        <v>0.2</v>
      </c>
      <c r="H330" s="337">
        <f t="shared" ref="H330:H391" si="188">F330*H$7</f>
        <v>88.593660999999997</v>
      </c>
      <c r="I330" s="337">
        <f t="shared" ref="I330:I391" si="189">G330*I$7</f>
        <v>0.61152000000000006</v>
      </c>
      <c r="J330" s="11" t="s">
        <v>591</v>
      </c>
      <c r="K330" s="114" t="s">
        <v>124</v>
      </c>
      <c r="L330" s="37" t="s">
        <v>1020</v>
      </c>
      <c r="M330" s="114">
        <v>5</v>
      </c>
      <c r="N330" s="37">
        <v>0.33300000000000002</v>
      </c>
      <c r="O330" s="335">
        <f>((N330*M330)+(N331*M331))*O$7</f>
        <v>2.0726526239999998</v>
      </c>
      <c r="P330" s="335">
        <f t="shared" ref="P330" si="190">H330+I330+O330</f>
        <v>91.277833623999996</v>
      </c>
      <c r="Q330" s="335">
        <f t="shared" ref="Q330" si="191">O330*E330</f>
        <v>0.13841174223072</v>
      </c>
      <c r="R330" s="335">
        <f t="shared" ref="R330" si="192">P330*E330</f>
        <v>6.0955337294107199</v>
      </c>
    </row>
    <row r="331" spans="1:18" ht="18">
      <c r="A331" s="342"/>
      <c r="B331" s="351"/>
      <c r="C331" s="354"/>
      <c r="D331" s="342"/>
      <c r="E331" s="363"/>
      <c r="F331" s="342"/>
      <c r="G331" s="342"/>
      <c r="H331" s="339"/>
      <c r="I331" s="339"/>
      <c r="J331" s="20" t="s">
        <v>135</v>
      </c>
      <c r="K331" s="114" t="s">
        <v>124</v>
      </c>
      <c r="L331" s="37" t="s">
        <v>1018</v>
      </c>
      <c r="M331" s="114">
        <v>0.12</v>
      </c>
      <c r="N331" s="37">
        <v>0.93</v>
      </c>
      <c r="O331" s="336"/>
      <c r="P331" s="336"/>
      <c r="Q331" s="336"/>
      <c r="R331" s="336"/>
    </row>
    <row r="332" spans="1:18" ht="36">
      <c r="A332" s="114">
        <v>7</v>
      </c>
      <c r="B332" s="13" t="s">
        <v>71</v>
      </c>
      <c r="C332" s="11" t="s">
        <v>596</v>
      </c>
      <c r="D332" s="114" t="s">
        <v>248</v>
      </c>
      <c r="E332" s="14">
        <v>4</v>
      </c>
      <c r="F332" s="114"/>
      <c r="G332" s="114"/>
      <c r="H332" s="29"/>
      <c r="I332" s="29"/>
      <c r="J332" s="11" t="s">
        <v>597</v>
      </c>
      <c r="K332" s="114" t="s">
        <v>248</v>
      </c>
      <c r="L332" s="40" t="s">
        <v>1060</v>
      </c>
      <c r="M332" s="120">
        <v>1</v>
      </c>
      <c r="N332" s="37">
        <v>2.52</v>
      </c>
      <c r="O332" s="92">
        <f t="shared" ref="O332:O341" si="193">N332*M332*O$7</f>
        <v>2.9399327999999998</v>
      </c>
      <c r="P332" s="92">
        <f t="shared" ref="P332:P341" si="194">H332+I332+O332</f>
        <v>2.9399327999999998</v>
      </c>
      <c r="Q332" s="92">
        <f t="shared" ref="Q332:Q341" si="195">O332*E332</f>
        <v>11.759731199999999</v>
      </c>
      <c r="R332" s="92">
        <f t="shared" ref="R332:R341" si="196">P332*E332</f>
        <v>11.759731199999999</v>
      </c>
    </row>
    <row r="333" spans="1:18" ht="36">
      <c r="A333" s="114">
        <v>8</v>
      </c>
      <c r="B333" s="13" t="s">
        <v>71</v>
      </c>
      <c r="C333" s="11" t="s">
        <v>595</v>
      </c>
      <c r="D333" s="114" t="s">
        <v>248</v>
      </c>
      <c r="E333" s="14">
        <v>4.4000000000000004</v>
      </c>
      <c r="F333" s="114"/>
      <c r="G333" s="114"/>
      <c r="H333" s="29"/>
      <c r="I333" s="29"/>
      <c r="J333" s="11" t="s">
        <v>598</v>
      </c>
      <c r="K333" s="114" t="s">
        <v>248</v>
      </c>
      <c r="L333" s="40" t="s">
        <v>1083</v>
      </c>
      <c r="M333" s="37">
        <v>1</v>
      </c>
      <c r="N333" s="37">
        <v>1.04</v>
      </c>
      <c r="O333" s="92">
        <f t="shared" si="193"/>
        <v>1.2133056</v>
      </c>
      <c r="P333" s="92">
        <f t="shared" si="194"/>
        <v>1.2133056</v>
      </c>
      <c r="Q333" s="92">
        <f t="shared" si="195"/>
        <v>5.3385446400000003</v>
      </c>
      <c r="R333" s="92">
        <f t="shared" si="196"/>
        <v>5.3385446400000003</v>
      </c>
    </row>
    <row r="334" spans="1:18" ht="36">
      <c r="A334" s="114">
        <v>9</v>
      </c>
      <c r="B334" s="13" t="s">
        <v>71</v>
      </c>
      <c r="C334" s="11" t="s">
        <v>594</v>
      </c>
      <c r="D334" s="114" t="s">
        <v>248</v>
      </c>
      <c r="E334" s="92">
        <v>9.4499999999999993</v>
      </c>
      <c r="F334" s="114"/>
      <c r="G334" s="114"/>
      <c r="H334" s="29"/>
      <c r="I334" s="29"/>
      <c r="J334" s="11" t="s">
        <v>599</v>
      </c>
      <c r="K334" s="114" t="s">
        <v>248</v>
      </c>
      <c r="L334" s="40" t="s">
        <v>1082</v>
      </c>
      <c r="M334" s="37">
        <v>1</v>
      </c>
      <c r="N334" s="37">
        <v>0.33</v>
      </c>
      <c r="O334" s="92">
        <f t="shared" si="193"/>
        <v>0.38499119999999998</v>
      </c>
      <c r="P334" s="92">
        <f t="shared" si="194"/>
        <v>0.38499119999999998</v>
      </c>
      <c r="Q334" s="92">
        <f t="shared" si="195"/>
        <v>3.6381668399999993</v>
      </c>
      <c r="R334" s="92">
        <f t="shared" si="196"/>
        <v>3.6381668399999993</v>
      </c>
    </row>
    <row r="335" spans="1:18" ht="36">
      <c r="A335" s="114">
        <v>10</v>
      </c>
      <c r="B335" s="13" t="s">
        <v>71</v>
      </c>
      <c r="C335" s="11" t="s">
        <v>567</v>
      </c>
      <c r="D335" s="114" t="s">
        <v>939</v>
      </c>
      <c r="E335" s="15">
        <v>2.8400000000000001E-3</v>
      </c>
      <c r="F335" s="114"/>
      <c r="G335" s="114"/>
      <c r="H335" s="29"/>
      <c r="I335" s="29"/>
      <c r="J335" s="11" t="s">
        <v>491</v>
      </c>
      <c r="K335" s="114" t="s">
        <v>939</v>
      </c>
      <c r="L335" s="40" t="s">
        <v>1056</v>
      </c>
      <c r="M335" s="120">
        <v>1</v>
      </c>
      <c r="N335" s="37">
        <v>479.17</v>
      </c>
      <c r="O335" s="92">
        <f t="shared" si="193"/>
        <v>559.01888880000001</v>
      </c>
      <c r="P335" s="92">
        <f t="shared" si="194"/>
        <v>559.01888880000001</v>
      </c>
      <c r="Q335" s="92">
        <f t="shared" si="195"/>
        <v>1.5876136441920001</v>
      </c>
      <c r="R335" s="92">
        <f t="shared" si="196"/>
        <v>1.5876136441920001</v>
      </c>
    </row>
    <row r="336" spans="1:18" ht="36">
      <c r="A336" s="114">
        <v>11</v>
      </c>
      <c r="B336" s="13" t="s">
        <v>71</v>
      </c>
      <c r="C336" s="11" t="s">
        <v>600</v>
      </c>
      <c r="D336" s="114" t="s">
        <v>248</v>
      </c>
      <c r="E336" s="14">
        <v>0.7</v>
      </c>
      <c r="F336" s="114"/>
      <c r="G336" s="114"/>
      <c r="H336" s="29"/>
      <c r="I336" s="29"/>
      <c r="J336" s="11" t="s">
        <v>601</v>
      </c>
      <c r="K336" s="145" t="s">
        <v>248</v>
      </c>
      <c r="L336" s="38" t="s">
        <v>1096</v>
      </c>
      <c r="M336" s="37">
        <v>1</v>
      </c>
      <c r="N336" s="37">
        <v>0.53</v>
      </c>
      <c r="O336" s="92">
        <f t="shared" si="193"/>
        <v>0.61831919999999996</v>
      </c>
      <c r="P336" s="92">
        <f t="shared" si="194"/>
        <v>0.61831919999999996</v>
      </c>
      <c r="Q336" s="92">
        <f t="shared" si="195"/>
        <v>0.43282343999999995</v>
      </c>
      <c r="R336" s="92">
        <f t="shared" si="196"/>
        <v>0.43282343999999995</v>
      </c>
    </row>
    <row r="337" spans="1:18" ht="18">
      <c r="A337" s="114">
        <v>12</v>
      </c>
      <c r="B337" s="13" t="s">
        <v>71</v>
      </c>
      <c r="C337" s="11" t="s">
        <v>602</v>
      </c>
      <c r="D337" s="114" t="s">
        <v>72</v>
      </c>
      <c r="E337" s="12">
        <v>1.1999999999999999E-3</v>
      </c>
      <c r="F337" s="114"/>
      <c r="G337" s="114"/>
      <c r="H337" s="29"/>
      <c r="I337" s="29"/>
      <c r="J337" s="11" t="s">
        <v>136</v>
      </c>
      <c r="K337" s="114" t="s">
        <v>939</v>
      </c>
      <c r="L337" s="40" t="s">
        <v>1028</v>
      </c>
      <c r="M337" s="114">
        <v>1</v>
      </c>
      <c r="N337" s="37">
        <v>282.5</v>
      </c>
      <c r="O337" s="92">
        <f t="shared" si="193"/>
        <v>329.57579999999996</v>
      </c>
      <c r="P337" s="92">
        <f t="shared" si="194"/>
        <v>329.57579999999996</v>
      </c>
      <c r="Q337" s="92">
        <f t="shared" si="195"/>
        <v>0.39549095999999989</v>
      </c>
      <c r="R337" s="92">
        <f t="shared" si="196"/>
        <v>0.39549095999999989</v>
      </c>
    </row>
    <row r="338" spans="1:18" ht="18">
      <c r="A338" s="114">
        <v>13</v>
      </c>
      <c r="B338" s="13" t="s">
        <v>71</v>
      </c>
      <c r="C338" s="11" t="s">
        <v>886</v>
      </c>
      <c r="D338" s="114" t="s">
        <v>70</v>
      </c>
      <c r="E338" s="16">
        <v>2</v>
      </c>
      <c r="F338" s="114"/>
      <c r="G338" s="114"/>
      <c r="H338" s="29"/>
      <c r="I338" s="29"/>
      <c r="J338" s="11" t="s">
        <v>578</v>
      </c>
      <c r="K338" s="114" t="s">
        <v>70</v>
      </c>
      <c r="L338" s="40"/>
      <c r="M338" s="37">
        <v>1</v>
      </c>
      <c r="N338" s="37">
        <v>0.52</v>
      </c>
      <c r="O338" s="92">
        <f t="shared" si="193"/>
        <v>0.60665279999999999</v>
      </c>
      <c r="P338" s="92">
        <f t="shared" si="194"/>
        <v>0.60665279999999999</v>
      </c>
      <c r="Q338" s="92">
        <f t="shared" si="195"/>
        <v>1.2133056</v>
      </c>
      <c r="R338" s="92">
        <f t="shared" si="196"/>
        <v>1.2133056</v>
      </c>
    </row>
    <row r="339" spans="1:18" ht="36">
      <c r="A339" s="114">
        <v>14</v>
      </c>
      <c r="B339" s="13" t="s">
        <v>71</v>
      </c>
      <c r="C339" s="11" t="s">
        <v>603</v>
      </c>
      <c r="D339" s="112" t="s">
        <v>604</v>
      </c>
      <c r="E339" s="16">
        <v>2</v>
      </c>
      <c r="F339" s="114"/>
      <c r="G339" s="114"/>
      <c r="H339" s="29"/>
      <c r="I339" s="29"/>
      <c r="J339" s="11" t="s">
        <v>606</v>
      </c>
      <c r="K339" s="114" t="s">
        <v>605</v>
      </c>
      <c r="L339" s="40"/>
      <c r="M339" s="37">
        <v>1</v>
      </c>
      <c r="N339" s="37">
        <v>5</v>
      </c>
      <c r="O339" s="92">
        <f t="shared" si="193"/>
        <v>5.8331999999999997</v>
      </c>
      <c r="P339" s="92">
        <f t="shared" si="194"/>
        <v>5.8331999999999997</v>
      </c>
      <c r="Q339" s="92">
        <f t="shared" si="195"/>
        <v>11.666399999999999</v>
      </c>
      <c r="R339" s="92">
        <f t="shared" si="196"/>
        <v>11.666399999999999</v>
      </c>
    </row>
    <row r="340" spans="1:18" ht="18">
      <c r="A340" s="114">
        <v>15</v>
      </c>
      <c r="B340" s="13" t="s">
        <v>71</v>
      </c>
      <c r="C340" s="11" t="s">
        <v>579</v>
      </c>
      <c r="D340" s="114" t="s">
        <v>70</v>
      </c>
      <c r="E340" s="16">
        <v>2</v>
      </c>
      <c r="F340" s="114"/>
      <c r="G340" s="114"/>
      <c r="H340" s="29"/>
      <c r="I340" s="29"/>
      <c r="J340" s="11" t="s">
        <v>580</v>
      </c>
      <c r="K340" s="114" t="s">
        <v>70</v>
      </c>
      <c r="L340" s="40"/>
      <c r="M340" s="37">
        <v>1</v>
      </c>
      <c r="N340" s="37">
        <v>0.1</v>
      </c>
      <c r="O340" s="92">
        <f t="shared" si="193"/>
        <v>0.11666399999999999</v>
      </c>
      <c r="P340" s="92">
        <f t="shared" si="194"/>
        <v>0.11666399999999999</v>
      </c>
      <c r="Q340" s="92">
        <f t="shared" si="195"/>
        <v>0.23332799999999998</v>
      </c>
      <c r="R340" s="92">
        <f t="shared" si="196"/>
        <v>0.23332799999999998</v>
      </c>
    </row>
    <row r="341" spans="1:18" ht="18">
      <c r="A341" s="114">
        <v>16</v>
      </c>
      <c r="B341" s="13" t="s">
        <v>71</v>
      </c>
      <c r="C341" s="11" t="s">
        <v>608</v>
      </c>
      <c r="D341" s="114" t="s">
        <v>70</v>
      </c>
      <c r="E341" s="16">
        <v>7</v>
      </c>
      <c r="F341" s="114"/>
      <c r="G341" s="114"/>
      <c r="H341" s="29"/>
      <c r="I341" s="29"/>
      <c r="J341" s="11" t="s">
        <v>609</v>
      </c>
      <c r="K341" s="114" t="s">
        <v>70</v>
      </c>
      <c r="L341" s="40"/>
      <c r="M341" s="37">
        <v>1</v>
      </c>
      <c r="N341" s="37">
        <v>0.05</v>
      </c>
      <c r="O341" s="92">
        <f t="shared" si="193"/>
        <v>5.8331999999999995E-2</v>
      </c>
      <c r="P341" s="92">
        <f t="shared" si="194"/>
        <v>5.8331999999999995E-2</v>
      </c>
      <c r="Q341" s="92">
        <f t="shared" si="195"/>
        <v>0.40832399999999996</v>
      </c>
      <c r="R341" s="92">
        <f t="shared" si="196"/>
        <v>0.40832399999999996</v>
      </c>
    </row>
    <row r="342" spans="1:18" ht="18">
      <c r="A342" s="340">
        <v>17</v>
      </c>
      <c r="B342" s="340" t="s">
        <v>128</v>
      </c>
      <c r="C342" s="352" t="s">
        <v>607</v>
      </c>
      <c r="D342" s="340" t="s">
        <v>847</v>
      </c>
      <c r="E342" s="340">
        <v>1.44E-2</v>
      </c>
      <c r="F342" s="340">
        <v>38.4</v>
      </c>
      <c r="G342" s="340">
        <v>0.03</v>
      </c>
      <c r="H342" s="337">
        <f t="shared" si="188"/>
        <v>94.763135999999989</v>
      </c>
      <c r="I342" s="337">
        <f t="shared" si="189"/>
        <v>9.172799999999999E-2</v>
      </c>
      <c r="J342" s="20" t="s">
        <v>126</v>
      </c>
      <c r="K342" s="114" t="s">
        <v>124</v>
      </c>
      <c r="L342" s="37" t="s">
        <v>965</v>
      </c>
      <c r="M342" s="114">
        <v>24.4</v>
      </c>
      <c r="N342" s="37">
        <v>0.8</v>
      </c>
      <c r="O342" s="330">
        <f>((N342*M342)+(N343*M343)+(N344*M344))*O$7</f>
        <v>25.817159879999998</v>
      </c>
      <c r="P342" s="325">
        <f t="shared" ref="P342" si="197">H342+I342+O342</f>
        <v>120.67202387999998</v>
      </c>
      <c r="Q342" s="325">
        <f t="shared" ref="Q342" si="198">O342*E342</f>
        <v>0.37176710227199999</v>
      </c>
      <c r="R342" s="325">
        <f t="shared" ref="R342" si="199">P342*E342</f>
        <v>1.7376771438719998</v>
      </c>
    </row>
    <row r="343" spans="1:18" ht="18">
      <c r="A343" s="341"/>
      <c r="B343" s="341"/>
      <c r="C343" s="353"/>
      <c r="D343" s="341"/>
      <c r="E343" s="341"/>
      <c r="F343" s="341"/>
      <c r="G343" s="341"/>
      <c r="H343" s="338"/>
      <c r="I343" s="338"/>
      <c r="J343" s="20" t="s">
        <v>129</v>
      </c>
      <c r="K343" s="114" t="s">
        <v>124</v>
      </c>
      <c r="L343" s="37" t="s">
        <v>966</v>
      </c>
      <c r="M343" s="114">
        <v>0.2</v>
      </c>
      <c r="N343" s="37">
        <v>0.28999999999999998</v>
      </c>
      <c r="O343" s="330"/>
      <c r="P343" s="325"/>
      <c r="Q343" s="325"/>
      <c r="R343" s="325"/>
    </row>
    <row r="344" spans="1:18" ht="18">
      <c r="A344" s="342"/>
      <c r="B344" s="342"/>
      <c r="C344" s="354"/>
      <c r="D344" s="342"/>
      <c r="E344" s="342"/>
      <c r="F344" s="342"/>
      <c r="G344" s="342"/>
      <c r="H344" s="339"/>
      <c r="I344" s="339"/>
      <c r="J344" s="20" t="s">
        <v>127</v>
      </c>
      <c r="K344" s="114" t="s">
        <v>124</v>
      </c>
      <c r="L344" s="37"/>
      <c r="M344" s="114">
        <v>2.7</v>
      </c>
      <c r="N344" s="37">
        <v>0.94499999999999995</v>
      </c>
      <c r="O344" s="330"/>
      <c r="P344" s="325"/>
      <c r="Q344" s="325"/>
      <c r="R344" s="325"/>
    </row>
    <row r="345" spans="1:18" ht="18">
      <c r="A345" s="114"/>
      <c r="B345" s="113"/>
      <c r="C345" s="17" t="s">
        <v>610</v>
      </c>
      <c r="D345" s="114"/>
      <c r="E345" s="92"/>
      <c r="F345" s="114"/>
      <c r="G345" s="114"/>
      <c r="H345" s="29"/>
      <c r="I345" s="29"/>
      <c r="J345" s="11"/>
      <c r="K345" s="114"/>
      <c r="L345" s="37"/>
      <c r="M345" s="37"/>
      <c r="N345" s="37"/>
      <c r="O345" s="93"/>
      <c r="P345" s="92"/>
      <c r="Q345" s="92"/>
      <c r="R345" s="92"/>
    </row>
    <row r="346" spans="1:18" ht="36">
      <c r="A346" s="114">
        <v>1</v>
      </c>
      <c r="B346" s="114" t="s">
        <v>113</v>
      </c>
      <c r="C346" s="11" t="s">
        <v>1009</v>
      </c>
      <c r="D346" s="114" t="s">
        <v>845</v>
      </c>
      <c r="E346" s="114">
        <v>11.43</v>
      </c>
      <c r="F346" s="114">
        <v>1.1000000000000001</v>
      </c>
      <c r="G346" s="114"/>
      <c r="H346" s="29">
        <f t="shared" si="188"/>
        <v>2.714569</v>
      </c>
      <c r="I346" s="29"/>
      <c r="J346" s="11"/>
      <c r="K346" s="114"/>
      <c r="L346" s="37"/>
      <c r="M346" s="37"/>
      <c r="N346" s="37"/>
      <c r="O346" s="92"/>
      <c r="P346" s="92">
        <f>H346+I346+O346</f>
        <v>2.714569</v>
      </c>
      <c r="Q346" s="92"/>
      <c r="R346" s="92">
        <f>P346*E346</f>
        <v>31.027523670000001</v>
      </c>
    </row>
    <row r="347" spans="1:18" ht="18">
      <c r="A347" s="114">
        <v>2</v>
      </c>
      <c r="B347" s="114" t="s">
        <v>77</v>
      </c>
      <c r="C347" s="11" t="s">
        <v>78</v>
      </c>
      <c r="D347" s="114" t="s">
        <v>845</v>
      </c>
      <c r="E347" s="114">
        <v>1.1399999999999999</v>
      </c>
      <c r="F347" s="114">
        <v>0.56200000000000006</v>
      </c>
      <c r="G347" s="114"/>
      <c r="H347" s="29">
        <f t="shared" si="188"/>
        <v>1.3868979800000001</v>
      </c>
      <c r="I347" s="29"/>
      <c r="J347" s="11"/>
      <c r="K347" s="114"/>
      <c r="L347" s="37"/>
      <c r="M347" s="37"/>
      <c r="N347" s="37"/>
      <c r="O347" s="92"/>
      <c r="P347" s="92">
        <f>H347+I347+O347</f>
        <v>1.3868979800000001</v>
      </c>
      <c r="Q347" s="92"/>
      <c r="R347" s="92">
        <f>P347*E347</f>
        <v>1.5810636972000001</v>
      </c>
    </row>
    <row r="348" spans="1:18" ht="18">
      <c r="A348" s="114">
        <v>3</v>
      </c>
      <c r="B348" s="114" t="s">
        <v>77</v>
      </c>
      <c r="C348" s="11" t="s">
        <v>236</v>
      </c>
      <c r="D348" s="114" t="s">
        <v>845</v>
      </c>
      <c r="E348" s="114">
        <v>10.3</v>
      </c>
      <c r="F348" s="114">
        <v>0.56200000000000006</v>
      </c>
      <c r="G348" s="114"/>
      <c r="H348" s="29">
        <f t="shared" si="188"/>
        <v>1.3868979800000001</v>
      </c>
      <c r="I348" s="29"/>
      <c r="J348" s="11"/>
      <c r="K348" s="114"/>
      <c r="L348" s="37"/>
      <c r="M348" s="37"/>
      <c r="N348" s="37"/>
      <c r="O348" s="92"/>
      <c r="P348" s="92">
        <f>H348+I348+O348</f>
        <v>1.3868979800000001</v>
      </c>
      <c r="Q348" s="92"/>
      <c r="R348" s="92">
        <f>P348*E348</f>
        <v>14.285049194000003</v>
      </c>
    </row>
    <row r="349" spans="1:18" ht="36">
      <c r="A349" s="114">
        <v>4</v>
      </c>
      <c r="B349" s="13" t="s">
        <v>121</v>
      </c>
      <c r="C349" s="11" t="s">
        <v>281</v>
      </c>
      <c r="D349" s="114" t="s">
        <v>847</v>
      </c>
      <c r="E349" s="92">
        <v>0.21</v>
      </c>
      <c r="F349" s="114">
        <v>3.57</v>
      </c>
      <c r="G349" s="114">
        <v>0.99</v>
      </c>
      <c r="H349" s="29">
        <f t="shared" si="188"/>
        <v>8.8100103000000001</v>
      </c>
      <c r="I349" s="29">
        <f t="shared" si="189"/>
        <v>3.0270239999999999</v>
      </c>
      <c r="J349" s="11" t="s">
        <v>130</v>
      </c>
      <c r="K349" s="114" t="s">
        <v>845</v>
      </c>
      <c r="L349" s="37" t="s">
        <v>131</v>
      </c>
      <c r="M349" s="37">
        <v>4.08</v>
      </c>
      <c r="N349" s="37">
        <v>4</v>
      </c>
      <c r="O349" s="92">
        <f>N349*M349*O$7</f>
        <v>19.039564799999997</v>
      </c>
      <c r="P349" s="92">
        <f>H349+I349+O349</f>
        <v>30.876599099999996</v>
      </c>
      <c r="Q349" s="92">
        <f>O349*E349</f>
        <v>3.9983086079999994</v>
      </c>
      <c r="R349" s="92">
        <f>P349*E349</f>
        <v>6.484085810999999</v>
      </c>
    </row>
    <row r="350" spans="1:18" ht="18">
      <c r="A350" s="340">
        <v>5</v>
      </c>
      <c r="B350" s="349" t="s">
        <v>83</v>
      </c>
      <c r="C350" s="352" t="s">
        <v>884</v>
      </c>
      <c r="D350" s="340" t="s">
        <v>845</v>
      </c>
      <c r="E350" s="343">
        <v>8.4</v>
      </c>
      <c r="F350" s="340">
        <v>3.63</v>
      </c>
      <c r="G350" s="340">
        <v>0.59</v>
      </c>
      <c r="H350" s="337">
        <f t="shared" si="188"/>
        <v>8.9580776999999987</v>
      </c>
      <c r="I350" s="337">
        <f t="shared" si="189"/>
        <v>1.8039839999999998</v>
      </c>
      <c r="J350" s="11" t="s">
        <v>854</v>
      </c>
      <c r="K350" s="114" t="s">
        <v>845</v>
      </c>
      <c r="L350" s="37" t="s">
        <v>132</v>
      </c>
      <c r="M350" s="114">
        <v>1.0149999999999999</v>
      </c>
      <c r="N350" s="122">
        <v>22.5</v>
      </c>
      <c r="O350" s="330">
        <f>((N350*M350)/1.02+(N351*M351)+(N352*M352))*O$7</f>
        <v>35.32259947058823</v>
      </c>
      <c r="P350" s="325">
        <f t="shared" ref="P350" si="200">H350+I350+O350</f>
        <v>46.084661170588227</v>
      </c>
      <c r="Q350" s="325">
        <f t="shared" ref="Q350" si="201">O350*E350</f>
        <v>296.70983555294117</v>
      </c>
      <c r="R350" s="325">
        <f t="shared" ref="R350" si="202">P350*E350</f>
        <v>387.11115383294111</v>
      </c>
    </row>
    <row r="351" spans="1:18" ht="18">
      <c r="A351" s="341"/>
      <c r="B351" s="350"/>
      <c r="C351" s="353"/>
      <c r="D351" s="341"/>
      <c r="E351" s="344"/>
      <c r="F351" s="341"/>
      <c r="G351" s="341"/>
      <c r="H351" s="338"/>
      <c r="I351" s="338"/>
      <c r="J351" s="11" t="s">
        <v>79</v>
      </c>
      <c r="K351" s="114" t="s">
        <v>846</v>
      </c>
      <c r="L351" s="37"/>
      <c r="M351" s="114">
        <v>1.6</v>
      </c>
      <c r="N351" s="37">
        <v>3.5</v>
      </c>
      <c r="O351" s="330"/>
      <c r="P351" s="325"/>
      <c r="Q351" s="325"/>
      <c r="R351" s="325"/>
    </row>
    <row r="352" spans="1:18" ht="18">
      <c r="A352" s="342"/>
      <c r="B352" s="351"/>
      <c r="C352" s="354"/>
      <c r="D352" s="342"/>
      <c r="E352" s="345"/>
      <c r="F352" s="342"/>
      <c r="G352" s="342"/>
      <c r="H352" s="339"/>
      <c r="I352" s="339"/>
      <c r="J352" s="11" t="s">
        <v>80</v>
      </c>
      <c r="K352" s="114" t="s">
        <v>845</v>
      </c>
      <c r="L352" s="40" t="s">
        <v>978</v>
      </c>
      <c r="M352" s="114">
        <v>1.83E-2</v>
      </c>
      <c r="N352" s="37">
        <v>125</v>
      </c>
      <c r="O352" s="330"/>
      <c r="P352" s="325"/>
      <c r="Q352" s="325"/>
      <c r="R352" s="325"/>
    </row>
    <row r="353" spans="1:18" ht="18">
      <c r="A353" s="340">
        <v>6</v>
      </c>
      <c r="B353" s="349" t="s">
        <v>212</v>
      </c>
      <c r="C353" s="352" t="s">
        <v>926</v>
      </c>
      <c r="D353" s="340" t="s">
        <v>845</v>
      </c>
      <c r="E353" s="340">
        <v>7.75</v>
      </c>
      <c r="F353" s="340">
        <v>1.55</v>
      </c>
      <c r="G353" s="340">
        <v>0.33</v>
      </c>
      <c r="H353" s="337">
        <f t="shared" si="188"/>
        <v>3.8250744999999999</v>
      </c>
      <c r="I353" s="337">
        <f t="shared" si="189"/>
        <v>1.0090079999999999</v>
      </c>
      <c r="J353" s="11" t="s">
        <v>853</v>
      </c>
      <c r="K353" s="114" t="s">
        <v>845</v>
      </c>
      <c r="L353" s="37" t="s">
        <v>81</v>
      </c>
      <c r="M353" s="114">
        <v>1.02</v>
      </c>
      <c r="N353" s="37">
        <v>27.56</v>
      </c>
      <c r="O353" s="325">
        <f>((N353*M353)/1.02+(N354*M354)+(N355*M355)+(N356*M356))*O$7</f>
        <v>38.536452479999994</v>
      </c>
      <c r="P353" s="325">
        <f>H353+I353+O353</f>
        <v>43.370534979999995</v>
      </c>
      <c r="Q353" s="325">
        <f t="shared" ref="Q353" si="203">O353*E353</f>
        <v>298.65750671999996</v>
      </c>
      <c r="R353" s="325">
        <f>P353*E353</f>
        <v>336.12164609499996</v>
      </c>
    </row>
    <row r="354" spans="1:18" ht="18">
      <c r="A354" s="341"/>
      <c r="B354" s="350"/>
      <c r="C354" s="353"/>
      <c r="D354" s="341"/>
      <c r="E354" s="341"/>
      <c r="F354" s="341"/>
      <c r="G354" s="341"/>
      <c r="H354" s="338"/>
      <c r="I354" s="338"/>
      <c r="J354" s="11" t="s">
        <v>79</v>
      </c>
      <c r="K354" s="114" t="s">
        <v>846</v>
      </c>
      <c r="L354" s="37"/>
      <c r="M354" s="114">
        <v>0.71699999999999997</v>
      </c>
      <c r="N354" s="37">
        <v>3.5</v>
      </c>
      <c r="O354" s="325"/>
      <c r="P354" s="325"/>
      <c r="Q354" s="325"/>
      <c r="R354" s="325"/>
    </row>
    <row r="355" spans="1:18" ht="18">
      <c r="A355" s="341"/>
      <c r="B355" s="350"/>
      <c r="C355" s="353"/>
      <c r="D355" s="341"/>
      <c r="E355" s="341"/>
      <c r="F355" s="341"/>
      <c r="G355" s="341"/>
      <c r="H355" s="338"/>
      <c r="I355" s="338"/>
      <c r="J355" s="20" t="s">
        <v>80</v>
      </c>
      <c r="K355" s="114" t="s">
        <v>845</v>
      </c>
      <c r="L355" s="40" t="s">
        <v>978</v>
      </c>
      <c r="M355" s="114">
        <v>1.6500000000000001E-2</v>
      </c>
      <c r="N355" s="37">
        <v>125</v>
      </c>
      <c r="O355" s="325"/>
      <c r="P355" s="325"/>
      <c r="Q355" s="325"/>
      <c r="R355" s="325"/>
    </row>
    <row r="356" spans="1:18" ht="18">
      <c r="A356" s="342"/>
      <c r="B356" s="351"/>
      <c r="C356" s="354"/>
      <c r="D356" s="342"/>
      <c r="E356" s="342"/>
      <c r="F356" s="342"/>
      <c r="G356" s="342"/>
      <c r="H356" s="339"/>
      <c r="I356" s="339"/>
      <c r="J356" s="20" t="s">
        <v>134</v>
      </c>
      <c r="K356" s="114" t="s">
        <v>124</v>
      </c>
      <c r="L356" s="118" t="s">
        <v>1019</v>
      </c>
      <c r="M356" s="114">
        <v>0.9</v>
      </c>
      <c r="N356" s="37">
        <v>1</v>
      </c>
      <c r="O356" s="325"/>
      <c r="P356" s="325"/>
      <c r="Q356" s="325"/>
      <c r="R356" s="325"/>
    </row>
    <row r="357" spans="1:18" ht="36">
      <c r="A357" s="340">
        <v>7</v>
      </c>
      <c r="B357" s="349" t="s">
        <v>487</v>
      </c>
      <c r="C357" s="352" t="s">
        <v>488</v>
      </c>
      <c r="D357" s="340" t="s">
        <v>939</v>
      </c>
      <c r="E357" s="340">
        <v>0.72609999999999997</v>
      </c>
      <c r="F357" s="340">
        <v>16.899999999999999</v>
      </c>
      <c r="G357" s="340">
        <v>0.6</v>
      </c>
      <c r="H357" s="337">
        <f t="shared" si="188"/>
        <v>41.705650999999996</v>
      </c>
      <c r="I357" s="337">
        <f t="shared" si="189"/>
        <v>1.8345599999999997</v>
      </c>
      <c r="J357" s="11" t="s">
        <v>133</v>
      </c>
      <c r="K357" s="114" t="s">
        <v>124</v>
      </c>
      <c r="L357" s="37" t="s">
        <v>1020</v>
      </c>
      <c r="M357" s="114">
        <v>26</v>
      </c>
      <c r="N357" s="37">
        <v>0.33300000000000002</v>
      </c>
      <c r="O357" s="335">
        <f>((N357*M357)+(N358*M358))*O$7</f>
        <v>23.988451680000004</v>
      </c>
      <c r="P357" s="335">
        <f t="shared" ref="P357" si="204">H357+I357+O357</f>
        <v>67.528662679999996</v>
      </c>
      <c r="Q357" s="335">
        <f t="shared" ref="Q357" si="205">O357*E357</f>
        <v>17.418014764848003</v>
      </c>
      <c r="R357" s="335">
        <f t="shared" ref="R357" si="206">P357*E357</f>
        <v>49.032561971947999</v>
      </c>
    </row>
    <row r="358" spans="1:18" ht="18">
      <c r="A358" s="342"/>
      <c r="B358" s="351"/>
      <c r="C358" s="354"/>
      <c r="D358" s="342"/>
      <c r="E358" s="342"/>
      <c r="F358" s="342"/>
      <c r="G358" s="342"/>
      <c r="H358" s="339"/>
      <c r="I358" s="339"/>
      <c r="J358" s="11" t="s">
        <v>135</v>
      </c>
      <c r="K358" s="114" t="s">
        <v>124</v>
      </c>
      <c r="L358" s="37" t="s">
        <v>1018</v>
      </c>
      <c r="M358" s="114">
        <v>12.8</v>
      </c>
      <c r="N358" s="37">
        <v>0.93</v>
      </c>
      <c r="O358" s="336"/>
      <c r="P358" s="336"/>
      <c r="Q358" s="336"/>
      <c r="R358" s="336"/>
    </row>
    <row r="359" spans="1:18" ht="36">
      <c r="A359" s="114">
        <v>8</v>
      </c>
      <c r="B359" s="13" t="s">
        <v>71</v>
      </c>
      <c r="C359" s="11" t="s">
        <v>583</v>
      </c>
      <c r="D359" s="114" t="s">
        <v>248</v>
      </c>
      <c r="E359" s="16">
        <v>54</v>
      </c>
      <c r="F359" s="114"/>
      <c r="G359" s="114"/>
      <c r="H359" s="29"/>
      <c r="I359" s="29"/>
      <c r="J359" s="11" t="s">
        <v>592</v>
      </c>
      <c r="K359" s="114" t="s">
        <v>248</v>
      </c>
      <c r="L359" s="40" t="s">
        <v>1081</v>
      </c>
      <c r="M359" s="37">
        <v>1</v>
      </c>
      <c r="N359" s="37">
        <v>2.2400000000000002</v>
      </c>
      <c r="O359" s="92">
        <f t="shared" ref="O359:O364" si="207">N359*M359*O$7</f>
        <v>2.6132735999999999</v>
      </c>
      <c r="P359" s="92">
        <f t="shared" ref="P359:P364" si="208">H359+I359+O359</f>
        <v>2.6132735999999999</v>
      </c>
      <c r="Q359" s="92">
        <f t="shared" ref="Q359:Q364" si="209">O359*E359</f>
        <v>141.1167744</v>
      </c>
      <c r="R359" s="92">
        <f t="shared" ref="R359:R364" si="210">P359*E359</f>
        <v>141.1167744</v>
      </c>
    </row>
    <row r="360" spans="1:18" ht="36">
      <c r="A360" s="114">
        <v>9</v>
      </c>
      <c r="B360" s="13" t="s">
        <v>71</v>
      </c>
      <c r="C360" s="11" t="s">
        <v>594</v>
      </c>
      <c r="D360" s="114" t="s">
        <v>248</v>
      </c>
      <c r="E360" s="92">
        <v>306.25</v>
      </c>
      <c r="F360" s="114"/>
      <c r="G360" s="114"/>
      <c r="H360" s="29"/>
      <c r="I360" s="29"/>
      <c r="J360" s="11" t="s">
        <v>599</v>
      </c>
      <c r="K360" s="114" t="s">
        <v>248</v>
      </c>
      <c r="L360" s="40" t="s">
        <v>1082</v>
      </c>
      <c r="M360" s="37">
        <v>1</v>
      </c>
      <c r="N360" s="37">
        <v>0.33</v>
      </c>
      <c r="O360" s="92">
        <f t="shared" si="207"/>
        <v>0.38499119999999998</v>
      </c>
      <c r="P360" s="92">
        <f t="shared" si="208"/>
        <v>0.38499119999999998</v>
      </c>
      <c r="Q360" s="92">
        <f t="shared" si="209"/>
        <v>117.903555</v>
      </c>
      <c r="R360" s="92">
        <f t="shared" si="210"/>
        <v>117.903555</v>
      </c>
    </row>
    <row r="361" spans="1:18" ht="36">
      <c r="A361" s="114">
        <v>10</v>
      </c>
      <c r="B361" s="13" t="s">
        <v>71</v>
      </c>
      <c r="C361" s="11" t="s">
        <v>567</v>
      </c>
      <c r="D361" s="114" t="s">
        <v>939</v>
      </c>
      <c r="E361" s="45">
        <v>8.2559999999999995E-3</v>
      </c>
      <c r="F361" s="114"/>
      <c r="G361" s="114"/>
      <c r="H361" s="29"/>
      <c r="I361" s="29"/>
      <c r="J361" s="11" t="s">
        <v>491</v>
      </c>
      <c r="K361" s="114" t="s">
        <v>939</v>
      </c>
      <c r="L361" s="40" t="s">
        <v>1056</v>
      </c>
      <c r="M361" s="120">
        <v>1</v>
      </c>
      <c r="N361" s="37">
        <v>479.17</v>
      </c>
      <c r="O361" s="92">
        <f t="shared" si="207"/>
        <v>559.01888880000001</v>
      </c>
      <c r="P361" s="92">
        <f t="shared" si="208"/>
        <v>559.01888880000001</v>
      </c>
      <c r="Q361" s="92">
        <f t="shared" si="209"/>
        <v>4.6152599459327996</v>
      </c>
      <c r="R361" s="92">
        <f t="shared" si="210"/>
        <v>4.6152599459327996</v>
      </c>
    </row>
    <row r="362" spans="1:18" ht="18">
      <c r="A362" s="114">
        <v>11</v>
      </c>
      <c r="B362" s="13" t="s">
        <v>71</v>
      </c>
      <c r="C362" s="11" t="s">
        <v>602</v>
      </c>
      <c r="D362" s="114" t="s">
        <v>939</v>
      </c>
      <c r="E362" s="45">
        <v>1.5334E-2</v>
      </c>
      <c r="F362" s="114"/>
      <c r="G362" s="114"/>
      <c r="H362" s="29"/>
      <c r="I362" s="29"/>
      <c r="J362" s="11" t="s">
        <v>136</v>
      </c>
      <c r="K362" s="114" t="s">
        <v>939</v>
      </c>
      <c r="L362" s="40" t="s">
        <v>1028</v>
      </c>
      <c r="M362" s="114">
        <v>1</v>
      </c>
      <c r="N362" s="37">
        <v>282.5</v>
      </c>
      <c r="O362" s="92">
        <f t="shared" si="207"/>
        <v>329.57579999999996</v>
      </c>
      <c r="P362" s="92">
        <f t="shared" si="208"/>
        <v>329.57579999999996</v>
      </c>
      <c r="Q362" s="92">
        <f t="shared" si="209"/>
        <v>5.0537153171999991</v>
      </c>
      <c r="R362" s="92">
        <f t="shared" si="210"/>
        <v>5.0537153171999991</v>
      </c>
    </row>
    <row r="363" spans="1:18" ht="18">
      <c r="A363" s="114">
        <v>12</v>
      </c>
      <c r="B363" s="13" t="s">
        <v>71</v>
      </c>
      <c r="C363" s="11" t="s">
        <v>611</v>
      </c>
      <c r="D363" s="114" t="s">
        <v>70</v>
      </c>
      <c r="E363" s="16">
        <v>27</v>
      </c>
      <c r="F363" s="114"/>
      <c r="G363" s="114"/>
      <c r="H363" s="29"/>
      <c r="I363" s="29"/>
      <c r="J363" s="11" t="s">
        <v>612</v>
      </c>
      <c r="K363" s="114" t="s">
        <v>70</v>
      </c>
      <c r="L363" s="40"/>
      <c r="M363" s="37">
        <v>1</v>
      </c>
      <c r="N363" s="37">
        <v>0.08</v>
      </c>
      <c r="O363" s="92">
        <f t="shared" si="207"/>
        <v>9.3331199999999989E-2</v>
      </c>
      <c r="P363" s="92">
        <f t="shared" si="208"/>
        <v>9.3331199999999989E-2</v>
      </c>
      <c r="Q363" s="92">
        <f t="shared" si="209"/>
        <v>2.5199423999999997</v>
      </c>
      <c r="R363" s="92">
        <f t="shared" si="210"/>
        <v>2.5199423999999997</v>
      </c>
    </row>
    <row r="364" spans="1:18" ht="18">
      <c r="A364" s="114">
        <v>13</v>
      </c>
      <c r="B364" s="13" t="s">
        <v>71</v>
      </c>
      <c r="C364" s="11" t="s">
        <v>608</v>
      </c>
      <c r="D364" s="114" t="s">
        <v>70</v>
      </c>
      <c r="E364" s="16">
        <v>338</v>
      </c>
      <c r="F364" s="114"/>
      <c r="G364" s="114"/>
      <c r="H364" s="29"/>
      <c r="I364" s="29"/>
      <c r="J364" s="11" t="s">
        <v>609</v>
      </c>
      <c r="K364" s="114" t="s">
        <v>70</v>
      </c>
      <c r="L364" s="40"/>
      <c r="M364" s="37">
        <v>1</v>
      </c>
      <c r="N364" s="37">
        <v>0.05</v>
      </c>
      <c r="O364" s="92">
        <f t="shared" si="207"/>
        <v>5.8331999999999995E-2</v>
      </c>
      <c r="P364" s="92">
        <f t="shared" si="208"/>
        <v>5.8331999999999995E-2</v>
      </c>
      <c r="Q364" s="92">
        <f t="shared" si="209"/>
        <v>19.716215999999999</v>
      </c>
      <c r="R364" s="92">
        <f t="shared" si="210"/>
        <v>19.716215999999999</v>
      </c>
    </row>
    <row r="365" spans="1:18" ht="18">
      <c r="A365" s="340">
        <v>14</v>
      </c>
      <c r="B365" s="340" t="s">
        <v>128</v>
      </c>
      <c r="C365" s="352" t="s">
        <v>494</v>
      </c>
      <c r="D365" s="340" t="s">
        <v>847</v>
      </c>
      <c r="E365" s="340">
        <v>0.63</v>
      </c>
      <c r="F365" s="340">
        <v>38.4</v>
      </c>
      <c r="G365" s="340">
        <v>0.03</v>
      </c>
      <c r="H365" s="337">
        <f t="shared" si="188"/>
        <v>94.763135999999989</v>
      </c>
      <c r="I365" s="337">
        <f t="shared" si="189"/>
        <v>9.172799999999999E-2</v>
      </c>
      <c r="J365" s="20" t="s">
        <v>126</v>
      </c>
      <c r="K365" s="114" t="s">
        <v>124</v>
      </c>
      <c r="L365" s="37" t="s">
        <v>965</v>
      </c>
      <c r="M365" s="114">
        <v>24.4</v>
      </c>
      <c r="N365" s="37">
        <v>0.8</v>
      </c>
      <c r="O365" s="330">
        <f>((N365*M365)+(N366*M366)+(N367*M367))*O$7</f>
        <v>25.817159879999998</v>
      </c>
      <c r="P365" s="325">
        <f t="shared" ref="P365" si="211">H365+I365+O365</f>
        <v>120.67202387999998</v>
      </c>
      <c r="Q365" s="325">
        <f t="shared" ref="Q365" si="212">O365*E365</f>
        <v>16.2648107244</v>
      </c>
      <c r="R365" s="325">
        <f t="shared" ref="R365" si="213">P365*E365</f>
        <v>76.023375044399984</v>
      </c>
    </row>
    <row r="366" spans="1:18" ht="18">
      <c r="A366" s="341"/>
      <c r="B366" s="341"/>
      <c r="C366" s="353"/>
      <c r="D366" s="341"/>
      <c r="E366" s="341"/>
      <c r="F366" s="341"/>
      <c r="G366" s="341"/>
      <c r="H366" s="338"/>
      <c r="I366" s="338"/>
      <c r="J366" s="20" t="s">
        <v>129</v>
      </c>
      <c r="K366" s="114" t="s">
        <v>124</v>
      </c>
      <c r="L366" s="37" t="s">
        <v>966</v>
      </c>
      <c r="M366" s="114">
        <v>0.2</v>
      </c>
      <c r="N366" s="37">
        <v>0.28999999999999998</v>
      </c>
      <c r="O366" s="330"/>
      <c r="P366" s="325"/>
      <c r="Q366" s="325"/>
      <c r="R366" s="325"/>
    </row>
    <row r="367" spans="1:18" ht="18">
      <c r="A367" s="342"/>
      <c r="B367" s="342"/>
      <c r="C367" s="354"/>
      <c r="D367" s="342"/>
      <c r="E367" s="342"/>
      <c r="F367" s="342"/>
      <c r="G367" s="342"/>
      <c r="H367" s="339"/>
      <c r="I367" s="339"/>
      <c r="J367" s="20" t="s">
        <v>127</v>
      </c>
      <c r="K367" s="114" t="s">
        <v>124</v>
      </c>
      <c r="L367" s="37"/>
      <c r="M367" s="114">
        <v>2.7</v>
      </c>
      <c r="N367" s="37">
        <v>0.94499999999999995</v>
      </c>
      <c r="O367" s="330"/>
      <c r="P367" s="325"/>
      <c r="Q367" s="325"/>
      <c r="R367" s="325"/>
    </row>
    <row r="368" spans="1:18" ht="18">
      <c r="A368" s="114"/>
      <c r="B368" s="112"/>
      <c r="C368" s="50" t="s">
        <v>500</v>
      </c>
      <c r="D368" s="114"/>
      <c r="E368" s="92"/>
      <c r="F368" s="114"/>
      <c r="G368" s="28"/>
      <c r="H368" s="29"/>
      <c r="I368" s="29"/>
      <c r="J368" s="11"/>
      <c r="K368" s="114"/>
      <c r="L368" s="37"/>
      <c r="M368" s="29"/>
      <c r="N368" s="37"/>
      <c r="O368" s="92"/>
      <c r="P368" s="92"/>
      <c r="Q368" s="92"/>
      <c r="R368" s="92"/>
    </row>
    <row r="369" spans="1:18" ht="54">
      <c r="A369" s="114">
        <v>1</v>
      </c>
      <c r="B369" s="13" t="s">
        <v>414</v>
      </c>
      <c r="C369" s="11" t="s">
        <v>531</v>
      </c>
      <c r="D369" s="95" t="s">
        <v>844</v>
      </c>
      <c r="E369" s="12">
        <f>0.0027*2</f>
        <v>5.4000000000000003E-3</v>
      </c>
      <c r="F369" s="114">
        <v>4.5599999999999996</v>
      </c>
      <c r="G369" s="114">
        <v>145.1</v>
      </c>
      <c r="H369" s="29">
        <f t="shared" si="188"/>
        <v>11.253122399999999</v>
      </c>
      <c r="I369" s="29">
        <f t="shared" si="189"/>
        <v>443.65775999999994</v>
      </c>
      <c r="J369" s="11"/>
      <c r="K369" s="114"/>
      <c r="L369" s="40"/>
      <c r="M369" s="37"/>
      <c r="N369" s="37"/>
      <c r="O369" s="92"/>
      <c r="P369" s="92">
        <f t="shared" ref="P369:P374" si="214">H369+I369+O369</f>
        <v>454.91088239999993</v>
      </c>
      <c r="Q369" s="92"/>
      <c r="R369" s="92">
        <f t="shared" ref="R369:R374" si="215">P369*E369</f>
        <v>2.4565187649599998</v>
      </c>
    </row>
    <row r="370" spans="1:18" ht="18">
      <c r="A370" s="114">
        <v>2</v>
      </c>
      <c r="B370" s="114" t="s">
        <v>77</v>
      </c>
      <c r="C370" s="11" t="s">
        <v>78</v>
      </c>
      <c r="D370" s="114" t="s">
        <v>845</v>
      </c>
      <c r="E370" s="114">
        <f>0.3*2</f>
        <v>0.6</v>
      </c>
      <c r="F370" s="114">
        <v>0.56200000000000006</v>
      </c>
      <c r="G370" s="114"/>
      <c r="H370" s="29">
        <f t="shared" si="188"/>
        <v>1.3868979800000001</v>
      </c>
      <c r="I370" s="29"/>
      <c r="J370" s="11"/>
      <c r="K370" s="114"/>
      <c r="L370" s="37"/>
      <c r="M370" s="37"/>
      <c r="N370" s="37"/>
      <c r="O370" s="92"/>
      <c r="P370" s="92">
        <f t="shared" si="214"/>
        <v>1.3868979800000001</v>
      </c>
      <c r="Q370" s="92"/>
      <c r="R370" s="92">
        <f t="shared" si="215"/>
        <v>0.83213878800000007</v>
      </c>
    </row>
    <row r="371" spans="1:18" ht="18">
      <c r="A371" s="114">
        <v>3</v>
      </c>
      <c r="B371" s="13" t="s">
        <v>1251</v>
      </c>
      <c r="C371" s="11" t="s">
        <v>532</v>
      </c>
      <c r="D371" s="95" t="s">
        <v>939</v>
      </c>
      <c r="E371" s="14">
        <f>5.4*2</f>
        <v>10.8</v>
      </c>
      <c r="F371" s="114"/>
      <c r="G371" s="114"/>
      <c r="H371" s="29"/>
      <c r="I371" s="274">
        <f>0.278*1.1</f>
        <v>0.30580000000000007</v>
      </c>
      <c r="J371" s="11"/>
      <c r="K371" s="114"/>
      <c r="L371" s="40"/>
      <c r="M371" s="37"/>
      <c r="N371" s="37"/>
      <c r="O371" s="92"/>
      <c r="P371" s="92">
        <f t="shared" si="214"/>
        <v>0.30580000000000007</v>
      </c>
      <c r="Q371" s="92"/>
      <c r="R371" s="92">
        <f t="shared" si="215"/>
        <v>3.3026400000000011</v>
      </c>
    </row>
    <row r="372" spans="1:18" ht="36">
      <c r="A372" s="114">
        <v>4</v>
      </c>
      <c r="B372" s="13" t="s">
        <v>121</v>
      </c>
      <c r="C372" s="11" t="s">
        <v>281</v>
      </c>
      <c r="D372" s="114" t="s">
        <v>847</v>
      </c>
      <c r="E372" s="93">
        <f>0.0108*2</f>
        <v>2.1600000000000001E-2</v>
      </c>
      <c r="F372" s="114">
        <v>3.57</v>
      </c>
      <c r="G372" s="114">
        <v>0.99</v>
      </c>
      <c r="H372" s="29">
        <f t="shared" si="188"/>
        <v>8.8100103000000001</v>
      </c>
      <c r="I372" s="29">
        <f t="shared" si="189"/>
        <v>3.0270239999999999</v>
      </c>
      <c r="J372" s="11" t="s">
        <v>130</v>
      </c>
      <c r="K372" s="114" t="s">
        <v>845</v>
      </c>
      <c r="L372" s="37" t="s">
        <v>131</v>
      </c>
      <c r="M372" s="37">
        <v>4.08</v>
      </c>
      <c r="N372" s="37">
        <v>4</v>
      </c>
      <c r="O372" s="92">
        <f>N372*M372*O$7</f>
        <v>19.039564799999997</v>
      </c>
      <c r="P372" s="92">
        <f t="shared" si="214"/>
        <v>30.876599099999996</v>
      </c>
      <c r="Q372" s="92">
        <f>O372*E372</f>
        <v>0.41125459967999994</v>
      </c>
      <c r="R372" s="92">
        <f t="shared" si="215"/>
        <v>0.66693454056000001</v>
      </c>
    </row>
    <row r="373" spans="1:18" ht="36">
      <c r="A373" s="114">
        <v>5</v>
      </c>
      <c r="B373" s="13" t="s">
        <v>121</v>
      </c>
      <c r="C373" s="11" t="s">
        <v>501</v>
      </c>
      <c r="D373" s="114" t="s">
        <v>847</v>
      </c>
      <c r="E373" s="92">
        <f>0.21*2</f>
        <v>0.42</v>
      </c>
      <c r="F373" s="114">
        <v>3.57</v>
      </c>
      <c r="G373" s="114">
        <v>0.99</v>
      </c>
      <c r="H373" s="29">
        <f t="shared" si="188"/>
        <v>8.8100103000000001</v>
      </c>
      <c r="I373" s="29">
        <f t="shared" si="189"/>
        <v>3.0270239999999999</v>
      </c>
      <c r="J373" s="11" t="s">
        <v>502</v>
      </c>
      <c r="K373" s="114" t="s">
        <v>845</v>
      </c>
      <c r="L373" s="37" t="s">
        <v>179</v>
      </c>
      <c r="M373" s="37">
        <v>4.08</v>
      </c>
      <c r="N373" s="37">
        <v>4</v>
      </c>
      <c r="O373" s="92">
        <f>N373*M373*O$7</f>
        <v>19.039564799999997</v>
      </c>
      <c r="P373" s="92">
        <f t="shared" si="214"/>
        <v>30.876599099999996</v>
      </c>
      <c r="Q373" s="92">
        <f>O373*E373</f>
        <v>7.9966172159999989</v>
      </c>
      <c r="R373" s="92">
        <f t="shared" si="215"/>
        <v>12.968171621999998</v>
      </c>
    </row>
    <row r="374" spans="1:18" ht="36">
      <c r="A374" s="114">
        <v>6</v>
      </c>
      <c r="B374" s="13" t="s">
        <v>142</v>
      </c>
      <c r="C374" s="11" t="s">
        <v>503</v>
      </c>
      <c r="D374" s="95" t="s">
        <v>845</v>
      </c>
      <c r="E374" s="14">
        <f>4.2*2</f>
        <v>8.4</v>
      </c>
      <c r="F374" s="114">
        <v>1.82</v>
      </c>
      <c r="G374" s="114">
        <v>1.06</v>
      </c>
      <c r="H374" s="29">
        <f t="shared" si="188"/>
        <v>4.4913778000000004</v>
      </c>
      <c r="I374" s="29">
        <f t="shared" si="189"/>
        <v>3.2410559999999999</v>
      </c>
      <c r="J374" s="11" t="s">
        <v>169</v>
      </c>
      <c r="K374" s="114" t="s">
        <v>845</v>
      </c>
      <c r="L374" s="37" t="s">
        <v>123</v>
      </c>
      <c r="M374" s="37">
        <v>1.02</v>
      </c>
      <c r="N374" s="37">
        <v>4</v>
      </c>
      <c r="O374" s="92">
        <f>N374*M374*O$7</f>
        <v>4.7598911999999993</v>
      </c>
      <c r="P374" s="92">
        <f t="shared" si="214"/>
        <v>12.492325000000001</v>
      </c>
      <c r="Q374" s="92">
        <f>O374*E374</f>
        <v>39.983086079999993</v>
      </c>
      <c r="R374" s="92">
        <f t="shared" si="215"/>
        <v>104.93553000000001</v>
      </c>
    </row>
    <row r="375" spans="1:18" ht="18">
      <c r="A375" s="340">
        <v>7</v>
      </c>
      <c r="B375" s="349" t="s">
        <v>504</v>
      </c>
      <c r="C375" s="352" t="s">
        <v>1013</v>
      </c>
      <c r="D375" s="340" t="s">
        <v>845</v>
      </c>
      <c r="E375" s="355">
        <f>0.864*2</f>
        <v>1.728</v>
      </c>
      <c r="F375" s="340">
        <v>2.34</v>
      </c>
      <c r="G375" s="340">
        <v>1.2</v>
      </c>
      <c r="H375" s="337">
        <f t="shared" si="188"/>
        <v>5.7746285999999998</v>
      </c>
      <c r="I375" s="337">
        <f t="shared" si="189"/>
        <v>3.6691199999999995</v>
      </c>
      <c r="J375" s="11" t="s">
        <v>865</v>
      </c>
      <c r="K375" s="114" t="s">
        <v>845</v>
      </c>
      <c r="L375" s="39" t="s">
        <v>114</v>
      </c>
      <c r="M375" s="114">
        <v>1.02</v>
      </c>
      <c r="N375" s="37">
        <v>29.93</v>
      </c>
      <c r="O375" s="330">
        <f>((N375*M375)/1.02+(N376*M376)+(N377*M377))*O$7</f>
        <v>44.9039736</v>
      </c>
      <c r="P375" s="325">
        <f t="shared" ref="P375" si="216">H375+I375+O375</f>
        <v>54.3477222</v>
      </c>
      <c r="Q375" s="325">
        <f t="shared" ref="Q375" si="217">O375*E375</f>
        <v>77.594066380800001</v>
      </c>
      <c r="R375" s="325">
        <f t="shared" ref="R375" si="218">P375*E375</f>
        <v>93.912863961599996</v>
      </c>
    </row>
    <row r="376" spans="1:18" ht="18">
      <c r="A376" s="341"/>
      <c r="B376" s="350"/>
      <c r="C376" s="353"/>
      <c r="D376" s="341"/>
      <c r="E376" s="356"/>
      <c r="F376" s="341"/>
      <c r="G376" s="341"/>
      <c r="H376" s="338"/>
      <c r="I376" s="338"/>
      <c r="J376" s="11" t="s">
        <v>79</v>
      </c>
      <c r="K376" s="114" t="s">
        <v>846</v>
      </c>
      <c r="L376" s="37"/>
      <c r="M376" s="114">
        <v>1.1599999999999999</v>
      </c>
      <c r="N376" s="37">
        <v>3.5</v>
      </c>
      <c r="O376" s="330"/>
      <c r="P376" s="325"/>
      <c r="Q376" s="325"/>
      <c r="R376" s="325"/>
    </row>
    <row r="377" spans="1:18" ht="18">
      <c r="A377" s="342"/>
      <c r="B377" s="351"/>
      <c r="C377" s="354"/>
      <c r="D377" s="342"/>
      <c r="E377" s="357"/>
      <c r="F377" s="342"/>
      <c r="G377" s="342"/>
      <c r="H377" s="339"/>
      <c r="I377" s="339"/>
      <c r="J377" s="11" t="s">
        <v>80</v>
      </c>
      <c r="K377" s="114" t="s">
        <v>845</v>
      </c>
      <c r="L377" s="40" t="s">
        <v>978</v>
      </c>
      <c r="M377" s="114">
        <v>3.5999999999999997E-2</v>
      </c>
      <c r="N377" s="37">
        <v>125</v>
      </c>
      <c r="O377" s="330"/>
      <c r="P377" s="325"/>
      <c r="Q377" s="325"/>
      <c r="R377" s="325"/>
    </row>
    <row r="378" spans="1:18" ht="18">
      <c r="A378" s="340">
        <v>8</v>
      </c>
      <c r="B378" s="349" t="s">
        <v>505</v>
      </c>
      <c r="C378" s="352" t="s">
        <v>923</v>
      </c>
      <c r="D378" s="340" t="s">
        <v>845</v>
      </c>
      <c r="E378" s="343">
        <f>2.1*2</f>
        <v>4.2</v>
      </c>
      <c r="F378" s="340">
        <v>2.0499999999999998</v>
      </c>
      <c r="G378" s="340">
        <v>1.01</v>
      </c>
      <c r="H378" s="337">
        <f t="shared" si="188"/>
        <v>5.058969499999999</v>
      </c>
      <c r="I378" s="337">
        <f t="shared" si="189"/>
        <v>3.0881759999999998</v>
      </c>
      <c r="J378" s="11" t="s">
        <v>865</v>
      </c>
      <c r="K378" s="114" t="s">
        <v>845</v>
      </c>
      <c r="L378" s="39" t="s">
        <v>114</v>
      </c>
      <c r="M378" s="114">
        <v>1.0149999999999999</v>
      </c>
      <c r="N378" s="37">
        <v>29.93</v>
      </c>
      <c r="O378" s="335">
        <f>((N378*M378)/1.02+(N379*M379))*O$7</f>
        <v>37.094233811764695</v>
      </c>
      <c r="P378" s="335">
        <f t="shared" ref="P378" si="219">H378+I378+O378</f>
        <v>45.241379311764696</v>
      </c>
      <c r="Q378" s="335">
        <f t="shared" ref="Q378" si="220">O378*E378</f>
        <v>155.79578200941174</v>
      </c>
      <c r="R378" s="335">
        <f t="shared" ref="R378" si="221">P378*E378</f>
        <v>190.01379310941172</v>
      </c>
    </row>
    <row r="379" spans="1:18" ht="18">
      <c r="A379" s="342"/>
      <c r="B379" s="351"/>
      <c r="C379" s="354"/>
      <c r="D379" s="342"/>
      <c r="E379" s="345"/>
      <c r="F379" s="342"/>
      <c r="G379" s="342"/>
      <c r="H379" s="339"/>
      <c r="I379" s="339"/>
      <c r="J379" s="20" t="s">
        <v>80</v>
      </c>
      <c r="K379" s="114" t="s">
        <v>845</v>
      </c>
      <c r="L379" s="40" t="s">
        <v>978</v>
      </c>
      <c r="M379" s="114">
        <v>1.61E-2</v>
      </c>
      <c r="N379" s="37">
        <v>125</v>
      </c>
      <c r="O379" s="336"/>
      <c r="P379" s="336"/>
      <c r="Q379" s="336"/>
      <c r="R379" s="336"/>
    </row>
    <row r="380" spans="1:18" ht="36">
      <c r="A380" s="114">
        <v>9</v>
      </c>
      <c r="B380" s="113" t="s">
        <v>506</v>
      </c>
      <c r="C380" s="11" t="s">
        <v>507</v>
      </c>
      <c r="D380" s="114" t="s">
        <v>847</v>
      </c>
      <c r="E380" s="116">
        <f>0.1914*2</f>
        <v>0.38279999999999997</v>
      </c>
      <c r="F380" s="114">
        <v>10.199999999999999</v>
      </c>
      <c r="G380" s="114">
        <v>1.41</v>
      </c>
      <c r="H380" s="29">
        <f t="shared" si="188"/>
        <v>25.171457999999998</v>
      </c>
      <c r="I380" s="29">
        <f t="shared" si="189"/>
        <v>4.3112159999999999</v>
      </c>
      <c r="J380" s="11" t="s">
        <v>115</v>
      </c>
      <c r="K380" s="114" t="s">
        <v>845</v>
      </c>
      <c r="L380" s="38" t="s">
        <v>116</v>
      </c>
      <c r="M380" s="114">
        <v>3.06</v>
      </c>
      <c r="N380" s="37">
        <v>26</v>
      </c>
      <c r="O380" s="92">
        <f>N380*M380*O$7</f>
        <v>92.817878399999998</v>
      </c>
      <c r="P380" s="92">
        <f>H380+I380+O380</f>
        <v>122.30055239999999</v>
      </c>
      <c r="Q380" s="92">
        <f>O380*E380</f>
        <v>35.530683851519996</v>
      </c>
      <c r="R380" s="92">
        <f>P380*E380</f>
        <v>46.816651458719988</v>
      </c>
    </row>
    <row r="381" spans="1:18" ht="36">
      <c r="A381" s="340">
        <v>10</v>
      </c>
      <c r="B381" s="358" t="s">
        <v>332</v>
      </c>
      <c r="C381" s="352" t="s">
        <v>509</v>
      </c>
      <c r="D381" s="340" t="s">
        <v>939</v>
      </c>
      <c r="E381" s="355">
        <f>0.377*2</f>
        <v>0.754</v>
      </c>
      <c r="F381" s="340">
        <v>10.3</v>
      </c>
      <c r="G381" s="340">
        <v>10.8</v>
      </c>
      <c r="H381" s="337">
        <f t="shared" si="188"/>
        <v>25.418237000000001</v>
      </c>
      <c r="I381" s="337">
        <f t="shared" si="189"/>
        <v>33.022080000000003</v>
      </c>
      <c r="J381" s="11" t="s">
        <v>133</v>
      </c>
      <c r="K381" s="114" t="s">
        <v>124</v>
      </c>
      <c r="L381" s="37" t="s">
        <v>1020</v>
      </c>
      <c r="M381" s="114">
        <v>1</v>
      </c>
      <c r="N381" s="37">
        <v>0.33300000000000002</v>
      </c>
      <c r="O381" s="330">
        <f>((N381*M381)+(N382*M382)+(N383*M383))*O$7</f>
        <v>5.9766967199999996</v>
      </c>
      <c r="P381" s="325">
        <f t="shared" ref="P381" si="222">H381+I381+O381</f>
        <v>64.41701372</v>
      </c>
      <c r="Q381" s="325">
        <f t="shared" ref="Q381" si="223">O381*E381</f>
        <v>4.5064293268799993</v>
      </c>
      <c r="R381" s="325">
        <f t="shared" ref="R381" si="224">P381*E381</f>
        <v>48.57042834488</v>
      </c>
    </row>
    <row r="382" spans="1:18" ht="18">
      <c r="A382" s="341"/>
      <c r="B382" s="359"/>
      <c r="C382" s="353"/>
      <c r="D382" s="341"/>
      <c r="E382" s="356"/>
      <c r="F382" s="341"/>
      <c r="G382" s="341"/>
      <c r="H382" s="338"/>
      <c r="I382" s="338"/>
      <c r="J382" s="11" t="s">
        <v>134</v>
      </c>
      <c r="K382" s="114" t="s">
        <v>124</v>
      </c>
      <c r="L382" s="118" t="s">
        <v>1019</v>
      </c>
      <c r="M382" s="114">
        <v>2</v>
      </c>
      <c r="N382" s="37">
        <v>1</v>
      </c>
      <c r="O382" s="330"/>
      <c r="P382" s="325"/>
      <c r="Q382" s="325"/>
      <c r="R382" s="325"/>
    </row>
    <row r="383" spans="1:18" ht="18">
      <c r="A383" s="342"/>
      <c r="B383" s="360"/>
      <c r="C383" s="354"/>
      <c r="D383" s="342"/>
      <c r="E383" s="357"/>
      <c r="F383" s="342"/>
      <c r="G383" s="342"/>
      <c r="H383" s="339"/>
      <c r="I383" s="339"/>
      <c r="J383" s="11" t="s">
        <v>135</v>
      </c>
      <c r="K383" s="114" t="s">
        <v>124</v>
      </c>
      <c r="L383" s="37" t="s">
        <v>1018</v>
      </c>
      <c r="M383" s="114">
        <v>3</v>
      </c>
      <c r="N383" s="37">
        <v>0.93</v>
      </c>
      <c r="O383" s="330"/>
      <c r="P383" s="325"/>
      <c r="Q383" s="325"/>
      <c r="R383" s="325"/>
    </row>
    <row r="384" spans="1:18" ht="36">
      <c r="A384" s="114">
        <v>11</v>
      </c>
      <c r="B384" s="13" t="s">
        <v>71</v>
      </c>
      <c r="C384" s="11" t="s">
        <v>510</v>
      </c>
      <c r="D384" s="114" t="s">
        <v>248</v>
      </c>
      <c r="E384" s="14">
        <f>16.5*2</f>
        <v>33</v>
      </c>
      <c r="F384" s="114"/>
      <c r="G384" s="114"/>
      <c r="H384" s="29"/>
      <c r="I384" s="29"/>
      <c r="J384" s="11" t="s">
        <v>512</v>
      </c>
      <c r="K384" s="114" t="s">
        <v>248</v>
      </c>
      <c r="L384" s="40"/>
      <c r="M384" s="114">
        <v>1</v>
      </c>
      <c r="N384" s="37">
        <v>4.96</v>
      </c>
      <c r="O384" s="92">
        <f>N384*M384*O$7</f>
        <v>5.7865343999999999</v>
      </c>
      <c r="P384" s="92">
        <f>H384+I384+O384</f>
        <v>5.7865343999999999</v>
      </c>
      <c r="Q384" s="92">
        <f>O384*E384</f>
        <v>190.95563519999999</v>
      </c>
      <c r="R384" s="92">
        <f>P384*E384</f>
        <v>190.95563519999999</v>
      </c>
    </row>
    <row r="385" spans="1:18" ht="36">
      <c r="A385" s="114">
        <v>12</v>
      </c>
      <c r="B385" s="13" t="s">
        <v>71</v>
      </c>
      <c r="C385" s="11" t="s">
        <v>511</v>
      </c>
      <c r="D385" s="114" t="s">
        <v>248</v>
      </c>
      <c r="E385" s="14">
        <f>9.6*2</f>
        <v>19.2</v>
      </c>
      <c r="F385" s="114"/>
      <c r="G385" s="114"/>
      <c r="H385" s="29"/>
      <c r="I385" s="29"/>
      <c r="J385" s="11" t="s">
        <v>353</v>
      </c>
      <c r="K385" s="114" t="s">
        <v>248</v>
      </c>
      <c r="L385" s="40" t="s">
        <v>1068</v>
      </c>
      <c r="M385" s="114">
        <v>1</v>
      </c>
      <c r="N385" s="37">
        <v>3.82</v>
      </c>
      <c r="O385" s="92">
        <f>N385*M385*O$7</f>
        <v>4.4565647999999998</v>
      </c>
      <c r="P385" s="92">
        <f>H385+I385+O385</f>
        <v>4.4565647999999998</v>
      </c>
      <c r="Q385" s="92">
        <f>O385*E385</f>
        <v>85.56604415999999</v>
      </c>
      <c r="R385" s="92">
        <f>P385*E385</f>
        <v>85.56604415999999</v>
      </c>
    </row>
    <row r="386" spans="1:18" ht="36">
      <c r="A386" s="114">
        <v>13</v>
      </c>
      <c r="B386" s="13" t="s">
        <v>71</v>
      </c>
      <c r="C386" s="11" t="s">
        <v>513</v>
      </c>
      <c r="D386" s="114" t="s">
        <v>939</v>
      </c>
      <c r="E386" s="45">
        <f>0.010783*2</f>
        <v>2.1565999999999998E-2</v>
      </c>
      <c r="F386" s="114"/>
      <c r="G386" s="114"/>
      <c r="H386" s="29"/>
      <c r="I386" s="29"/>
      <c r="J386" s="11" t="s">
        <v>513</v>
      </c>
      <c r="K386" s="114" t="s">
        <v>939</v>
      </c>
      <c r="L386" s="40" t="s">
        <v>1056</v>
      </c>
      <c r="M386" s="114">
        <v>1</v>
      </c>
      <c r="N386" s="37">
        <v>479.17</v>
      </c>
      <c r="O386" s="92">
        <f>N386*M386*O$7</f>
        <v>559.01888880000001</v>
      </c>
      <c r="P386" s="92">
        <f>H386+I386+O386</f>
        <v>559.01888880000001</v>
      </c>
      <c r="Q386" s="92">
        <f>O386*E386</f>
        <v>12.055801355860799</v>
      </c>
      <c r="R386" s="92">
        <f>P386*E386</f>
        <v>12.055801355860799</v>
      </c>
    </row>
    <row r="387" spans="1:18" ht="36">
      <c r="A387" s="114">
        <v>14</v>
      </c>
      <c r="B387" s="13" t="s">
        <v>71</v>
      </c>
      <c r="C387" s="11" t="s">
        <v>514</v>
      </c>
      <c r="D387" s="114" t="s">
        <v>939</v>
      </c>
      <c r="E387" s="15">
        <f>0.015145*2</f>
        <v>3.0290000000000001E-2</v>
      </c>
      <c r="F387" s="114"/>
      <c r="G387" s="114"/>
      <c r="H387" s="29"/>
      <c r="I387" s="29"/>
      <c r="J387" s="11" t="s">
        <v>136</v>
      </c>
      <c r="K387" s="114" t="s">
        <v>939</v>
      </c>
      <c r="L387" s="40" t="s">
        <v>962</v>
      </c>
      <c r="M387" s="114">
        <v>1</v>
      </c>
      <c r="N387" s="37">
        <v>282.5</v>
      </c>
      <c r="O387" s="92">
        <f>N387*M387*O$7</f>
        <v>329.57579999999996</v>
      </c>
      <c r="P387" s="92">
        <f>H387+I387+O387</f>
        <v>329.57579999999996</v>
      </c>
      <c r="Q387" s="92">
        <f>O387*E387</f>
        <v>9.9828509819999987</v>
      </c>
      <c r="R387" s="92">
        <f>P387*E387</f>
        <v>9.9828509819999987</v>
      </c>
    </row>
    <row r="388" spans="1:18" ht="72">
      <c r="A388" s="340">
        <v>15</v>
      </c>
      <c r="B388" s="349" t="s">
        <v>342</v>
      </c>
      <c r="C388" s="352" t="s">
        <v>515</v>
      </c>
      <c r="D388" s="340" t="s">
        <v>847</v>
      </c>
      <c r="E388" s="355">
        <f>0.258*2</f>
        <v>0.51600000000000001</v>
      </c>
      <c r="F388" s="340">
        <v>18.100000000000001</v>
      </c>
      <c r="G388" s="340">
        <v>15.3</v>
      </c>
      <c r="H388" s="337">
        <f t="shared" si="188"/>
        <v>44.666999000000004</v>
      </c>
      <c r="I388" s="337">
        <f t="shared" si="189"/>
        <v>46.781280000000002</v>
      </c>
      <c r="J388" s="11" t="s">
        <v>517</v>
      </c>
      <c r="K388" s="114" t="s">
        <v>846</v>
      </c>
      <c r="L388" s="37" t="s">
        <v>1089</v>
      </c>
      <c r="M388" s="37">
        <v>101.5</v>
      </c>
      <c r="N388" s="37">
        <v>2</v>
      </c>
      <c r="O388" s="330">
        <f>((N388*M388)+(N389*M389)+(N390*M390))*O$7</f>
        <v>241.10365559999997</v>
      </c>
      <c r="P388" s="325">
        <f t="shared" ref="P388" si="225">H388+I388+O388</f>
        <v>332.55193459999998</v>
      </c>
      <c r="Q388" s="325">
        <f t="shared" ref="Q388" si="226">O388*E388</f>
        <v>124.40948628959998</v>
      </c>
      <c r="R388" s="325">
        <f t="shared" ref="R388" si="227">P388*E388</f>
        <v>171.59679825359999</v>
      </c>
    </row>
    <row r="389" spans="1:18" ht="18">
      <c r="A389" s="341"/>
      <c r="B389" s="350"/>
      <c r="C389" s="353"/>
      <c r="D389" s="341"/>
      <c r="E389" s="356"/>
      <c r="F389" s="341"/>
      <c r="G389" s="341"/>
      <c r="H389" s="338"/>
      <c r="I389" s="338"/>
      <c r="J389" s="20" t="s">
        <v>345</v>
      </c>
      <c r="K389" s="114" t="s">
        <v>124</v>
      </c>
      <c r="L389" s="37" t="s">
        <v>1020</v>
      </c>
      <c r="M389" s="114">
        <v>5</v>
      </c>
      <c r="N389" s="37">
        <v>0.33300000000000002</v>
      </c>
      <c r="O389" s="330"/>
      <c r="P389" s="325"/>
      <c r="Q389" s="325"/>
      <c r="R389" s="325"/>
    </row>
    <row r="390" spans="1:18" ht="18">
      <c r="A390" s="342"/>
      <c r="B390" s="351"/>
      <c r="C390" s="354"/>
      <c r="D390" s="342"/>
      <c r="E390" s="357"/>
      <c r="F390" s="342"/>
      <c r="G390" s="342"/>
      <c r="H390" s="339"/>
      <c r="I390" s="339"/>
      <c r="J390" s="20" t="s">
        <v>346</v>
      </c>
      <c r="K390" s="114" t="s">
        <v>124</v>
      </c>
      <c r="L390" s="118" t="s">
        <v>1019</v>
      </c>
      <c r="M390" s="114">
        <v>2</v>
      </c>
      <c r="N390" s="37">
        <v>1</v>
      </c>
      <c r="O390" s="330"/>
      <c r="P390" s="325"/>
      <c r="Q390" s="325"/>
      <c r="R390" s="325"/>
    </row>
    <row r="391" spans="1:18" ht="72">
      <c r="A391" s="114">
        <v>16</v>
      </c>
      <c r="B391" s="114" t="s">
        <v>347</v>
      </c>
      <c r="C391" s="11" t="s">
        <v>516</v>
      </c>
      <c r="D391" s="114" t="s">
        <v>847</v>
      </c>
      <c r="E391" s="114">
        <f>0.24*2</f>
        <v>0.48</v>
      </c>
      <c r="F391" s="114">
        <v>45.89</v>
      </c>
      <c r="G391" s="114">
        <v>0.41</v>
      </c>
      <c r="H391" s="29">
        <f t="shared" si="188"/>
        <v>113.24688310000001</v>
      </c>
      <c r="I391" s="29">
        <f t="shared" si="189"/>
        <v>1.2536159999999998</v>
      </c>
      <c r="J391" s="11" t="s">
        <v>518</v>
      </c>
      <c r="K391" s="114" t="s">
        <v>846</v>
      </c>
      <c r="L391" s="37" t="s">
        <v>1089</v>
      </c>
      <c r="M391" s="37">
        <v>101.5</v>
      </c>
      <c r="N391" s="37">
        <v>2</v>
      </c>
      <c r="O391" s="92">
        <f>N391*M391*O$7</f>
        <v>236.82791999999998</v>
      </c>
      <c r="P391" s="92">
        <f>H391+I391+O391</f>
        <v>351.32841909999996</v>
      </c>
      <c r="Q391" s="92">
        <f>O391*E391</f>
        <v>113.67740159999998</v>
      </c>
      <c r="R391" s="92">
        <f>P391*E391</f>
        <v>168.63764116799999</v>
      </c>
    </row>
    <row r="392" spans="1:18" ht="36">
      <c r="A392" s="340">
        <v>17</v>
      </c>
      <c r="B392" s="349" t="s">
        <v>350</v>
      </c>
      <c r="C392" s="352" t="s">
        <v>508</v>
      </c>
      <c r="D392" s="340" t="s">
        <v>939</v>
      </c>
      <c r="E392" s="364">
        <f>0.7552*2</f>
        <v>1.5104</v>
      </c>
      <c r="F392" s="340">
        <v>10.6</v>
      </c>
      <c r="G392" s="340">
        <v>14.5</v>
      </c>
      <c r="H392" s="337">
        <f t="shared" ref="H392:H455" si="228">F392*H$7</f>
        <v>26.158573999999998</v>
      </c>
      <c r="I392" s="337">
        <f t="shared" ref="I392:I455" si="229">G392*I$7</f>
        <v>44.3352</v>
      </c>
      <c r="J392" s="11" t="s">
        <v>133</v>
      </c>
      <c r="K392" s="114" t="s">
        <v>124</v>
      </c>
      <c r="L392" s="37" t="s">
        <v>1020</v>
      </c>
      <c r="M392" s="114">
        <v>4.5</v>
      </c>
      <c r="N392" s="37">
        <v>0.33300000000000002</v>
      </c>
      <c r="O392" s="330">
        <f>((N392*M392)+(N393*M393)+(N394*M394))*O$7</f>
        <v>5.3997932400000002</v>
      </c>
      <c r="P392" s="325">
        <f t="shared" ref="P392" si="230">H392+I392+O392</f>
        <v>75.893567239999996</v>
      </c>
      <c r="Q392" s="325">
        <f t="shared" ref="Q392" si="231">O392*E392</f>
        <v>8.1558477096959994</v>
      </c>
      <c r="R392" s="325">
        <f t="shared" ref="R392" si="232">P392*E392</f>
        <v>114.62964395929599</v>
      </c>
    </row>
    <row r="393" spans="1:18" ht="18">
      <c r="A393" s="341"/>
      <c r="B393" s="350"/>
      <c r="C393" s="353"/>
      <c r="D393" s="341"/>
      <c r="E393" s="365"/>
      <c r="F393" s="341"/>
      <c r="G393" s="341"/>
      <c r="H393" s="338"/>
      <c r="I393" s="338"/>
      <c r="J393" s="11" t="s">
        <v>135</v>
      </c>
      <c r="K393" s="114" t="s">
        <v>124</v>
      </c>
      <c r="L393" s="37" t="s">
        <v>1018</v>
      </c>
      <c r="M393" s="114">
        <v>1</v>
      </c>
      <c r="N393" s="37">
        <v>0.93</v>
      </c>
      <c r="O393" s="330"/>
      <c r="P393" s="325"/>
      <c r="Q393" s="325"/>
      <c r="R393" s="325"/>
    </row>
    <row r="394" spans="1:18" ht="18">
      <c r="A394" s="342"/>
      <c r="B394" s="351"/>
      <c r="C394" s="354"/>
      <c r="D394" s="342"/>
      <c r="E394" s="366"/>
      <c r="F394" s="342"/>
      <c r="G394" s="342"/>
      <c r="H394" s="339"/>
      <c r="I394" s="339"/>
      <c r="J394" s="11" t="s">
        <v>134</v>
      </c>
      <c r="K394" s="114" t="s">
        <v>124</v>
      </c>
      <c r="L394" s="118" t="s">
        <v>1019</v>
      </c>
      <c r="M394" s="114">
        <v>2.2000000000000002</v>
      </c>
      <c r="N394" s="37">
        <v>1</v>
      </c>
      <c r="O394" s="330"/>
      <c r="P394" s="325"/>
      <c r="Q394" s="325"/>
      <c r="R394" s="325"/>
    </row>
    <row r="395" spans="1:18" ht="36">
      <c r="A395" s="114">
        <v>18</v>
      </c>
      <c r="B395" s="13" t="s">
        <v>71</v>
      </c>
      <c r="C395" s="11" t="s">
        <v>519</v>
      </c>
      <c r="D395" s="114" t="s">
        <v>248</v>
      </c>
      <c r="E395" s="14">
        <f>12*2</f>
        <v>24</v>
      </c>
      <c r="F395" s="114"/>
      <c r="G395" s="114"/>
      <c r="H395" s="29"/>
      <c r="I395" s="29"/>
      <c r="J395" s="11" t="s">
        <v>525</v>
      </c>
      <c r="K395" s="114" t="s">
        <v>248</v>
      </c>
      <c r="L395" s="40"/>
      <c r="M395" s="114">
        <v>1</v>
      </c>
      <c r="N395" s="37">
        <v>2.54</v>
      </c>
      <c r="O395" s="92">
        <f t="shared" ref="O395:O400" si="233">N395*M395*O$7</f>
        <v>2.9632655999999997</v>
      </c>
      <c r="P395" s="92">
        <f t="shared" ref="P395:P400" si="234">H395+I395+O395</f>
        <v>2.9632655999999997</v>
      </c>
      <c r="Q395" s="92">
        <f t="shared" ref="Q395:Q400" si="235">O395*E395</f>
        <v>71.118374399999993</v>
      </c>
      <c r="R395" s="92">
        <f t="shared" ref="R395:R400" si="236">P395*E395</f>
        <v>71.118374399999993</v>
      </c>
    </row>
    <row r="396" spans="1:18" ht="36">
      <c r="A396" s="114">
        <v>19</v>
      </c>
      <c r="B396" s="13" t="s">
        <v>71</v>
      </c>
      <c r="C396" s="11" t="s">
        <v>520</v>
      </c>
      <c r="D396" s="114" t="s">
        <v>248</v>
      </c>
      <c r="E396" s="14">
        <f>14.9*2</f>
        <v>29.8</v>
      </c>
      <c r="F396" s="114"/>
      <c r="G396" s="114"/>
      <c r="H396" s="29"/>
      <c r="I396" s="29"/>
      <c r="J396" s="11" t="s">
        <v>526</v>
      </c>
      <c r="K396" s="114" t="s">
        <v>248</v>
      </c>
      <c r="L396" s="40" t="s">
        <v>1074</v>
      </c>
      <c r="M396" s="114">
        <v>1</v>
      </c>
      <c r="N396" s="37">
        <v>1.3</v>
      </c>
      <c r="O396" s="92">
        <f t="shared" si="233"/>
        <v>1.516632</v>
      </c>
      <c r="P396" s="92">
        <f t="shared" si="234"/>
        <v>1.516632</v>
      </c>
      <c r="Q396" s="92">
        <f t="shared" si="235"/>
        <v>45.195633600000001</v>
      </c>
      <c r="R396" s="92">
        <f t="shared" si="236"/>
        <v>45.195633600000001</v>
      </c>
    </row>
    <row r="397" spans="1:18" ht="36">
      <c r="A397" s="114">
        <v>20</v>
      </c>
      <c r="B397" s="13" t="s">
        <v>71</v>
      </c>
      <c r="C397" s="11" t="s">
        <v>521</v>
      </c>
      <c r="D397" s="114" t="s">
        <v>248</v>
      </c>
      <c r="E397" s="14">
        <f>28.7*2</f>
        <v>57.4</v>
      </c>
      <c r="F397" s="114"/>
      <c r="G397" s="114"/>
      <c r="H397" s="29"/>
      <c r="I397" s="29"/>
      <c r="J397" s="11" t="s">
        <v>527</v>
      </c>
      <c r="K397" s="114" t="s">
        <v>248</v>
      </c>
      <c r="L397" s="40" t="s">
        <v>381</v>
      </c>
      <c r="M397" s="114">
        <v>1</v>
      </c>
      <c r="N397" s="37">
        <v>2.2400000000000002</v>
      </c>
      <c r="O397" s="92">
        <f t="shared" si="233"/>
        <v>2.6132735999999999</v>
      </c>
      <c r="P397" s="92">
        <f t="shared" si="234"/>
        <v>2.6132735999999999</v>
      </c>
      <c r="Q397" s="92">
        <f t="shared" si="235"/>
        <v>150.00190463999999</v>
      </c>
      <c r="R397" s="92">
        <f t="shared" si="236"/>
        <v>150.00190463999999</v>
      </c>
    </row>
    <row r="398" spans="1:18" ht="36">
      <c r="A398" s="114">
        <v>21</v>
      </c>
      <c r="B398" s="13" t="s">
        <v>71</v>
      </c>
      <c r="C398" s="11" t="s">
        <v>522</v>
      </c>
      <c r="D398" s="114" t="s">
        <v>248</v>
      </c>
      <c r="E398" s="16">
        <f>29*2</f>
        <v>58</v>
      </c>
      <c r="F398" s="114"/>
      <c r="G398" s="114"/>
      <c r="H398" s="29"/>
      <c r="I398" s="29"/>
      <c r="J398" s="11" t="s">
        <v>528</v>
      </c>
      <c r="K398" s="114" t="s">
        <v>248</v>
      </c>
      <c r="L398" s="40" t="s">
        <v>252</v>
      </c>
      <c r="M398" s="114">
        <v>1</v>
      </c>
      <c r="N398" s="37">
        <v>0.84</v>
      </c>
      <c r="O398" s="92">
        <f t="shared" si="233"/>
        <v>0.97997759999999989</v>
      </c>
      <c r="P398" s="92">
        <f t="shared" si="234"/>
        <v>0.97997759999999989</v>
      </c>
      <c r="Q398" s="92">
        <f t="shared" si="235"/>
        <v>56.838700799999991</v>
      </c>
      <c r="R398" s="92">
        <f t="shared" si="236"/>
        <v>56.838700799999991</v>
      </c>
    </row>
    <row r="399" spans="1:18" ht="36">
      <c r="A399" s="114">
        <v>22</v>
      </c>
      <c r="B399" s="13" t="s">
        <v>71</v>
      </c>
      <c r="C399" s="11" t="s">
        <v>523</v>
      </c>
      <c r="D399" s="114" t="s">
        <v>248</v>
      </c>
      <c r="E399" s="14">
        <f>86.8*2</f>
        <v>173.6</v>
      </c>
      <c r="F399" s="114"/>
      <c r="G399" s="114"/>
      <c r="H399" s="29"/>
      <c r="I399" s="29"/>
      <c r="J399" s="11" t="s">
        <v>529</v>
      </c>
      <c r="K399" s="114" t="s">
        <v>248</v>
      </c>
      <c r="L399" s="40"/>
      <c r="M399" s="114">
        <v>1</v>
      </c>
      <c r="N399" s="37">
        <v>0.85</v>
      </c>
      <c r="O399" s="92">
        <f t="shared" si="233"/>
        <v>0.99164399999999986</v>
      </c>
      <c r="P399" s="92">
        <f t="shared" si="234"/>
        <v>0.99164399999999986</v>
      </c>
      <c r="Q399" s="92">
        <f t="shared" si="235"/>
        <v>172.14939839999997</v>
      </c>
      <c r="R399" s="92">
        <f t="shared" si="236"/>
        <v>172.14939839999997</v>
      </c>
    </row>
    <row r="400" spans="1:18" ht="36">
      <c r="A400" s="114">
        <v>23</v>
      </c>
      <c r="B400" s="13" t="s">
        <v>71</v>
      </c>
      <c r="C400" s="11" t="s">
        <v>524</v>
      </c>
      <c r="D400" s="114" t="s">
        <v>248</v>
      </c>
      <c r="E400" s="14">
        <f>14.5*2</f>
        <v>29</v>
      </c>
      <c r="F400" s="114"/>
      <c r="G400" s="114"/>
      <c r="H400" s="29"/>
      <c r="I400" s="29"/>
      <c r="J400" s="11" t="s">
        <v>530</v>
      </c>
      <c r="K400" s="114" t="s">
        <v>248</v>
      </c>
      <c r="L400" s="40" t="s">
        <v>1075</v>
      </c>
      <c r="M400" s="114">
        <v>1</v>
      </c>
      <c r="N400" s="37">
        <v>0.65</v>
      </c>
      <c r="O400" s="92">
        <f t="shared" si="233"/>
        <v>0.75831599999999999</v>
      </c>
      <c r="P400" s="92">
        <f t="shared" si="234"/>
        <v>0.75831599999999999</v>
      </c>
      <c r="Q400" s="92">
        <f t="shared" si="235"/>
        <v>21.991164000000001</v>
      </c>
      <c r="R400" s="92">
        <f t="shared" si="236"/>
        <v>21.991164000000001</v>
      </c>
    </row>
    <row r="401" spans="1:18" ht="36">
      <c r="A401" s="340">
        <v>24</v>
      </c>
      <c r="B401" s="349" t="s">
        <v>350</v>
      </c>
      <c r="C401" s="352" t="s">
        <v>533</v>
      </c>
      <c r="D401" s="340" t="s">
        <v>939</v>
      </c>
      <c r="E401" s="361">
        <f>0.046154*2</f>
        <v>9.2308000000000001E-2</v>
      </c>
      <c r="F401" s="340">
        <v>10.6</v>
      </c>
      <c r="G401" s="340">
        <v>14.5</v>
      </c>
      <c r="H401" s="337">
        <f t="shared" si="228"/>
        <v>26.158573999999998</v>
      </c>
      <c r="I401" s="337">
        <f t="shared" si="229"/>
        <v>44.3352</v>
      </c>
      <c r="J401" s="11" t="s">
        <v>133</v>
      </c>
      <c r="K401" s="114" t="s">
        <v>124</v>
      </c>
      <c r="L401" s="37" t="s">
        <v>1020</v>
      </c>
      <c r="M401" s="114">
        <v>4.5</v>
      </c>
      <c r="N401" s="37">
        <v>0.33300000000000002</v>
      </c>
      <c r="O401" s="330">
        <f>((N401*M401)+(N402*M402)+(N403*M403))*O$7</f>
        <v>5.3997932400000002</v>
      </c>
      <c r="P401" s="325">
        <f t="shared" ref="P401" si="237">H401+I401+O401</f>
        <v>75.893567239999996</v>
      </c>
      <c r="Q401" s="325">
        <f t="shared" ref="Q401" si="238">O401*E401</f>
        <v>0.49844411439792002</v>
      </c>
      <c r="R401" s="325">
        <f t="shared" ref="R401" si="239">P401*E401</f>
        <v>7.0055834047899195</v>
      </c>
    </row>
    <row r="402" spans="1:18" ht="18">
      <c r="A402" s="341"/>
      <c r="B402" s="350"/>
      <c r="C402" s="353"/>
      <c r="D402" s="341"/>
      <c r="E402" s="362"/>
      <c r="F402" s="341"/>
      <c r="G402" s="341"/>
      <c r="H402" s="338"/>
      <c r="I402" s="338"/>
      <c r="J402" s="11" t="s">
        <v>135</v>
      </c>
      <c r="K402" s="114" t="s">
        <v>124</v>
      </c>
      <c r="L402" s="37" t="s">
        <v>1018</v>
      </c>
      <c r="M402" s="114">
        <v>1</v>
      </c>
      <c r="N402" s="37">
        <v>0.93</v>
      </c>
      <c r="O402" s="330"/>
      <c r="P402" s="325"/>
      <c r="Q402" s="325"/>
      <c r="R402" s="325"/>
    </row>
    <row r="403" spans="1:18" ht="18">
      <c r="A403" s="342"/>
      <c r="B403" s="351"/>
      <c r="C403" s="354"/>
      <c r="D403" s="342"/>
      <c r="E403" s="363"/>
      <c r="F403" s="342"/>
      <c r="G403" s="342"/>
      <c r="H403" s="339"/>
      <c r="I403" s="339"/>
      <c r="J403" s="11" t="s">
        <v>134</v>
      </c>
      <c r="K403" s="114" t="s">
        <v>124</v>
      </c>
      <c r="L403" s="118" t="s">
        <v>1019</v>
      </c>
      <c r="M403" s="114">
        <v>2.2000000000000002</v>
      </c>
      <c r="N403" s="37">
        <v>1</v>
      </c>
      <c r="O403" s="330"/>
      <c r="P403" s="325"/>
      <c r="Q403" s="325"/>
      <c r="R403" s="325"/>
    </row>
    <row r="404" spans="1:18" ht="36">
      <c r="A404" s="114">
        <v>25</v>
      </c>
      <c r="B404" s="13" t="s">
        <v>71</v>
      </c>
      <c r="C404" s="11" t="s">
        <v>521</v>
      </c>
      <c r="D404" s="114" t="s">
        <v>248</v>
      </c>
      <c r="E404" s="14">
        <f>6.65*2</f>
        <v>13.3</v>
      </c>
      <c r="F404" s="114"/>
      <c r="G404" s="114"/>
      <c r="H404" s="29"/>
      <c r="I404" s="29"/>
      <c r="J404" s="11" t="s">
        <v>527</v>
      </c>
      <c r="K404" s="114" t="s">
        <v>248</v>
      </c>
      <c r="L404" s="40" t="s">
        <v>381</v>
      </c>
      <c r="M404" s="120">
        <v>1</v>
      </c>
      <c r="N404" s="37">
        <v>2.2400000000000002</v>
      </c>
      <c r="O404" s="92">
        <f t="shared" ref="O404:O409" si="240">N404*M404*O$7</f>
        <v>2.6132735999999999</v>
      </c>
      <c r="P404" s="92">
        <f t="shared" ref="P404:P409" si="241">H404+I404+O404</f>
        <v>2.6132735999999999</v>
      </c>
      <c r="Q404" s="92">
        <f t="shared" ref="Q404:Q409" si="242">O404*E404</f>
        <v>34.756538880000001</v>
      </c>
      <c r="R404" s="92">
        <f t="shared" ref="R404:R409" si="243">P404*E404</f>
        <v>34.756538880000001</v>
      </c>
    </row>
    <row r="405" spans="1:18" ht="36">
      <c r="A405" s="114">
        <v>26</v>
      </c>
      <c r="B405" s="13" t="s">
        <v>71</v>
      </c>
      <c r="C405" s="11" t="s">
        <v>226</v>
      </c>
      <c r="D405" s="114" t="s">
        <v>248</v>
      </c>
      <c r="E405" s="14">
        <f>3.9*2</f>
        <v>7.8</v>
      </c>
      <c r="F405" s="114"/>
      <c r="G405" s="114"/>
      <c r="H405" s="29"/>
      <c r="I405" s="29"/>
      <c r="J405" s="11" t="s">
        <v>228</v>
      </c>
      <c r="K405" s="114" t="s">
        <v>248</v>
      </c>
      <c r="L405" s="40" t="s">
        <v>375</v>
      </c>
      <c r="M405" s="37">
        <v>1</v>
      </c>
      <c r="N405" s="37">
        <v>1.24</v>
      </c>
      <c r="O405" s="92">
        <f t="shared" si="240"/>
        <v>1.4466336</v>
      </c>
      <c r="P405" s="92">
        <f t="shared" si="241"/>
        <v>1.4466336</v>
      </c>
      <c r="Q405" s="92">
        <f t="shared" si="242"/>
        <v>11.28374208</v>
      </c>
      <c r="R405" s="92">
        <f t="shared" si="243"/>
        <v>11.28374208</v>
      </c>
    </row>
    <row r="406" spans="1:18" ht="18">
      <c r="A406" s="114">
        <v>27</v>
      </c>
      <c r="B406" s="13" t="s">
        <v>71</v>
      </c>
      <c r="C406" s="11" t="s">
        <v>535</v>
      </c>
      <c r="D406" s="114" t="s">
        <v>845</v>
      </c>
      <c r="E406" s="93">
        <f>0.456*2</f>
        <v>0.91200000000000003</v>
      </c>
      <c r="F406" s="114"/>
      <c r="G406" s="114"/>
      <c r="H406" s="29"/>
      <c r="I406" s="29"/>
      <c r="J406" s="11" t="s">
        <v>534</v>
      </c>
      <c r="K406" s="114" t="s">
        <v>845</v>
      </c>
      <c r="L406" s="40" t="s">
        <v>978</v>
      </c>
      <c r="M406" s="114">
        <v>1</v>
      </c>
      <c r="N406" s="37">
        <v>125</v>
      </c>
      <c r="O406" s="92">
        <f t="shared" si="240"/>
        <v>145.82999999999998</v>
      </c>
      <c r="P406" s="92">
        <f t="shared" si="241"/>
        <v>145.82999999999998</v>
      </c>
      <c r="Q406" s="92">
        <f t="shared" si="242"/>
        <v>132.99696</v>
      </c>
      <c r="R406" s="92">
        <f t="shared" si="243"/>
        <v>132.99696</v>
      </c>
    </row>
    <row r="407" spans="1:18" ht="36">
      <c r="A407" s="114">
        <v>28</v>
      </c>
      <c r="B407" s="13" t="s">
        <v>71</v>
      </c>
      <c r="C407" s="11" t="s">
        <v>536</v>
      </c>
      <c r="D407" s="114" t="s">
        <v>70</v>
      </c>
      <c r="E407" s="114">
        <f>72*2</f>
        <v>144</v>
      </c>
      <c r="F407" s="114"/>
      <c r="G407" s="114"/>
      <c r="H407" s="29"/>
      <c r="I407" s="29"/>
      <c r="J407" s="11" t="s">
        <v>536</v>
      </c>
      <c r="K407" s="114" t="s">
        <v>70</v>
      </c>
      <c r="L407" s="40"/>
      <c r="M407" s="120">
        <v>1</v>
      </c>
      <c r="N407" s="37">
        <v>0.05</v>
      </c>
      <c r="O407" s="92">
        <f t="shared" si="240"/>
        <v>5.8331999999999995E-2</v>
      </c>
      <c r="P407" s="92">
        <f t="shared" si="241"/>
        <v>5.8331999999999995E-2</v>
      </c>
      <c r="Q407" s="92">
        <f t="shared" si="242"/>
        <v>8.3998080000000002</v>
      </c>
      <c r="R407" s="92">
        <f t="shared" si="243"/>
        <v>8.3998080000000002</v>
      </c>
    </row>
    <row r="408" spans="1:18" ht="36">
      <c r="A408" s="114">
        <v>29</v>
      </c>
      <c r="B408" s="13" t="s">
        <v>71</v>
      </c>
      <c r="C408" s="11" t="s">
        <v>537</v>
      </c>
      <c r="D408" s="114" t="s">
        <v>70</v>
      </c>
      <c r="E408" s="16">
        <f>13*2</f>
        <v>26</v>
      </c>
      <c r="F408" s="114"/>
      <c r="G408" s="114"/>
      <c r="H408" s="29"/>
      <c r="I408" s="29"/>
      <c r="J408" s="11" t="s">
        <v>538</v>
      </c>
      <c r="K408" s="114" t="s">
        <v>70</v>
      </c>
      <c r="L408" s="40"/>
      <c r="M408" s="37">
        <v>1</v>
      </c>
      <c r="N408" s="37">
        <v>0.02</v>
      </c>
      <c r="O408" s="92">
        <f t="shared" si="240"/>
        <v>2.3332799999999997E-2</v>
      </c>
      <c r="P408" s="92">
        <f t="shared" si="241"/>
        <v>2.3332799999999997E-2</v>
      </c>
      <c r="Q408" s="92">
        <f t="shared" si="242"/>
        <v>0.60665279999999988</v>
      </c>
      <c r="R408" s="92">
        <f t="shared" si="243"/>
        <v>0.60665279999999988</v>
      </c>
    </row>
    <row r="409" spans="1:18" ht="36">
      <c r="A409" s="95">
        <v>30</v>
      </c>
      <c r="B409" s="95" t="s">
        <v>369</v>
      </c>
      <c r="C409" s="101" t="s">
        <v>539</v>
      </c>
      <c r="D409" s="95" t="s">
        <v>847</v>
      </c>
      <c r="E409" s="95">
        <f>0.1824*2</f>
        <v>0.36480000000000001</v>
      </c>
      <c r="F409" s="95">
        <v>13.68</v>
      </c>
      <c r="G409" s="114"/>
      <c r="H409" s="29">
        <f t="shared" si="228"/>
        <v>33.7593672</v>
      </c>
      <c r="I409" s="29"/>
      <c r="J409" s="20" t="s">
        <v>137</v>
      </c>
      <c r="K409" s="114" t="s">
        <v>124</v>
      </c>
      <c r="L409" s="37" t="s">
        <v>1062</v>
      </c>
      <c r="M409" s="120">
        <v>11</v>
      </c>
      <c r="N409" s="37">
        <v>2.13</v>
      </c>
      <c r="O409" s="92">
        <f t="shared" si="240"/>
        <v>27.334375199999997</v>
      </c>
      <c r="P409" s="92">
        <f t="shared" si="241"/>
        <v>61.093742399999996</v>
      </c>
      <c r="Q409" s="92">
        <f t="shared" si="242"/>
        <v>9.9715800729599984</v>
      </c>
      <c r="R409" s="92">
        <f t="shared" si="243"/>
        <v>22.286997227520001</v>
      </c>
    </row>
    <row r="410" spans="1:18" ht="18">
      <c r="A410" s="340">
        <v>31</v>
      </c>
      <c r="B410" s="349" t="s">
        <v>128</v>
      </c>
      <c r="C410" s="352" t="s">
        <v>540</v>
      </c>
      <c r="D410" s="340" t="s">
        <v>847</v>
      </c>
      <c r="E410" s="340">
        <f>0.71*2</f>
        <v>1.42</v>
      </c>
      <c r="F410" s="340">
        <v>38.4</v>
      </c>
      <c r="G410" s="340">
        <v>0.03</v>
      </c>
      <c r="H410" s="337">
        <f t="shared" si="228"/>
        <v>94.763135999999989</v>
      </c>
      <c r="I410" s="337">
        <f t="shared" si="229"/>
        <v>9.172799999999999E-2</v>
      </c>
      <c r="J410" s="20" t="s">
        <v>126</v>
      </c>
      <c r="K410" s="114" t="s">
        <v>124</v>
      </c>
      <c r="L410" s="37" t="s">
        <v>965</v>
      </c>
      <c r="M410" s="114">
        <v>24.4</v>
      </c>
      <c r="N410" s="37">
        <v>0.8</v>
      </c>
      <c r="O410" s="330">
        <f>((N410*M410)+(N411*M411)+(N412*M412))*O$7</f>
        <v>25.817159879999998</v>
      </c>
      <c r="P410" s="325">
        <f t="shared" ref="P410" si="244">H410+I410+O410</f>
        <v>120.67202387999998</v>
      </c>
      <c r="Q410" s="325">
        <f t="shared" ref="Q410" si="245">O410*E410</f>
        <v>36.660367029599996</v>
      </c>
      <c r="R410" s="325">
        <f t="shared" ref="R410" si="246">P410*E410</f>
        <v>171.35427390959995</v>
      </c>
    </row>
    <row r="411" spans="1:18" ht="18.75" customHeight="1">
      <c r="A411" s="341"/>
      <c r="B411" s="350"/>
      <c r="C411" s="353"/>
      <c r="D411" s="341"/>
      <c r="E411" s="341"/>
      <c r="F411" s="341"/>
      <c r="G411" s="341"/>
      <c r="H411" s="338"/>
      <c r="I411" s="338"/>
      <c r="J411" s="20" t="s">
        <v>129</v>
      </c>
      <c r="K411" s="114" t="s">
        <v>124</v>
      </c>
      <c r="L411" s="37" t="s">
        <v>966</v>
      </c>
      <c r="M411" s="114">
        <v>0.2</v>
      </c>
      <c r="N411" s="37">
        <v>0.28999999999999998</v>
      </c>
      <c r="O411" s="330"/>
      <c r="P411" s="325"/>
      <c r="Q411" s="325"/>
      <c r="R411" s="325"/>
    </row>
    <row r="412" spans="1:18" ht="18.75" customHeight="1">
      <c r="A412" s="342"/>
      <c r="B412" s="351"/>
      <c r="C412" s="354"/>
      <c r="D412" s="342"/>
      <c r="E412" s="342"/>
      <c r="F412" s="342"/>
      <c r="G412" s="342"/>
      <c r="H412" s="339"/>
      <c r="I412" s="339"/>
      <c r="J412" s="20" t="s">
        <v>127</v>
      </c>
      <c r="K412" s="114" t="s">
        <v>124</v>
      </c>
      <c r="L412" s="37"/>
      <c r="M412" s="114">
        <v>2.7</v>
      </c>
      <c r="N412" s="37">
        <v>0.94499999999999995</v>
      </c>
      <c r="O412" s="330"/>
      <c r="P412" s="325"/>
      <c r="Q412" s="325"/>
      <c r="R412" s="325"/>
    </row>
    <row r="413" spans="1:18" ht="18">
      <c r="A413" s="114"/>
      <c r="B413" s="114"/>
      <c r="C413" s="50" t="s">
        <v>471</v>
      </c>
      <c r="D413" s="114"/>
      <c r="E413" s="114"/>
      <c r="F413" s="114"/>
      <c r="G413" s="114"/>
      <c r="H413" s="29"/>
      <c r="I413" s="29"/>
      <c r="J413" s="20"/>
      <c r="K413" s="114"/>
      <c r="L413" s="40"/>
      <c r="M413" s="37"/>
      <c r="N413" s="37"/>
      <c r="O413" s="92"/>
      <c r="P413" s="92"/>
      <c r="Q413" s="92"/>
      <c r="R413" s="92"/>
    </row>
    <row r="414" spans="1:18" ht="36">
      <c r="A414" s="95">
        <v>1</v>
      </c>
      <c r="B414" s="109" t="s">
        <v>305</v>
      </c>
      <c r="C414" s="101" t="s">
        <v>306</v>
      </c>
      <c r="D414" s="95" t="s">
        <v>70</v>
      </c>
      <c r="E414" s="95">
        <f>1*3</f>
        <v>3</v>
      </c>
      <c r="F414" s="95">
        <v>5.82</v>
      </c>
      <c r="G414" s="95">
        <v>0.09</v>
      </c>
      <c r="H414" s="29">
        <f t="shared" si="228"/>
        <v>14.3625378</v>
      </c>
      <c r="I414" s="29">
        <f t="shared" si="229"/>
        <v>0.27518399999999998</v>
      </c>
      <c r="J414" s="11" t="s">
        <v>307</v>
      </c>
      <c r="K414" s="114" t="s">
        <v>124</v>
      </c>
      <c r="L414" s="40" t="s">
        <v>1059</v>
      </c>
      <c r="M414" s="114">
        <v>0.73</v>
      </c>
      <c r="N414" s="37">
        <v>0.57999999999999996</v>
      </c>
      <c r="O414" s="92">
        <f t="shared" ref="O414:O420" si="247">N414*M414*O$7</f>
        <v>0.49395537599999989</v>
      </c>
      <c r="P414" s="92">
        <f t="shared" ref="P414:P421" si="248">H414+I414+O414</f>
        <v>15.131677176</v>
      </c>
      <c r="Q414" s="92">
        <f t="shared" ref="Q414:Q420" si="249">O414*E414</f>
        <v>1.4818661279999996</v>
      </c>
      <c r="R414" s="92">
        <f t="shared" ref="R414:R421" si="250">P414*E414</f>
        <v>45.395031528000004</v>
      </c>
    </row>
    <row r="415" spans="1:18" ht="18">
      <c r="A415" s="114">
        <v>2</v>
      </c>
      <c r="B415" s="13" t="s">
        <v>71</v>
      </c>
      <c r="C415" s="11" t="s">
        <v>308</v>
      </c>
      <c r="D415" s="114" t="s">
        <v>845</v>
      </c>
      <c r="E415" s="114">
        <f>0.083*3</f>
        <v>0.249</v>
      </c>
      <c r="F415" s="114"/>
      <c r="G415" s="114"/>
      <c r="H415" s="29"/>
      <c r="I415" s="29"/>
      <c r="J415" s="20" t="s">
        <v>309</v>
      </c>
      <c r="K415" s="114" t="s">
        <v>845</v>
      </c>
      <c r="L415" s="40" t="s">
        <v>978</v>
      </c>
      <c r="M415" s="114">
        <v>1</v>
      </c>
      <c r="N415" s="37">
        <v>125</v>
      </c>
      <c r="O415" s="92">
        <f t="shared" si="247"/>
        <v>145.82999999999998</v>
      </c>
      <c r="P415" s="92">
        <f t="shared" si="248"/>
        <v>145.82999999999998</v>
      </c>
      <c r="Q415" s="92">
        <f t="shared" si="249"/>
        <v>36.311669999999999</v>
      </c>
      <c r="R415" s="92">
        <f t="shared" si="250"/>
        <v>36.311669999999999</v>
      </c>
    </row>
    <row r="416" spans="1:18" ht="36">
      <c r="A416" s="114">
        <v>3</v>
      </c>
      <c r="B416" s="13" t="s">
        <v>71</v>
      </c>
      <c r="C416" s="11" t="s">
        <v>310</v>
      </c>
      <c r="D416" s="114" t="s">
        <v>248</v>
      </c>
      <c r="E416" s="14">
        <f>2.4*3</f>
        <v>7.1999999999999993</v>
      </c>
      <c r="F416" s="114"/>
      <c r="G416" s="114"/>
      <c r="H416" s="29"/>
      <c r="I416" s="29"/>
      <c r="J416" s="11" t="s">
        <v>311</v>
      </c>
      <c r="K416" s="114" t="s">
        <v>248</v>
      </c>
      <c r="L416" s="40"/>
      <c r="M416" s="114">
        <v>1</v>
      </c>
      <c r="N416" s="37">
        <v>5.3</v>
      </c>
      <c r="O416" s="92">
        <f t="shared" si="247"/>
        <v>6.1831919999999991</v>
      </c>
      <c r="P416" s="92">
        <f t="shared" si="248"/>
        <v>6.1831919999999991</v>
      </c>
      <c r="Q416" s="92">
        <f t="shared" si="249"/>
        <v>44.518982399999992</v>
      </c>
      <c r="R416" s="92">
        <f t="shared" si="250"/>
        <v>44.518982399999992</v>
      </c>
    </row>
    <row r="417" spans="1:18" ht="36">
      <c r="A417" s="95">
        <v>4</v>
      </c>
      <c r="B417" s="98" t="s">
        <v>71</v>
      </c>
      <c r="C417" s="101" t="s">
        <v>312</v>
      </c>
      <c r="D417" s="95" t="s">
        <v>70</v>
      </c>
      <c r="E417" s="95">
        <f>80*3</f>
        <v>240</v>
      </c>
      <c r="F417" s="95"/>
      <c r="G417" s="95"/>
      <c r="H417" s="29"/>
      <c r="I417" s="29"/>
      <c r="J417" s="11" t="s">
        <v>312</v>
      </c>
      <c r="K417" s="114" t="s">
        <v>70</v>
      </c>
      <c r="L417" s="38"/>
      <c r="M417" s="114">
        <v>1</v>
      </c>
      <c r="N417" s="37">
        <v>0.03</v>
      </c>
      <c r="O417" s="92">
        <f t="shared" si="247"/>
        <v>3.4999199999999994E-2</v>
      </c>
      <c r="P417" s="92">
        <f t="shared" si="248"/>
        <v>3.4999199999999994E-2</v>
      </c>
      <c r="Q417" s="92">
        <f t="shared" si="249"/>
        <v>8.3998079999999984</v>
      </c>
      <c r="R417" s="92">
        <f t="shared" si="250"/>
        <v>8.3998079999999984</v>
      </c>
    </row>
    <row r="418" spans="1:18" ht="18">
      <c r="A418" s="95">
        <v>5</v>
      </c>
      <c r="B418" s="98" t="s">
        <v>71</v>
      </c>
      <c r="C418" s="101" t="s">
        <v>319</v>
      </c>
      <c r="D418" s="95" t="s">
        <v>70</v>
      </c>
      <c r="E418" s="95">
        <f>16*3</f>
        <v>48</v>
      </c>
      <c r="F418" s="95"/>
      <c r="G418" s="95"/>
      <c r="H418" s="29"/>
      <c r="I418" s="29"/>
      <c r="J418" s="11" t="s">
        <v>319</v>
      </c>
      <c r="K418" s="114" t="s">
        <v>70</v>
      </c>
      <c r="L418" s="38"/>
      <c r="M418" s="114">
        <v>1</v>
      </c>
      <c r="N418" s="37">
        <v>0.05</v>
      </c>
      <c r="O418" s="92">
        <f t="shared" si="247"/>
        <v>5.8331999999999995E-2</v>
      </c>
      <c r="P418" s="92">
        <f t="shared" si="248"/>
        <v>5.8331999999999995E-2</v>
      </c>
      <c r="Q418" s="92">
        <f t="shared" si="249"/>
        <v>2.7999359999999998</v>
      </c>
      <c r="R418" s="92">
        <f t="shared" si="250"/>
        <v>2.7999359999999998</v>
      </c>
    </row>
    <row r="419" spans="1:18" ht="18">
      <c r="A419" s="95">
        <v>6</v>
      </c>
      <c r="B419" s="98" t="s">
        <v>71</v>
      </c>
      <c r="C419" s="101" t="s">
        <v>313</v>
      </c>
      <c r="D419" s="95" t="s">
        <v>70</v>
      </c>
      <c r="E419" s="95">
        <f>27*3</f>
        <v>81</v>
      </c>
      <c r="F419" s="95"/>
      <c r="G419" s="95"/>
      <c r="H419" s="29"/>
      <c r="I419" s="29"/>
      <c r="J419" s="11" t="s">
        <v>313</v>
      </c>
      <c r="K419" s="114" t="s">
        <v>70</v>
      </c>
      <c r="L419" s="38"/>
      <c r="M419" s="114">
        <v>1</v>
      </c>
      <c r="N419" s="37">
        <v>0.04</v>
      </c>
      <c r="O419" s="92">
        <f t="shared" si="247"/>
        <v>4.6665599999999995E-2</v>
      </c>
      <c r="P419" s="92">
        <f t="shared" si="248"/>
        <v>4.6665599999999995E-2</v>
      </c>
      <c r="Q419" s="92">
        <f t="shared" si="249"/>
        <v>3.7799135999999995</v>
      </c>
      <c r="R419" s="92">
        <f t="shared" si="250"/>
        <v>3.7799135999999995</v>
      </c>
    </row>
    <row r="420" spans="1:18" ht="36">
      <c r="A420" s="95">
        <v>7</v>
      </c>
      <c r="B420" s="98" t="s">
        <v>71</v>
      </c>
      <c r="C420" s="101" t="s">
        <v>314</v>
      </c>
      <c r="D420" s="114" t="s">
        <v>845</v>
      </c>
      <c r="E420" s="95">
        <f>0.8*3</f>
        <v>2.4000000000000004</v>
      </c>
      <c r="F420" s="95"/>
      <c r="G420" s="95"/>
      <c r="H420" s="29"/>
      <c r="I420" s="29"/>
      <c r="J420" s="11" t="s">
        <v>314</v>
      </c>
      <c r="K420" s="114" t="s">
        <v>845</v>
      </c>
      <c r="L420" s="37" t="s">
        <v>322</v>
      </c>
      <c r="M420" s="37">
        <v>1</v>
      </c>
      <c r="N420" s="37">
        <v>7</v>
      </c>
      <c r="O420" s="92">
        <f t="shared" si="247"/>
        <v>8.16648</v>
      </c>
      <c r="P420" s="92">
        <f t="shared" si="248"/>
        <v>8.16648</v>
      </c>
      <c r="Q420" s="92">
        <f t="shared" si="249"/>
        <v>19.599552000000003</v>
      </c>
      <c r="R420" s="92">
        <f t="shared" si="250"/>
        <v>19.599552000000003</v>
      </c>
    </row>
    <row r="421" spans="1:18" ht="18">
      <c r="A421" s="340">
        <v>8</v>
      </c>
      <c r="B421" s="349" t="s">
        <v>315</v>
      </c>
      <c r="C421" s="352" t="s">
        <v>125</v>
      </c>
      <c r="D421" s="340" t="s">
        <v>847</v>
      </c>
      <c r="E421" s="340">
        <f>0.063*3</f>
        <v>0.189</v>
      </c>
      <c r="F421" s="340">
        <v>27.8</v>
      </c>
      <c r="G421" s="340">
        <v>0.8</v>
      </c>
      <c r="H421" s="337">
        <f t="shared" si="228"/>
        <v>68.604562000000001</v>
      </c>
      <c r="I421" s="337">
        <f t="shared" si="229"/>
        <v>2.4460800000000003</v>
      </c>
      <c r="J421" s="11" t="s">
        <v>126</v>
      </c>
      <c r="K421" s="114" t="s">
        <v>124</v>
      </c>
      <c r="L421" s="37" t="s">
        <v>965</v>
      </c>
      <c r="M421" s="114">
        <v>24.1</v>
      </c>
      <c r="N421" s="37">
        <v>0.8</v>
      </c>
      <c r="O421" s="325">
        <f>((N421*M421)+(N422*M422)+(N423*M423)+(N424*M424))*O$7</f>
        <v>87.24483911999998</v>
      </c>
      <c r="P421" s="325">
        <f t="shared" si="248"/>
        <v>158.29548111999998</v>
      </c>
      <c r="Q421" s="325">
        <f t="shared" ref="Q421" si="251">O421*E421</f>
        <v>16.489274593679998</v>
      </c>
      <c r="R421" s="325">
        <f t="shared" si="250"/>
        <v>29.917845931679995</v>
      </c>
    </row>
    <row r="422" spans="1:18" ht="18">
      <c r="A422" s="341"/>
      <c r="B422" s="350"/>
      <c r="C422" s="353"/>
      <c r="D422" s="341"/>
      <c r="E422" s="341"/>
      <c r="F422" s="341"/>
      <c r="G422" s="341"/>
      <c r="H422" s="338"/>
      <c r="I422" s="338"/>
      <c r="J422" s="49" t="s">
        <v>316</v>
      </c>
      <c r="K422" s="114" t="s">
        <v>124</v>
      </c>
      <c r="L422" s="40"/>
      <c r="M422" s="114">
        <v>54</v>
      </c>
      <c r="N422" s="37">
        <v>0.82</v>
      </c>
      <c r="O422" s="325"/>
      <c r="P422" s="325"/>
      <c r="Q422" s="325"/>
      <c r="R422" s="325"/>
    </row>
    <row r="423" spans="1:18" ht="21" customHeight="1">
      <c r="A423" s="341"/>
      <c r="B423" s="350"/>
      <c r="C423" s="353"/>
      <c r="D423" s="341"/>
      <c r="E423" s="341"/>
      <c r="F423" s="341"/>
      <c r="G423" s="341"/>
      <c r="H423" s="338"/>
      <c r="I423" s="338"/>
      <c r="J423" s="11" t="s">
        <v>127</v>
      </c>
      <c r="K423" s="114" t="s">
        <v>124</v>
      </c>
      <c r="L423" s="40"/>
      <c r="M423" s="114">
        <v>11.6</v>
      </c>
      <c r="N423" s="37">
        <v>0.94499999999999995</v>
      </c>
      <c r="O423" s="325"/>
      <c r="P423" s="325"/>
      <c r="Q423" s="325"/>
      <c r="R423" s="325"/>
    </row>
    <row r="424" spans="1:18" ht="21" customHeight="1">
      <c r="A424" s="342"/>
      <c r="B424" s="351"/>
      <c r="C424" s="354"/>
      <c r="D424" s="342"/>
      <c r="E424" s="342"/>
      <c r="F424" s="342"/>
      <c r="G424" s="342"/>
      <c r="H424" s="339"/>
      <c r="I424" s="339"/>
      <c r="J424" s="11" t="s">
        <v>317</v>
      </c>
      <c r="K424" s="114" t="s">
        <v>124</v>
      </c>
      <c r="L424" s="37" t="s">
        <v>966</v>
      </c>
      <c r="M424" s="114">
        <v>0.9</v>
      </c>
      <c r="N424" s="37">
        <v>0.28999999999999998</v>
      </c>
      <c r="O424" s="325"/>
      <c r="P424" s="325"/>
      <c r="Q424" s="325"/>
      <c r="R424" s="325"/>
    </row>
    <row r="425" spans="1:18" ht="18">
      <c r="A425" s="340">
        <v>9</v>
      </c>
      <c r="B425" s="340" t="s">
        <v>128</v>
      </c>
      <c r="C425" s="352" t="s">
        <v>318</v>
      </c>
      <c r="D425" s="340" t="s">
        <v>847</v>
      </c>
      <c r="E425" s="340">
        <f>0.01*3</f>
        <v>0.03</v>
      </c>
      <c r="F425" s="340">
        <v>38.4</v>
      </c>
      <c r="G425" s="340">
        <v>0.03</v>
      </c>
      <c r="H425" s="337">
        <f t="shared" si="228"/>
        <v>94.763135999999989</v>
      </c>
      <c r="I425" s="337">
        <f t="shared" si="229"/>
        <v>9.172799999999999E-2</v>
      </c>
      <c r="J425" s="20" t="s">
        <v>126</v>
      </c>
      <c r="K425" s="114" t="s">
        <v>124</v>
      </c>
      <c r="L425" s="37" t="s">
        <v>965</v>
      </c>
      <c r="M425" s="114">
        <v>24.4</v>
      </c>
      <c r="N425" s="37">
        <v>0.8</v>
      </c>
      <c r="O425" s="330">
        <f>((N425*M425)+(N426*M426)+(N427*M427))*O$7</f>
        <v>25.817159879999998</v>
      </c>
      <c r="P425" s="325">
        <f t="shared" ref="P425" si="252">H425+I425+O425</f>
        <v>120.67202387999998</v>
      </c>
      <c r="Q425" s="325">
        <f t="shared" ref="Q425" si="253">O425*E425</f>
        <v>0.77451479639999987</v>
      </c>
      <c r="R425" s="325">
        <f t="shared" ref="R425" si="254">P425*E425</f>
        <v>3.6201607163999991</v>
      </c>
    </row>
    <row r="426" spans="1:18" ht="18">
      <c r="A426" s="341"/>
      <c r="B426" s="341"/>
      <c r="C426" s="353"/>
      <c r="D426" s="341"/>
      <c r="E426" s="341"/>
      <c r="F426" s="341"/>
      <c r="G426" s="341"/>
      <c r="H426" s="338"/>
      <c r="I426" s="338"/>
      <c r="J426" s="20" t="s">
        <v>129</v>
      </c>
      <c r="K426" s="114" t="s">
        <v>124</v>
      </c>
      <c r="L426" s="37" t="s">
        <v>966</v>
      </c>
      <c r="M426" s="114">
        <v>0.2</v>
      </c>
      <c r="N426" s="37">
        <v>0.28999999999999998</v>
      </c>
      <c r="O426" s="330"/>
      <c r="P426" s="325"/>
      <c r="Q426" s="325"/>
      <c r="R426" s="325"/>
    </row>
    <row r="427" spans="1:18" ht="18">
      <c r="A427" s="342"/>
      <c r="B427" s="342"/>
      <c r="C427" s="354"/>
      <c r="D427" s="342"/>
      <c r="E427" s="342"/>
      <c r="F427" s="342"/>
      <c r="G427" s="342"/>
      <c r="H427" s="339"/>
      <c r="I427" s="339"/>
      <c r="J427" s="20" t="s">
        <v>127</v>
      </c>
      <c r="K427" s="114" t="s">
        <v>124</v>
      </c>
      <c r="L427" s="37"/>
      <c r="M427" s="114">
        <v>2.7</v>
      </c>
      <c r="N427" s="37">
        <v>0.94499999999999995</v>
      </c>
      <c r="O427" s="330"/>
      <c r="P427" s="325"/>
      <c r="Q427" s="325"/>
      <c r="R427" s="325"/>
    </row>
    <row r="428" spans="1:18" ht="18">
      <c r="A428" s="34"/>
      <c r="B428" s="35"/>
      <c r="C428" s="35" t="s">
        <v>383</v>
      </c>
      <c r="D428" s="35"/>
      <c r="E428" s="35"/>
      <c r="F428" s="35"/>
      <c r="G428" s="35"/>
      <c r="H428" s="29"/>
      <c r="I428" s="29"/>
      <c r="J428" s="17"/>
      <c r="K428" s="17"/>
      <c r="L428" s="25"/>
      <c r="M428" s="25"/>
      <c r="N428" s="25"/>
      <c r="O428" s="35"/>
      <c r="P428" s="35"/>
      <c r="Q428" s="35"/>
      <c r="R428" s="35"/>
    </row>
    <row r="429" spans="1:18" ht="36">
      <c r="A429" s="114">
        <v>1</v>
      </c>
      <c r="B429" s="114" t="s">
        <v>82</v>
      </c>
      <c r="C429" s="11" t="s">
        <v>914</v>
      </c>
      <c r="D429" s="114" t="s">
        <v>844</v>
      </c>
      <c r="E429" s="93">
        <v>3.5999999999999997E-2</v>
      </c>
      <c r="F429" s="114">
        <v>10.6</v>
      </c>
      <c r="G429" s="114">
        <v>224.4</v>
      </c>
      <c r="H429" s="29">
        <f t="shared" si="228"/>
        <v>26.158573999999998</v>
      </c>
      <c r="I429" s="29">
        <f t="shared" si="229"/>
        <v>686.12544000000003</v>
      </c>
      <c r="J429" s="11"/>
      <c r="K429" s="114"/>
      <c r="L429" s="37"/>
      <c r="M429" s="37"/>
      <c r="N429" s="37"/>
      <c r="O429" s="92"/>
      <c r="P429" s="92">
        <f>H429+I429+O429</f>
        <v>712.28401400000007</v>
      </c>
      <c r="Q429" s="92"/>
      <c r="R429" s="92">
        <f>P429*E429</f>
        <v>25.642224504000001</v>
      </c>
    </row>
    <row r="430" spans="1:18" ht="72">
      <c r="A430" s="114">
        <v>2</v>
      </c>
      <c r="B430" s="13" t="s">
        <v>77</v>
      </c>
      <c r="C430" s="11" t="s">
        <v>384</v>
      </c>
      <c r="D430" s="114" t="s">
        <v>845</v>
      </c>
      <c r="E430" s="16">
        <v>9</v>
      </c>
      <c r="F430" s="114">
        <v>0.56200000000000006</v>
      </c>
      <c r="G430" s="114"/>
      <c r="H430" s="29">
        <f t="shared" si="228"/>
        <v>1.3868979800000001</v>
      </c>
      <c r="I430" s="29"/>
      <c r="J430" s="11"/>
      <c r="K430" s="114"/>
      <c r="L430" s="37"/>
      <c r="M430" s="37"/>
      <c r="N430" s="37"/>
      <c r="O430" s="92"/>
      <c r="P430" s="92">
        <f>H430+I430+O430</f>
        <v>1.3868979800000001</v>
      </c>
      <c r="Q430" s="92"/>
      <c r="R430" s="92">
        <f>P430*E430</f>
        <v>12.482081820000001</v>
      </c>
    </row>
    <row r="431" spans="1:18" ht="18">
      <c r="A431" s="114">
        <v>3</v>
      </c>
      <c r="B431" s="13" t="s">
        <v>77</v>
      </c>
      <c r="C431" s="11" t="s">
        <v>78</v>
      </c>
      <c r="D431" s="114" t="s">
        <v>845</v>
      </c>
      <c r="E431" s="14">
        <v>27</v>
      </c>
      <c r="F431" s="114">
        <v>0.56200000000000006</v>
      </c>
      <c r="G431" s="114"/>
      <c r="H431" s="29">
        <f t="shared" si="228"/>
        <v>1.3868979800000001</v>
      </c>
      <c r="I431" s="29"/>
      <c r="J431" s="11"/>
      <c r="K431" s="114"/>
      <c r="L431" s="37"/>
      <c r="M431" s="37"/>
      <c r="N431" s="37"/>
      <c r="O431" s="92"/>
      <c r="P431" s="92">
        <f>H431+I431+O431</f>
        <v>1.3868979800000001</v>
      </c>
      <c r="Q431" s="92"/>
      <c r="R431" s="92">
        <f>P431*E431</f>
        <v>37.44624546</v>
      </c>
    </row>
    <row r="432" spans="1:18" ht="36">
      <c r="A432" s="114">
        <v>4</v>
      </c>
      <c r="B432" s="13" t="s">
        <v>71</v>
      </c>
      <c r="C432" s="11" t="s">
        <v>90</v>
      </c>
      <c r="D432" s="114" t="s">
        <v>248</v>
      </c>
      <c r="E432" s="16">
        <v>90</v>
      </c>
      <c r="F432" s="114"/>
      <c r="G432" s="114"/>
      <c r="H432" s="29"/>
      <c r="I432" s="29"/>
      <c r="J432" s="11" t="s">
        <v>90</v>
      </c>
      <c r="K432" s="114" t="s">
        <v>248</v>
      </c>
      <c r="L432" s="40"/>
      <c r="M432" s="114">
        <v>1</v>
      </c>
      <c r="N432" s="57">
        <v>5.7000000000000002E-2</v>
      </c>
      <c r="O432" s="92">
        <f>N432*M432*O$7</f>
        <v>6.6498479999999999E-2</v>
      </c>
      <c r="P432" s="92">
        <f>H432+I432+O432</f>
        <v>6.6498479999999999E-2</v>
      </c>
      <c r="Q432" s="92">
        <f>O432*E432</f>
        <v>5.9848631999999995</v>
      </c>
      <c r="R432" s="92">
        <f>P432*E432</f>
        <v>5.9848631999999995</v>
      </c>
    </row>
    <row r="433" spans="1:18" ht="18">
      <c r="A433" s="114"/>
      <c r="B433" s="13"/>
      <c r="C433" s="17" t="s">
        <v>391</v>
      </c>
      <c r="D433" s="114"/>
      <c r="E433" s="92"/>
      <c r="F433" s="114"/>
      <c r="G433" s="114"/>
      <c r="H433" s="29"/>
      <c r="I433" s="29"/>
      <c r="J433" s="11"/>
      <c r="K433" s="114"/>
      <c r="L433" s="37"/>
      <c r="M433" s="37"/>
      <c r="N433" s="37"/>
      <c r="O433" s="92"/>
      <c r="P433" s="92"/>
      <c r="Q433" s="92"/>
      <c r="R433" s="92"/>
    </row>
    <row r="434" spans="1:18" ht="54">
      <c r="A434" s="114">
        <v>5</v>
      </c>
      <c r="B434" s="112" t="s">
        <v>91</v>
      </c>
      <c r="C434" s="11" t="s">
        <v>893</v>
      </c>
      <c r="D434" s="114" t="s">
        <v>940</v>
      </c>
      <c r="E434" s="92">
        <v>0.15</v>
      </c>
      <c r="F434" s="114">
        <v>18.2</v>
      </c>
      <c r="G434" s="114">
        <v>12.7</v>
      </c>
      <c r="H434" s="29">
        <f t="shared" si="228"/>
        <v>44.913777999999994</v>
      </c>
      <c r="I434" s="29">
        <f t="shared" si="229"/>
        <v>38.831519999999998</v>
      </c>
      <c r="J434" s="11" t="s">
        <v>896</v>
      </c>
      <c r="K434" s="114" t="s">
        <v>248</v>
      </c>
      <c r="L434" s="40"/>
      <c r="M434" s="114">
        <v>100</v>
      </c>
      <c r="N434" s="37">
        <v>0.69</v>
      </c>
      <c r="O434" s="92">
        <f t="shared" ref="O434:O440" si="255">N434*M434*O$7</f>
        <v>80.498159999999999</v>
      </c>
      <c r="P434" s="92">
        <f t="shared" ref="P434:P440" si="256">H434+I434+O434</f>
        <v>164.24345799999998</v>
      </c>
      <c r="Q434" s="92">
        <f t="shared" ref="Q434:Q440" si="257">O434*E434</f>
        <v>12.074724</v>
      </c>
      <c r="R434" s="92">
        <f t="shared" ref="R434:R440" si="258">P434*E434</f>
        <v>24.636518699999996</v>
      </c>
    </row>
    <row r="435" spans="1:18" ht="54">
      <c r="A435" s="114">
        <v>6</v>
      </c>
      <c r="B435" s="112" t="s">
        <v>91</v>
      </c>
      <c r="C435" s="11" t="s">
        <v>892</v>
      </c>
      <c r="D435" s="114" t="s">
        <v>940</v>
      </c>
      <c r="E435" s="92">
        <v>1.4</v>
      </c>
      <c r="F435" s="114">
        <v>18.2</v>
      </c>
      <c r="G435" s="114">
        <v>12.7</v>
      </c>
      <c r="H435" s="29">
        <f t="shared" si="228"/>
        <v>44.913777999999994</v>
      </c>
      <c r="I435" s="29">
        <f t="shared" si="229"/>
        <v>38.831519999999998</v>
      </c>
      <c r="J435" s="11" t="s">
        <v>897</v>
      </c>
      <c r="K435" s="114" t="s">
        <v>248</v>
      </c>
      <c r="L435" s="40"/>
      <c r="M435" s="114">
        <v>100</v>
      </c>
      <c r="N435" s="37">
        <v>0.32</v>
      </c>
      <c r="O435" s="92">
        <f t="shared" si="255"/>
        <v>37.332479999999997</v>
      </c>
      <c r="P435" s="92">
        <f t="shared" si="256"/>
        <v>121.077778</v>
      </c>
      <c r="Q435" s="92">
        <f t="shared" si="257"/>
        <v>52.265471999999995</v>
      </c>
      <c r="R435" s="92">
        <f t="shared" si="258"/>
        <v>169.50888919999997</v>
      </c>
    </row>
    <row r="436" spans="1:18" ht="54">
      <c r="A436" s="114">
        <v>7</v>
      </c>
      <c r="B436" s="112" t="s">
        <v>91</v>
      </c>
      <c r="C436" s="11" t="s">
        <v>895</v>
      </c>
      <c r="D436" s="114" t="s">
        <v>940</v>
      </c>
      <c r="E436" s="92">
        <v>0.4</v>
      </c>
      <c r="F436" s="114">
        <v>18.2</v>
      </c>
      <c r="G436" s="114">
        <v>12.7</v>
      </c>
      <c r="H436" s="29">
        <f t="shared" si="228"/>
        <v>44.913777999999994</v>
      </c>
      <c r="I436" s="29">
        <f t="shared" si="229"/>
        <v>38.831519999999998</v>
      </c>
      <c r="J436" s="11" t="s">
        <v>899</v>
      </c>
      <c r="K436" s="114" t="s">
        <v>248</v>
      </c>
      <c r="L436" s="40"/>
      <c r="M436" s="114">
        <v>100</v>
      </c>
      <c r="N436" s="37">
        <v>0.12</v>
      </c>
      <c r="O436" s="92">
        <f t="shared" si="255"/>
        <v>13.999679999999998</v>
      </c>
      <c r="P436" s="92">
        <f t="shared" si="256"/>
        <v>97.744977999999989</v>
      </c>
      <c r="Q436" s="92">
        <f t="shared" si="257"/>
        <v>5.5998719999999995</v>
      </c>
      <c r="R436" s="92">
        <f t="shared" si="258"/>
        <v>39.097991199999996</v>
      </c>
    </row>
    <row r="437" spans="1:18" ht="36">
      <c r="A437" s="97">
        <v>8</v>
      </c>
      <c r="B437" s="114" t="s">
        <v>71</v>
      </c>
      <c r="C437" s="11" t="s">
        <v>386</v>
      </c>
      <c r="D437" s="114" t="s">
        <v>248</v>
      </c>
      <c r="E437" s="114">
        <v>160</v>
      </c>
      <c r="F437" s="114"/>
      <c r="G437" s="114"/>
      <c r="H437" s="29"/>
      <c r="I437" s="29"/>
      <c r="J437" s="11" t="s">
        <v>386</v>
      </c>
      <c r="K437" s="114" t="s">
        <v>248</v>
      </c>
      <c r="L437" s="40"/>
      <c r="M437" s="114">
        <v>1</v>
      </c>
      <c r="N437" s="57">
        <v>0.57999999999999996</v>
      </c>
      <c r="O437" s="92">
        <f t="shared" si="255"/>
        <v>0.6766511999999999</v>
      </c>
      <c r="P437" s="92">
        <f t="shared" si="256"/>
        <v>0.6766511999999999</v>
      </c>
      <c r="Q437" s="92">
        <f t="shared" si="257"/>
        <v>108.26419199999998</v>
      </c>
      <c r="R437" s="92">
        <f t="shared" si="258"/>
        <v>108.26419199999998</v>
      </c>
    </row>
    <row r="438" spans="1:18" ht="36">
      <c r="A438" s="114">
        <v>9</v>
      </c>
      <c r="B438" s="13" t="s">
        <v>71</v>
      </c>
      <c r="C438" s="11" t="s">
        <v>387</v>
      </c>
      <c r="D438" s="114" t="s">
        <v>248</v>
      </c>
      <c r="E438" s="16">
        <v>55</v>
      </c>
      <c r="F438" s="114"/>
      <c r="G438" s="114"/>
      <c r="H438" s="29"/>
      <c r="I438" s="29"/>
      <c r="J438" s="11" t="s">
        <v>387</v>
      </c>
      <c r="K438" s="114" t="s">
        <v>248</v>
      </c>
      <c r="L438" s="40"/>
      <c r="M438" s="114">
        <v>1</v>
      </c>
      <c r="N438" s="37">
        <v>0.18</v>
      </c>
      <c r="O438" s="92">
        <f t="shared" si="255"/>
        <v>0.20999519999999997</v>
      </c>
      <c r="P438" s="92">
        <f t="shared" si="256"/>
        <v>0.20999519999999997</v>
      </c>
      <c r="Q438" s="92">
        <f t="shared" si="257"/>
        <v>11.549735999999998</v>
      </c>
      <c r="R438" s="92">
        <f t="shared" si="258"/>
        <v>11.549735999999998</v>
      </c>
    </row>
    <row r="439" spans="1:18" ht="54">
      <c r="A439" s="114">
        <v>10</v>
      </c>
      <c r="B439" s="112" t="s">
        <v>388</v>
      </c>
      <c r="C439" s="11" t="s">
        <v>389</v>
      </c>
      <c r="D439" s="112" t="s">
        <v>70</v>
      </c>
      <c r="E439" s="114">
        <v>1</v>
      </c>
      <c r="F439" s="114">
        <v>2.02</v>
      </c>
      <c r="G439" s="114">
        <v>0.06</v>
      </c>
      <c r="H439" s="29">
        <f t="shared" si="228"/>
        <v>4.9849357999999997</v>
      </c>
      <c r="I439" s="29">
        <f t="shared" si="229"/>
        <v>0.18345599999999998</v>
      </c>
      <c r="J439" s="11" t="s">
        <v>390</v>
      </c>
      <c r="K439" s="112" t="s">
        <v>70</v>
      </c>
      <c r="L439" s="40"/>
      <c r="M439" s="37">
        <v>1</v>
      </c>
      <c r="N439" s="37">
        <v>48.5</v>
      </c>
      <c r="O439" s="92">
        <f t="shared" si="255"/>
        <v>56.582039999999992</v>
      </c>
      <c r="P439" s="92">
        <f t="shared" si="256"/>
        <v>61.750431799999994</v>
      </c>
      <c r="Q439" s="92">
        <f t="shared" si="257"/>
        <v>56.582039999999992</v>
      </c>
      <c r="R439" s="92">
        <f t="shared" si="258"/>
        <v>61.750431799999994</v>
      </c>
    </row>
    <row r="440" spans="1:18" ht="108">
      <c r="A440" s="114">
        <v>11</v>
      </c>
      <c r="B440" s="113" t="s">
        <v>397</v>
      </c>
      <c r="C440" s="11" t="s">
        <v>1006</v>
      </c>
      <c r="D440" s="112" t="s">
        <v>84</v>
      </c>
      <c r="E440" s="114">
        <v>4</v>
      </c>
      <c r="F440" s="114">
        <f>0.79*0.3</f>
        <v>0.23699999999999999</v>
      </c>
      <c r="G440" s="114">
        <f>1.16*0.3</f>
        <v>0.34799999999999998</v>
      </c>
      <c r="H440" s="29">
        <f t="shared" si="228"/>
        <v>0.58486622999999993</v>
      </c>
      <c r="I440" s="29">
        <f t="shared" si="229"/>
        <v>1.0640447999999998</v>
      </c>
      <c r="J440" s="11" t="s">
        <v>424</v>
      </c>
      <c r="K440" s="114" t="s">
        <v>398</v>
      </c>
      <c r="L440" s="37"/>
      <c r="M440" s="148">
        <v>1.0149999999999999</v>
      </c>
      <c r="N440" s="37">
        <v>6.8</v>
      </c>
      <c r="O440" s="92">
        <f t="shared" si="255"/>
        <v>8.0521492799999983</v>
      </c>
      <c r="P440" s="92">
        <f t="shared" si="256"/>
        <v>9.701060309999999</v>
      </c>
      <c r="Q440" s="92">
        <f t="shared" si="257"/>
        <v>32.208597119999993</v>
      </c>
      <c r="R440" s="92">
        <f t="shared" si="258"/>
        <v>38.804241239999996</v>
      </c>
    </row>
    <row r="441" spans="1:18" ht="18">
      <c r="A441" s="34"/>
      <c r="B441" s="35"/>
      <c r="C441" s="30" t="s">
        <v>88</v>
      </c>
      <c r="D441" s="35"/>
      <c r="E441" s="35"/>
      <c r="F441" s="35"/>
      <c r="G441" s="35"/>
      <c r="H441" s="29"/>
      <c r="I441" s="29"/>
      <c r="J441" s="17"/>
      <c r="K441" s="17"/>
      <c r="L441" s="25"/>
      <c r="M441" s="25"/>
      <c r="N441" s="25"/>
      <c r="O441" s="35"/>
      <c r="P441" s="35"/>
      <c r="Q441" s="35"/>
      <c r="R441" s="30"/>
    </row>
    <row r="442" spans="1:18" ht="36">
      <c r="A442" s="114">
        <v>12</v>
      </c>
      <c r="B442" s="13" t="s">
        <v>399</v>
      </c>
      <c r="C442" s="11" t="s">
        <v>780</v>
      </c>
      <c r="D442" s="114" t="s">
        <v>845</v>
      </c>
      <c r="E442" s="114">
        <v>4.9000000000000004</v>
      </c>
      <c r="F442" s="114">
        <v>1.94</v>
      </c>
      <c r="G442" s="114"/>
      <c r="H442" s="29">
        <f t="shared" si="228"/>
        <v>4.7875125999999995</v>
      </c>
      <c r="I442" s="29"/>
      <c r="J442" s="11"/>
      <c r="K442" s="114"/>
      <c r="L442" s="37"/>
      <c r="M442" s="37"/>
      <c r="N442" s="37"/>
      <c r="O442" s="92"/>
      <c r="P442" s="92">
        <f>H442+I442+O442</f>
        <v>4.7875125999999995</v>
      </c>
      <c r="Q442" s="92"/>
      <c r="R442" s="92">
        <f>P442*E442</f>
        <v>23.458811739999998</v>
      </c>
    </row>
    <row r="443" spans="1:18" ht="72">
      <c r="A443" s="114">
        <v>13</v>
      </c>
      <c r="B443" s="114" t="s">
        <v>77</v>
      </c>
      <c r="C443" s="11" t="s">
        <v>87</v>
      </c>
      <c r="D443" s="114" t="s">
        <v>845</v>
      </c>
      <c r="E443" s="114">
        <v>0.4</v>
      </c>
      <c r="F443" s="114">
        <v>0.56200000000000006</v>
      </c>
      <c r="G443" s="114"/>
      <c r="H443" s="29">
        <f t="shared" si="228"/>
        <v>1.3868979800000001</v>
      </c>
      <c r="I443" s="29"/>
      <c r="J443" s="11"/>
      <c r="K443" s="114"/>
      <c r="L443" s="37"/>
      <c r="M443" s="37"/>
      <c r="N443" s="37"/>
      <c r="O443" s="92"/>
      <c r="P443" s="92">
        <f>H443+I443+O443</f>
        <v>1.3868979800000001</v>
      </c>
      <c r="Q443" s="92"/>
      <c r="R443" s="92">
        <f>P443*E443</f>
        <v>0.55475919200000001</v>
      </c>
    </row>
    <row r="444" spans="1:18" ht="18">
      <c r="A444" s="114">
        <v>14</v>
      </c>
      <c r="B444" s="13" t="s">
        <v>77</v>
      </c>
      <c r="C444" s="11" t="s">
        <v>236</v>
      </c>
      <c r="D444" s="114" t="s">
        <v>845</v>
      </c>
      <c r="E444" s="14">
        <v>4.5</v>
      </c>
      <c r="F444" s="114">
        <v>0.56200000000000006</v>
      </c>
      <c r="G444" s="114"/>
      <c r="H444" s="29">
        <f t="shared" si="228"/>
        <v>1.3868979800000001</v>
      </c>
      <c r="I444" s="29"/>
      <c r="J444" s="11"/>
      <c r="K444" s="114"/>
      <c r="L444" s="37"/>
      <c r="M444" s="37"/>
      <c r="N444" s="37"/>
      <c r="O444" s="92"/>
      <c r="P444" s="92">
        <f>H444+I444+O444</f>
        <v>1.3868979800000001</v>
      </c>
      <c r="Q444" s="92"/>
      <c r="R444" s="92">
        <f>P444*E444</f>
        <v>6.2410409100000006</v>
      </c>
    </row>
    <row r="445" spans="1:18" ht="18">
      <c r="A445" s="21"/>
      <c r="B445" s="99"/>
      <c r="C445" s="30" t="s">
        <v>541</v>
      </c>
      <c r="D445" s="96"/>
      <c r="E445" s="104"/>
      <c r="F445" s="96"/>
      <c r="G445" s="96"/>
      <c r="H445" s="29"/>
      <c r="I445" s="29"/>
      <c r="J445" s="11"/>
      <c r="K445" s="114"/>
      <c r="L445" s="37"/>
      <c r="M445" s="37"/>
      <c r="N445" s="37"/>
      <c r="O445" s="106"/>
      <c r="P445" s="106"/>
      <c r="Q445" s="106"/>
      <c r="R445" s="106"/>
    </row>
    <row r="446" spans="1:18" ht="18">
      <c r="A446" s="340">
        <v>15</v>
      </c>
      <c r="B446" s="349" t="s">
        <v>83</v>
      </c>
      <c r="C446" s="352" t="s">
        <v>864</v>
      </c>
      <c r="D446" s="340" t="s">
        <v>845</v>
      </c>
      <c r="E446" s="343">
        <v>3.5</v>
      </c>
      <c r="F446" s="340">
        <v>3.63</v>
      </c>
      <c r="G446" s="340">
        <v>0.59</v>
      </c>
      <c r="H446" s="337">
        <f t="shared" si="228"/>
        <v>8.9580776999999987</v>
      </c>
      <c r="I446" s="337">
        <f t="shared" si="229"/>
        <v>1.8039839999999998</v>
      </c>
      <c r="J446" s="11" t="s">
        <v>853</v>
      </c>
      <c r="K446" s="114" t="s">
        <v>845</v>
      </c>
      <c r="L446" s="37" t="s">
        <v>81</v>
      </c>
      <c r="M446" s="114">
        <v>1.0149999999999999</v>
      </c>
      <c r="N446" s="37">
        <v>27.56</v>
      </c>
      <c r="O446" s="330">
        <f>((N446*M446)/1.02+(N447*M447)+(N448*M448))*O$7</f>
        <v>41.196860623529403</v>
      </c>
      <c r="P446" s="325">
        <f t="shared" ref="P446" si="259">H446+I446+O446</f>
        <v>51.9589223235294</v>
      </c>
      <c r="Q446" s="325">
        <f t="shared" ref="Q446" si="260">O446*E446</f>
        <v>144.18901218235291</v>
      </c>
      <c r="R446" s="325">
        <f t="shared" ref="R446" si="261">P446*E446</f>
        <v>181.8562281323529</v>
      </c>
    </row>
    <row r="447" spans="1:18" ht="18">
      <c r="A447" s="341"/>
      <c r="B447" s="350"/>
      <c r="C447" s="353"/>
      <c r="D447" s="341"/>
      <c r="E447" s="344"/>
      <c r="F447" s="341"/>
      <c r="G447" s="341"/>
      <c r="H447" s="338"/>
      <c r="I447" s="338"/>
      <c r="J447" s="11" t="s">
        <v>79</v>
      </c>
      <c r="K447" s="114" t="s">
        <v>846</v>
      </c>
      <c r="L447" s="37"/>
      <c r="M447" s="114">
        <v>1.6</v>
      </c>
      <c r="N447" s="37">
        <v>3.5</v>
      </c>
      <c r="O447" s="330"/>
      <c r="P447" s="325"/>
      <c r="Q447" s="325"/>
      <c r="R447" s="325"/>
    </row>
    <row r="448" spans="1:18" ht="18">
      <c r="A448" s="342"/>
      <c r="B448" s="351"/>
      <c r="C448" s="354"/>
      <c r="D448" s="342"/>
      <c r="E448" s="345"/>
      <c r="F448" s="342"/>
      <c r="G448" s="342"/>
      <c r="H448" s="339"/>
      <c r="I448" s="339"/>
      <c r="J448" s="11" t="s">
        <v>80</v>
      </c>
      <c r="K448" s="114" t="s">
        <v>845</v>
      </c>
      <c r="L448" s="40" t="s">
        <v>978</v>
      </c>
      <c r="M448" s="114">
        <v>1.83E-2</v>
      </c>
      <c r="N448" s="37">
        <v>125</v>
      </c>
      <c r="O448" s="330"/>
      <c r="P448" s="325"/>
      <c r="Q448" s="325"/>
      <c r="R448" s="325"/>
    </row>
    <row r="449" spans="1:18" ht="36">
      <c r="A449" s="114">
        <v>16</v>
      </c>
      <c r="B449" s="113" t="s">
        <v>392</v>
      </c>
      <c r="C449" s="11" t="s">
        <v>403</v>
      </c>
      <c r="D449" s="112" t="s">
        <v>70</v>
      </c>
      <c r="E449" s="16">
        <v>15</v>
      </c>
      <c r="F449" s="114">
        <f>3.6*0.3</f>
        <v>1.08</v>
      </c>
      <c r="G449" s="114">
        <f>2.44*0.3</f>
        <v>0.73199999999999998</v>
      </c>
      <c r="H449" s="29">
        <f t="shared" si="228"/>
        <v>2.6652132000000002</v>
      </c>
      <c r="I449" s="29">
        <f t="shared" si="229"/>
        <v>2.2381631999999998</v>
      </c>
      <c r="J449" s="11"/>
      <c r="K449" s="114"/>
      <c r="L449" s="40"/>
      <c r="M449" s="37"/>
      <c r="N449" s="37"/>
      <c r="O449" s="92"/>
      <c r="P449" s="92">
        <f t="shared" ref="P449:P456" si="262">H449+I449+O449</f>
        <v>4.9033764</v>
      </c>
      <c r="Q449" s="92"/>
      <c r="R449" s="92">
        <f t="shared" ref="R449:R456" si="263">P449*E449</f>
        <v>73.550646</v>
      </c>
    </row>
    <row r="450" spans="1:18" ht="36">
      <c r="A450" s="114">
        <v>17</v>
      </c>
      <c r="B450" s="114" t="s">
        <v>71</v>
      </c>
      <c r="C450" s="11" t="s">
        <v>404</v>
      </c>
      <c r="D450" s="114" t="s">
        <v>248</v>
      </c>
      <c r="E450" s="114">
        <v>12</v>
      </c>
      <c r="F450" s="114"/>
      <c r="G450" s="114"/>
      <c r="H450" s="29"/>
      <c r="I450" s="29"/>
      <c r="J450" s="11" t="s">
        <v>405</v>
      </c>
      <c r="K450" s="114" t="s">
        <v>248</v>
      </c>
      <c r="L450" s="40"/>
      <c r="M450" s="114">
        <v>1</v>
      </c>
      <c r="N450" s="37">
        <v>2.96</v>
      </c>
      <c r="O450" s="92">
        <f t="shared" ref="O450:O455" si="264">N450*M450*O$7</f>
        <v>3.4532543999999996</v>
      </c>
      <c r="P450" s="92">
        <f t="shared" ref="P450:P455" si="265">H450+I450+O450</f>
        <v>3.4532543999999996</v>
      </c>
      <c r="Q450" s="92">
        <f t="shared" ref="Q450:Q455" si="266">O450*E450</f>
        <v>41.439052799999999</v>
      </c>
      <c r="R450" s="92">
        <f t="shared" ref="R450:R455" si="267">P450*E450</f>
        <v>41.439052799999999</v>
      </c>
    </row>
    <row r="451" spans="1:18" ht="36">
      <c r="A451" s="114">
        <v>18</v>
      </c>
      <c r="B451" s="114" t="s">
        <v>71</v>
      </c>
      <c r="C451" s="11" t="s">
        <v>425</v>
      </c>
      <c r="D451" s="114" t="s">
        <v>248</v>
      </c>
      <c r="E451" s="114">
        <v>61.5</v>
      </c>
      <c r="F451" s="114"/>
      <c r="G451" s="114"/>
      <c r="H451" s="29"/>
      <c r="I451" s="29"/>
      <c r="J451" s="11" t="s">
        <v>426</v>
      </c>
      <c r="K451" s="114" t="s">
        <v>248</v>
      </c>
      <c r="L451" s="40" t="s">
        <v>1060</v>
      </c>
      <c r="M451" s="114">
        <v>1</v>
      </c>
      <c r="N451" s="37">
        <v>2.52</v>
      </c>
      <c r="O451" s="92">
        <f t="shared" si="264"/>
        <v>2.9399327999999998</v>
      </c>
      <c r="P451" s="92">
        <f t="shared" si="265"/>
        <v>2.9399327999999998</v>
      </c>
      <c r="Q451" s="92">
        <f t="shared" si="266"/>
        <v>180.80586719999999</v>
      </c>
      <c r="R451" s="92">
        <f t="shared" si="267"/>
        <v>180.80586719999999</v>
      </c>
    </row>
    <row r="452" spans="1:18" ht="36">
      <c r="A452" s="114">
        <v>19</v>
      </c>
      <c r="B452" s="114" t="s">
        <v>71</v>
      </c>
      <c r="C452" s="11" t="s">
        <v>89</v>
      </c>
      <c r="D452" s="96" t="s">
        <v>939</v>
      </c>
      <c r="E452" s="114">
        <v>0.21840000000000001</v>
      </c>
      <c r="F452" s="114"/>
      <c r="G452" s="114"/>
      <c r="H452" s="29"/>
      <c r="I452" s="29"/>
      <c r="J452" s="11" t="s">
        <v>89</v>
      </c>
      <c r="K452" s="114" t="s">
        <v>939</v>
      </c>
      <c r="L452" s="40" t="s">
        <v>1056</v>
      </c>
      <c r="M452" s="114">
        <v>1</v>
      </c>
      <c r="N452" s="37">
        <v>479.17</v>
      </c>
      <c r="O452" s="92">
        <f t="shared" si="264"/>
        <v>559.01888880000001</v>
      </c>
      <c r="P452" s="92">
        <f t="shared" si="265"/>
        <v>559.01888880000001</v>
      </c>
      <c r="Q452" s="92">
        <f t="shared" si="266"/>
        <v>122.08972531392001</v>
      </c>
      <c r="R452" s="92">
        <f t="shared" si="267"/>
        <v>122.08972531392001</v>
      </c>
    </row>
    <row r="453" spans="1:18" ht="18">
      <c r="A453" s="114">
        <v>20</v>
      </c>
      <c r="B453" s="13" t="s">
        <v>71</v>
      </c>
      <c r="C453" s="11" t="s">
        <v>393</v>
      </c>
      <c r="D453" s="114" t="s">
        <v>124</v>
      </c>
      <c r="E453" s="14">
        <v>11.3</v>
      </c>
      <c r="F453" s="114"/>
      <c r="G453" s="114"/>
      <c r="H453" s="29"/>
      <c r="I453" s="29"/>
      <c r="J453" s="11" t="s">
        <v>393</v>
      </c>
      <c r="K453" s="114" t="s">
        <v>124</v>
      </c>
      <c r="L453" s="40"/>
      <c r="M453" s="114">
        <v>1</v>
      </c>
      <c r="N453" s="37">
        <v>1</v>
      </c>
      <c r="O453" s="92">
        <f t="shared" si="264"/>
        <v>1.1666399999999999</v>
      </c>
      <c r="P453" s="92">
        <f t="shared" si="265"/>
        <v>1.1666399999999999</v>
      </c>
      <c r="Q453" s="92">
        <f t="shared" si="266"/>
        <v>13.183031999999999</v>
      </c>
      <c r="R453" s="92">
        <f t="shared" si="267"/>
        <v>13.183031999999999</v>
      </c>
    </row>
    <row r="454" spans="1:18" ht="36">
      <c r="A454" s="114">
        <v>21</v>
      </c>
      <c r="B454" s="13" t="s">
        <v>71</v>
      </c>
      <c r="C454" s="11" t="s">
        <v>991</v>
      </c>
      <c r="D454" s="114" t="s">
        <v>248</v>
      </c>
      <c r="E454" s="16">
        <v>60</v>
      </c>
      <c r="F454" s="114"/>
      <c r="G454" s="114"/>
      <c r="H454" s="29"/>
      <c r="I454" s="29"/>
      <c r="J454" s="11" t="s">
        <v>991</v>
      </c>
      <c r="K454" s="114" t="s">
        <v>248</v>
      </c>
      <c r="L454" s="40"/>
      <c r="M454" s="114">
        <v>1</v>
      </c>
      <c r="N454" s="37">
        <v>0.32</v>
      </c>
      <c r="O454" s="92">
        <f t="shared" si="264"/>
        <v>0.37332479999999996</v>
      </c>
      <c r="P454" s="92">
        <f t="shared" si="265"/>
        <v>0.37332479999999996</v>
      </c>
      <c r="Q454" s="92">
        <f t="shared" si="266"/>
        <v>22.399487999999998</v>
      </c>
      <c r="R454" s="92">
        <f t="shared" si="267"/>
        <v>22.399487999999998</v>
      </c>
    </row>
    <row r="455" spans="1:18" ht="54">
      <c r="A455" s="114">
        <v>22</v>
      </c>
      <c r="B455" s="13" t="s">
        <v>85</v>
      </c>
      <c r="C455" s="11" t="s">
        <v>900</v>
      </c>
      <c r="D455" s="114" t="s">
        <v>940</v>
      </c>
      <c r="E455" s="92">
        <v>0.75</v>
      </c>
      <c r="F455" s="114">
        <v>7.55</v>
      </c>
      <c r="G455" s="114">
        <v>3.71</v>
      </c>
      <c r="H455" s="29">
        <f t="shared" si="228"/>
        <v>18.631814499999997</v>
      </c>
      <c r="I455" s="29">
        <f t="shared" si="229"/>
        <v>11.343696</v>
      </c>
      <c r="J455" s="11" t="s">
        <v>901</v>
      </c>
      <c r="K455" s="114" t="s">
        <v>248</v>
      </c>
      <c r="L455" s="37"/>
      <c r="M455" s="114">
        <v>100</v>
      </c>
      <c r="N455" s="37">
        <v>0.3</v>
      </c>
      <c r="O455" s="92">
        <f t="shared" si="264"/>
        <v>34.999199999999995</v>
      </c>
      <c r="P455" s="92">
        <f t="shared" si="265"/>
        <v>64.974710499999986</v>
      </c>
      <c r="Q455" s="92">
        <f t="shared" si="266"/>
        <v>26.249399999999994</v>
      </c>
      <c r="R455" s="92">
        <f t="shared" si="267"/>
        <v>48.73103287499999</v>
      </c>
    </row>
    <row r="456" spans="1:18" ht="18">
      <c r="A456" s="340">
        <v>23</v>
      </c>
      <c r="B456" s="340" t="s">
        <v>394</v>
      </c>
      <c r="C456" s="346" t="s">
        <v>406</v>
      </c>
      <c r="D456" s="340" t="s">
        <v>847</v>
      </c>
      <c r="E456" s="355">
        <v>0.246</v>
      </c>
      <c r="F456" s="340">
        <v>31.3</v>
      </c>
      <c r="G456" s="340"/>
      <c r="H456" s="337">
        <f t="shared" ref="H456:H518" si="268">F456*H$7</f>
        <v>77.241827000000001</v>
      </c>
      <c r="I456" s="337"/>
      <c r="J456" s="20" t="s">
        <v>395</v>
      </c>
      <c r="K456" s="114" t="s">
        <v>124</v>
      </c>
      <c r="L456" s="37"/>
      <c r="M456" s="114">
        <v>1.2</v>
      </c>
      <c r="N456" s="37">
        <v>2.91</v>
      </c>
      <c r="O456" s="330">
        <f>((N456*M456)+(N457*M457)+(N458*M458))*O$7</f>
        <v>8.5730540399999988</v>
      </c>
      <c r="P456" s="325">
        <f t="shared" si="262"/>
        <v>85.814881040000003</v>
      </c>
      <c r="Q456" s="325">
        <f t="shared" ref="Q456" si="269">O456*E456</f>
        <v>2.1089712938399998</v>
      </c>
      <c r="R456" s="325">
        <f t="shared" si="263"/>
        <v>21.11046073584</v>
      </c>
    </row>
    <row r="457" spans="1:18" ht="18">
      <c r="A457" s="341"/>
      <c r="B457" s="341"/>
      <c r="C457" s="347"/>
      <c r="D457" s="341"/>
      <c r="E457" s="356"/>
      <c r="F457" s="341"/>
      <c r="G457" s="341"/>
      <c r="H457" s="338"/>
      <c r="I457" s="338"/>
      <c r="J457" s="20" t="s">
        <v>127</v>
      </c>
      <c r="K457" s="114" t="s">
        <v>124</v>
      </c>
      <c r="L457" s="40"/>
      <c r="M457" s="114">
        <v>2.7</v>
      </c>
      <c r="N457" s="37">
        <v>0.94499999999999995</v>
      </c>
      <c r="O457" s="330"/>
      <c r="P457" s="325"/>
      <c r="Q457" s="325"/>
      <c r="R457" s="325"/>
    </row>
    <row r="458" spans="1:18" ht="18">
      <c r="A458" s="342"/>
      <c r="B458" s="342"/>
      <c r="C458" s="348"/>
      <c r="D458" s="342"/>
      <c r="E458" s="357"/>
      <c r="F458" s="342"/>
      <c r="G458" s="342"/>
      <c r="H458" s="339"/>
      <c r="I458" s="339"/>
      <c r="J458" s="20" t="s">
        <v>396</v>
      </c>
      <c r="K458" s="114" t="s">
        <v>124</v>
      </c>
      <c r="L458" s="117" t="s">
        <v>966</v>
      </c>
      <c r="M458" s="114">
        <v>4.5</v>
      </c>
      <c r="N458" s="117">
        <v>0.28999999999999998</v>
      </c>
      <c r="O458" s="330"/>
      <c r="P458" s="325"/>
      <c r="Q458" s="325"/>
      <c r="R458" s="325"/>
    </row>
    <row r="459" spans="1:18" ht="90">
      <c r="A459" s="97">
        <v>24</v>
      </c>
      <c r="B459" s="13" t="s">
        <v>637</v>
      </c>
      <c r="C459" s="11" t="s">
        <v>1007</v>
      </c>
      <c r="D459" s="112" t="s">
        <v>84</v>
      </c>
      <c r="E459" s="114">
        <v>15</v>
      </c>
      <c r="F459" s="114">
        <v>0.79</v>
      </c>
      <c r="G459" s="114">
        <v>1.1599999999999999</v>
      </c>
      <c r="H459" s="29">
        <f t="shared" si="268"/>
        <v>1.9495541000000001</v>
      </c>
      <c r="I459" s="29">
        <f t="shared" ref="I459:I514" si="270">G459*I$7</f>
        <v>3.5468159999999997</v>
      </c>
      <c r="J459" s="11" t="s">
        <v>407</v>
      </c>
      <c r="K459" s="114" t="s">
        <v>398</v>
      </c>
      <c r="L459" s="37"/>
      <c r="M459" s="148">
        <v>1.0149999999999999</v>
      </c>
      <c r="N459" s="37">
        <v>13.1</v>
      </c>
      <c r="O459" s="92">
        <f>N459*M459*O$7</f>
        <v>15.512228759999996</v>
      </c>
      <c r="P459" s="92">
        <f>H459+I459+O459</f>
        <v>21.008598859999996</v>
      </c>
      <c r="Q459" s="92">
        <f>O459*E459</f>
        <v>232.68343139999993</v>
      </c>
      <c r="R459" s="92">
        <f>P459*E459</f>
        <v>315.12898289999993</v>
      </c>
    </row>
    <row r="460" spans="1:18" ht="18">
      <c r="A460" s="114"/>
      <c r="B460" s="13"/>
      <c r="C460" s="50" t="s">
        <v>427</v>
      </c>
      <c r="D460" s="114"/>
      <c r="E460" s="92"/>
      <c r="F460" s="114"/>
      <c r="G460" s="114"/>
      <c r="H460" s="29"/>
      <c r="I460" s="29"/>
      <c r="J460" s="11"/>
      <c r="K460" s="114"/>
      <c r="L460" s="40"/>
      <c r="M460" s="37"/>
      <c r="N460" s="37"/>
      <c r="O460" s="92"/>
      <c r="P460" s="92"/>
      <c r="Q460" s="92"/>
      <c r="R460" s="92"/>
    </row>
    <row r="461" spans="1:18" ht="36">
      <c r="A461" s="114">
        <v>25</v>
      </c>
      <c r="B461" s="13" t="s">
        <v>113</v>
      </c>
      <c r="C461" s="11" t="s">
        <v>911</v>
      </c>
      <c r="D461" s="95" t="s">
        <v>845</v>
      </c>
      <c r="E461" s="114">
        <v>3.15</v>
      </c>
      <c r="F461" s="114">
        <v>1.1000000000000001</v>
      </c>
      <c r="G461" s="114"/>
      <c r="H461" s="29">
        <f t="shared" si="268"/>
        <v>2.714569</v>
      </c>
      <c r="I461" s="29"/>
      <c r="J461" s="11"/>
      <c r="K461" s="114"/>
      <c r="L461" s="37"/>
      <c r="M461" s="37"/>
      <c r="N461" s="37"/>
      <c r="O461" s="92"/>
      <c r="P461" s="92">
        <f>H461+I461+O461</f>
        <v>2.714569</v>
      </c>
      <c r="Q461" s="92"/>
      <c r="R461" s="92">
        <f>P461*E461</f>
        <v>8.5508923499999998</v>
      </c>
    </row>
    <row r="462" spans="1:18" ht="72">
      <c r="A462" s="114">
        <v>26</v>
      </c>
      <c r="B462" s="114" t="s">
        <v>77</v>
      </c>
      <c r="C462" s="11" t="s">
        <v>428</v>
      </c>
      <c r="D462" s="114" t="s">
        <v>845</v>
      </c>
      <c r="E462" s="114">
        <v>0.9</v>
      </c>
      <c r="F462" s="114">
        <v>0.56200000000000006</v>
      </c>
      <c r="G462" s="114"/>
      <c r="H462" s="29">
        <f t="shared" si="268"/>
        <v>1.3868979800000001</v>
      </c>
      <c r="I462" s="29"/>
      <c r="J462" s="11"/>
      <c r="K462" s="114"/>
      <c r="L462" s="37"/>
      <c r="M462" s="37"/>
      <c r="N462" s="37"/>
      <c r="O462" s="92"/>
      <c r="P462" s="92">
        <f>H462+I462+O462</f>
        <v>1.3868979800000001</v>
      </c>
      <c r="Q462" s="92"/>
      <c r="R462" s="92">
        <f>P462*E462</f>
        <v>1.2482081820000002</v>
      </c>
    </row>
    <row r="463" spans="1:18" ht="18">
      <c r="A463" s="21">
        <v>27</v>
      </c>
      <c r="B463" s="98" t="s">
        <v>77</v>
      </c>
      <c r="C463" s="101" t="s">
        <v>78</v>
      </c>
      <c r="D463" s="95" t="s">
        <v>845</v>
      </c>
      <c r="E463" s="105">
        <v>2.25</v>
      </c>
      <c r="F463" s="95">
        <v>0.56200000000000006</v>
      </c>
      <c r="G463" s="95"/>
      <c r="H463" s="29">
        <f t="shared" si="268"/>
        <v>1.3868979800000001</v>
      </c>
      <c r="I463" s="29"/>
      <c r="J463" s="11"/>
      <c r="K463" s="114"/>
      <c r="L463" s="37"/>
      <c r="M463" s="37"/>
      <c r="N463" s="37"/>
      <c r="O463" s="92"/>
      <c r="P463" s="92">
        <f>H463+I463+O463</f>
        <v>1.3868979800000001</v>
      </c>
      <c r="Q463" s="92"/>
      <c r="R463" s="92">
        <f>P463*E463</f>
        <v>3.1205204550000003</v>
      </c>
    </row>
    <row r="464" spans="1:18" ht="36">
      <c r="A464" s="114">
        <v>28</v>
      </c>
      <c r="B464" s="112" t="s">
        <v>429</v>
      </c>
      <c r="C464" s="11" t="s">
        <v>430</v>
      </c>
      <c r="D464" s="112" t="s">
        <v>940</v>
      </c>
      <c r="E464" s="114">
        <v>0.1</v>
      </c>
      <c r="F464" s="114">
        <f>13.4/2</f>
        <v>6.7</v>
      </c>
      <c r="G464" s="114">
        <f>1.7/2</f>
        <v>0.85</v>
      </c>
      <c r="H464" s="29">
        <f t="shared" si="268"/>
        <v>16.534192999999998</v>
      </c>
      <c r="I464" s="29">
        <f t="shared" si="270"/>
        <v>2.5989599999999999</v>
      </c>
      <c r="J464" s="11" t="s">
        <v>431</v>
      </c>
      <c r="K464" s="114" t="s">
        <v>248</v>
      </c>
      <c r="L464" s="40"/>
      <c r="M464" s="114">
        <v>100</v>
      </c>
      <c r="N464" s="121">
        <v>0.4</v>
      </c>
      <c r="O464" s="92">
        <f>N464*M464*O$7</f>
        <v>46.665599999999998</v>
      </c>
      <c r="P464" s="92">
        <f>H464+I464+O464</f>
        <v>65.798753000000005</v>
      </c>
      <c r="Q464" s="92">
        <f>O464*E464</f>
        <v>4.6665599999999996</v>
      </c>
      <c r="R464" s="92">
        <f>P464*E464</f>
        <v>6.5798753000000012</v>
      </c>
    </row>
    <row r="465" spans="1:18" ht="36">
      <c r="A465" s="114">
        <v>29</v>
      </c>
      <c r="B465" s="112" t="s">
        <v>432</v>
      </c>
      <c r="C465" s="11" t="s">
        <v>433</v>
      </c>
      <c r="D465" s="112" t="s">
        <v>268</v>
      </c>
      <c r="E465" s="14">
        <v>0.4</v>
      </c>
      <c r="F465" s="114">
        <v>4.5999999999999996</v>
      </c>
      <c r="G465" s="114">
        <v>0.7</v>
      </c>
      <c r="H465" s="29">
        <f t="shared" si="268"/>
        <v>11.351833999999998</v>
      </c>
      <c r="I465" s="29">
        <f t="shared" si="270"/>
        <v>2.1403199999999996</v>
      </c>
      <c r="J465" s="11" t="s">
        <v>434</v>
      </c>
      <c r="K465" s="114" t="s">
        <v>248</v>
      </c>
      <c r="L465" s="58" t="s">
        <v>1003</v>
      </c>
      <c r="M465" s="114">
        <v>25</v>
      </c>
      <c r="N465" s="57">
        <v>1.05</v>
      </c>
      <c r="O465" s="92">
        <f>N465*M465*O$7</f>
        <v>30.624299999999998</v>
      </c>
      <c r="P465" s="92">
        <f>H465+I465+O465</f>
        <v>44.116453999999997</v>
      </c>
      <c r="Q465" s="92">
        <f>O465*E465</f>
        <v>12.24972</v>
      </c>
      <c r="R465" s="92">
        <f>P465*E465</f>
        <v>17.646581600000001</v>
      </c>
    </row>
    <row r="466" spans="1:18" ht="18">
      <c r="A466" s="114"/>
      <c r="B466" s="13"/>
      <c r="C466" s="17" t="s">
        <v>298</v>
      </c>
      <c r="D466" s="114"/>
      <c r="E466" s="15"/>
      <c r="F466" s="114"/>
      <c r="G466" s="114"/>
      <c r="H466" s="29"/>
      <c r="I466" s="29"/>
      <c r="J466" s="11"/>
      <c r="K466" s="114"/>
      <c r="L466" s="37"/>
      <c r="M466" s="37"/>
      <c r="N466" s="37"/>
      <c r="O466" s="92"/>
      <c r="P466" s="92"/>
      <c r="Q466" s="92"/>
      <c r="R466" s="92"/>
    </row>
    <row r="467" spans="1:18" ht="18">
      <c r="A467" s="114">
        <v>1</v>
      </c>
      <c r="B467" s="13"/>
      <c r="C467" s="11" t="s">
        <v>299</v>
      </c>
      <c r="D467" s="112" t="s">
        <v>70</v>
      </c>
      <c r="E467" s="112">
        <v>3</v>
      </c>
      <c r="F467" s="112"/>
      <c r="G467" s="114"/>
      <c r="H467" s="29"/>
      <c r="I467" s="29"/>
      <c r="J467" s="11"/>
      <c r="K467" s="114"/>
      <c r="L467" s="40"/>
      <c r="M467" s="37"/>
      <c r="N467" s="37"/>
      <c r="O467" s="92"/>
      <c r="P467" s="112">
        <v>110</v>
      </c>
      <c r="Q467" s="92"/>
      <c r="R467" s="105">
        <f>P467*E467</f>
        <v>330</v>
      </c>
    </row>
    <row r="468" spans="1:18" ht="18">
      <c r="A468" s="114">
        <v>2</v>
      </c>
      <c r="B468" s="13"/>
      <c r="C468" s="11" t="s">
        <v>300</v>
      </c>
      <c r="D468" s="112" t="s">
        <v>70</v>
      </c>
      <c r="E468" s="112">
        <v>3</v>
      </c>
      <c r="F468" s="112"/>
      <c r="G468" s="114"/>
      <c r="H468" s="29"/>
      <c r="I468" s="29"/>
      <c r="J468" s="11"/>
      <c r="K468" s="114"/>
      <c r="L468" s="40"/>
      <c r="M468" s="37"/>
      <c r="N468" s="37"/>
      <c r="O468" s="92"/>
      <c r="P468" s="112">
        <v>85</v>
      </c>
      <c r="Q468" s="92"/>
      <c r="R468" s="105">
        <f>P468*E468</f>
        <v>255</v>
      </c>
    </row>
    <row r="469" spans="1:18" ht="18">
      <c r="A469" s="114">
        <v>3</v>
      </c>
      <c r="B469" s="13"/>
      <c r="C469" s="11" t="s">
        <v>301</v>
      </c>
      <c r="D469" s="112" t="s">
        <v>70</v>
      </c>
      <c r="E469" s="112">
        <v>3</v>
      </c>
      <c r="F469" s="112"/>
      <c r="G469" s="114"/>
      <c r="H469" s="29"/>
      <c r="I469" s="29"/>
      <c r="J469" s="11"/>
      <c r="K469" s="114"/>
      <c r="L469" s="40"/>
      <c r="M469" s="37"/>
      <c r="N469" s="37"/>
      <c r="O469" s="93"/>
      <c r="P469" s="112">
        <v>80</v>
      </c>
      <c r="Q469" s="92"/>
      <c r="R469" s="105">
        <f>P469*E469</f>
        <v>240</v>
      </c>
    </row>
    <row r="470" spans="1:18" ht="18">
      <c r="A470" s="114">
        <v>4</v>
      </c>
      <c r="B470" s="13"/>
      <c r="C470" s="11" t="s">
        <v>302</v>
      </c>
      <c r="D470" s="112" t="s">
        <v>70</v>
      </c>
      <c r="E470" s="112">
        <v>3</v>
      </c>
      <c r="F470" s="112"/>
      <c r="G470" s="114"/>
      <c r="H470" s="29"/>
      <c r="I470" s="29"/>
      <c r="J470" s="11"/>
      <c r="K470" s="114"/>
      <c r="L470" s="40"/>
      <c r="M470" s="37"/>
      <c r="N470" s="37"/>
      <c r="O470" s="92"/>
      <c r="P470" s="112">
        <v>120</v>
      </c>
      <c r="Q470" s="92"/>
      <c r="R470" s="105">
        <f>P470*E470</f>
        <v>360</v>
      </c>
    </row>
    <row r="471" spans="1:18" ht="18">
      <c r="A471" s="114">
        <v>5</v>
      </c>
      <c r="B471" s="13"/>
      <c r="C471" s="11" t="s">
        <v>303</v>
      </c>
      <c r="D471" s="112" t="s">
        <v>70</v>
      </c>
      <c r="E471" s="112">
        <v>3</v>
      </c>
      <c r="F471" s="112"/>
      <c r="G471" s="114"/>
      <c r="H471" s="29"/>
      <c r="I471" s="29"/>
      <c r="J471" s="11"/>
      <c r="K471" s="114"/>
      <c r="L471" s="40"/>
      <c r="M471" s="37"/>
      <c r="N471" s="37"/>
      <c r="O471" s="92"/>
      <c r="P471" s="112">
        <v>150</v>
      </c>
      <c r="Q471" s="92"/>
      <c r="R471" s="92">
        <f>P471*E471</f>
        <v>450</v>
      </c>
    </row>
    <row r="472" spans="1:18" ht="18">
      <c r="A472" s="30"/>
      <c r="B472" s="30"/>
      <c r="C472" s="30" t="s">
        <v>613</v>
      </c>
      <c r="D472" s="30"/>
      <c r="E472" s="30"/>
      <c r="F472" s="30"/>
      <c r="G472" s="30"/>
      <c r="H472" s="29"/>
      <c r="I472" s="29"/>
      <c r="J472" s="17"/>
      <c r="K472" s="17"/>
      <c r="L472" s="25"/>
      <c r="M472" s="25"/>
      <c r="N472" s="25"/>
      <c r="O472" s="30"/>
      <c r="P472" s="30"/>
      <c r="Q472" s="31"/>
      <c r="R472" s="30"/>
    </row>
    <row r="473" spans="1:18" ht="18">
      <c r="A473" s="30"/>
      <c r="B473" s="30"/>
      <c r="C473" s="30" t="s">
        <v>258</v>
      </c>
      <c r="D473" s="30"/>
      <c r="E473" s="30"/>
      <c r="F473" s="30"/>
      <c r="G473" s="30"/>
      <c r="H473" s="29"/>
      <c r="I473" s="29"/>
      <c r="J473" s="17"/>
      <c r="K473" s="17"/>
      <c r="L473" s="25"/>
      <c r="M473" s="25"/>
      <c r="N473" s="25"/>
      <c r="O473" s="30"/>
      <c r="P473" s="30"/>
      <c r="Q473" s="31"/>
      <c r="R473" s="30"/>
    </row>
    <row r="474" spans="1:18" ht="54">
      <c r="A474" s="114">
        <v>1</v>
      </c>
      <c r="B474" s="114" t="s">
        <v>260</v>
      </c>
      <c r="C474" s="11" t="s">
        <v>912</v>
      </c>
      <c r="D474" s="114" t="s">
        <v>844</v>
      </c>
      <c r="E474" s="12">
        <v>0.52459999999999996</v>
      </c>
      <c r="F474" s="114">
        <v>5.92</v>
      </c>
      <c r="G474" s="114">
        <v>187.67</v>
      </c>
      <c r="H474" s="29">
        <f t="shared" si="268"/>
        <v>14.6093168</v>
      </c>
      <c r="I474" s="29">
        <f t="shared" si="270"/>
        <v>573.81979199999989</v>
      </c>
      <c r="J474" s="11"/>
      <c r="K474" s="114"/>
      <c r="L474" s="37"/>
      <c r="M474" s="37"/>
      <c r="N474" s="37"/>
      <c r="O474" s="92"/>
      <c r="P474" s="92">
        <f>H474+I474+O474</f>
        <v>588.42910879999988</v>
      </c>
      <c r="Q474" s="92"/>
      <c r="R474" s="92">
        <f>P474*E474</f>
        <v>308.68991047647989</v>
      </c>
    </row>
    <row r="475" spans="1:18" ht="36">
      <c r="A475" s="114">
        <v>2</v>
      </c>
      <c r="B475" s="114" t="s">
        <v>414</v>
      </c>
      <c r="C475" s="11" t="s">
        <v>454</v>
      </c>
      <c r="D475" s="114" t="s">
        <v>844</v>
      </c>
      <c r="E475" s="15">
        <v>0.18423999999999999</v>
      </c>
      <c r="F475" s="114">
        <v>4.5599999999999996</v>
      </c>
      <c r="G475" s="114">
        <v>145.1</v>
      </c>
      <c r="H475" s="29">
        <f t="shared" si="268"/>
        <v>11.253122399999999</v>
      </c>
      <c r="I475" s="29">
        <f t="shared" si="270"/>
        <v>443.65775999999994</v>
      </c>
      <c r="J475" s="11"/>
      <c r="K475" s="114"/>
      <c r="L475" s="37"/>
      <c r="M475" s="37"/>
      <c r="N475" s="37"/>
      <c r="O475" s="92"/>
      <c r="P475" s="92">
        <f>H475+I475+O475</f>
        <v>454.91088239999993</v>
      </c>
      <c r="Q475" s="92"/>
      <c r="R475" s="92">
        <f>P475*E475</f>
        <v>83.812780973375979</v>
      </c>
    </row>
    <row r="476" spans="1:18" ht="18">
      <c r="A476" s="114">
        <v>3</v>
      </c>
      <c r="B476" s="13" t="s">
        <v>1251</v>
      </c>
      <c r="C476" s="11" t="s">
        <v>259</v>
      </c>
      <c r="D476" s="114" t="s">
        <v>939</v>
      </c>
      <c r="E476" s="114">
        <v>1276</v>
      </c>
      <c r="F476" s="114"/>
      <c r="G476" s="114"/>
      <c r="H476" s="29"/>
      <c r="I476" s="274">
        <f>0.278*1.1</f>
        <v>0.30580000000000007</v>
      </c>
      <c r="J476" s="114"/>
      <c r="K476" s="114"/>
      <c r="L476" s="37"/>
      <c r="M476" s="37"/>
      <c r="N476" s="37"/>
      <c r="O476" s="92"/>
      <c r="P476" s="92">
        <f>H476+I476+O476</f>
        <v>0.30580000000000007</v>
      </c>
      <c r="Q476" s="92"/>
      <c r="R476" s="92">
        <f>P476*E476</f>
        <v>390.20080000000007</v>
      </c>
    </row>
    <row r="477" spans="1:18" ht="18">
      <c r="A477" s="114"/>
      <c r="B477" s="114"/>
      <c r="C477" s="50" t="s">
        <v>143</v>
      </c>
      <c r="D477" s="114"/>
      <c r="E477" s="114"/>
      <c r="F477" s="114"/>
      <c r="G477" s="114"/>
      <c r="H477" s="29"/>
      <c r="I477" s="29"/>
      <c r="J477" s="114"/>
      <c r="K477" s="114"/>
      <c r="L477" s="37"/>
      <c r="M477" s="37"/>
      <c r="N477" s="37"/>
      <c r="O477" s="92"/>
      <c r="P477" s="92"/>
      <c r="Q477" s="92"/>
      <c r="R477" s="92"/>
    </row>
    <row r="478" spans="1:18" ht="54">
      <c r="A478" s="112">
        <v>1</v>
      </c>
      <c r="B478" s="112" t="s">
        <v>144</v>
      </c>
      <c r="C478" s="11" t="s">
        <v>615</v>
      </c>
      <c r="D478" s="114" t="s">
        <v>248</v>
      </c>
      <c r="E478" s="112">
        <v>305.3</v>
      </c>
      <c r="F478" s="112">
        <v>0.44</v>
      </c>
      <c r="G478" s="11"/>
      <c r="H478" s="29">
        <f t="shared" si="268"/>
        <v>1.0858276</v>
      </c>
      <c r="I478" s="29"/>
      <c r="J478" s="11"/>
      <c r="K478" s="114"/>
      <c r="L478" s="38"/>
      <c r="M478" s="39"/>
      <c r="N478" s="37"/>
      <c r="O478" s="92"/>
      <c r="P478" s="92">
        <f t="shared" ref="P478:P485" si="271">H478+I478+O478</f>
        <v>1.0858276</v>
      </c>
      <c r="Q478" s="92"/>
      <c r="R478" s="92">
        <f t="shared" ref="R478:R485" si="272">P478*E478</f>
        <v>331.50316628000002</v>
      </c>
    </row>
    <row r="479" spans="1:18" ht="36">
      <c r="A479" s="112">
        <v>2</v>
      </c>
      <c r="B479" s="112" t="s">
        <v>144</v>
      </c>
      <c r="C479" s="11" t="s">
        <v>451</v>
      </c>
      <c r="D479" s="114" t="s">
        <v>248</v>
      </c>
      <c r="E479" s="112">
        <v>122</v>
      </c>
      <c r="F479" s="112">
        <v>0.44</v>
      </c>
      <c r="G479" s="11"/>
      <c r="H479" s="29">
        <f t="shared" si="268"/>
        <v>1.0858276</v>
      </c>
      <c r="I479" s="29"/>
      <c r="J479" s="11"/>
      <c r="K479" s="114"/>
      <c r="L479" s="38"/>
      <c r="M479" s="39"/>
      <c r="N479" s="37"/>
      <c r="O479" s="92"/>
      <c r="P479" s="92">
        <f t="shared" si="271"/>
        <v>1.0858276</v>
      </c>
      <c r="Q479" s="92"/>
      <c r="R479" s="92">
        <f t="shared" si="272"/>
        <v>132.47096719999999</v>
      </c>
    </row>
    <row r="480" spans="1:18" ht="90">
      <c r="A480" s="112">
        <v>3</v>
      </c>
      <c r="B480" s="112" t="s">
        <v>154</v>
      </c>
      <c r="C480" s="11" t="s">
        <v>887</v>
      </c>
      <c r="D480" s="95" t="s">
        <v>846</v>
      </c>
      <c r="E480" s="112">
        <v>43.7</v>
      </c>
      <c r="F480" s="112">
        <v>3.9</v>
      </c>
      <c r="G480" s="112">
        <v>2.9</v>
      </c>
      <c r="H480" s="29">
        <f t="shared" si="268"/>
        <v>9.6243809999999996</v>
      </c>
      <c r="I480" s="29">
        <f t="shared" si="270"/>
        <v>8.8670399999999994</v>
      </c>
      <c r="J480" s="11"/>
      <c r="K480" s="114"/>
      <c r="L480" s="38"/>
      <c r="M480" s="39"/>
      <c r="N480" s="37"/>
      <c r="O480" s="92"/>
      <c r="P480" s="92">
        <f t="shared" si="271"/>
        <v>18.491420999999999</v>
      </c>
      <c r="Q480" s="92"/>
      <c r="R480" s="92">
        <f t="shared" si="272"/>
        <v>808.07509770000001</v>
      </c>
    </row>
    <row r="481" spans="1:18" ht="54">
      <c r="A481" s="111">
        <v>4</v>
      </c>
      <c r="B481" s="111" t="s">
        <v>455</v>
      </c>
      <c r="C481" s="103" t="s">
        <v>456</v>
      </c>
      <c r="D481" s="114" t="s">
        <v>939</v>
      </c>
      <c r="E481" s="111">
        <v>0.23</v>
      </c>
      <c r="F481" s="111">
        <f>0.41*100</f>
        <v>41</v>
      </c>
      <c r="G481" s="111"/>
      <c r="H481" s="29">
        <f t="shared" si="268"/>
        <v>101.17939</v>
      </c>
      <c r="I481" s="29"/>
      <c r="J481" s="11"/>
      <c r="K481" s="114"/>
      <c r="L481" s="38"/>
      <c r="M481" s="39"/>
      <c r="N481" s="37"/>
      <c r="O481" s="92"/>
      <c r="P481" s="92">
        <f t="shared" si="271"/>
        <v>101.17939</v>
      </c>
      <c r="Q481" s="92"/>
      <c r="R481" s="92">
        <f t="shared" si="272"/>
        <v>23.271259700000002</v>
      </c>
    </row>
    <row r="482" spans="1:18" ht="36">
      <c r="A482" s="95">
        <v>5</v>
      </c>
      <c r="B482" s="109" t="s">
        <v>546</v>
      </c>
      <c r="C482" s="101" t="s">
        <v>457</v>
      </c>
      <c r="D482" s="95" t="s">
        <v>939</v>
      </c>
      <c r="E482" s="95">
        <v>4.67</v>
      </c>
      <c r="F482" s="95">
        <f>16.9*0.5</f>
        <v>8.4499999999999993</v>
      </c>
      <c r="G482" s="95">
        <f>0.6*0.5</f>
        <v>0.3</v>
      </c>
      <c r="H482" s="29">
        <f t="shared" si="268"/>
        <v>20.852825499999998</v>
      </c>
      <c r="I482" s="29">
        <f t="shared" si="270"/>
        <v>0.91727999999999987</v>
      </c>
      <c r="J482" s="11"/>
      <c r="K482" s="114"/>
      <c r="L482" s="37"/>
      <c r="M482" s="37"/>
      <c r="N482" s="37"/>
      <c r="O482" s="92"/>
      <c r="P482" s="92">
        <f t="shared" si="271"/>
        <v>21.7701055</v>
      </c>
      <c r="Q482" s="92"/>
      <c r="R482" s="92">
        <f t="shared" si="272"/>
        <v>101.66639268499999</v>
      </c>
    </row>
    <row r="483" spans="1:18" ht="36">
      <c r="A483" s="112">
        <v>6</v>
      </c>
      <c r="B483" s="112" t="s">
        <v>154</v>
      </c>
      <c r="C483" s="11" t="s">
        <v>616</v>
      </c>
      <c r="D483" s="95" t="s">
        <v>846</v>
      </c>
      <c r="E483" s="112">
        <v>1.8</v>
      </c>
      <c r="F483" s="112">
        <v>3.9</v>
      </c>
      <c r="G483" s="112">
        <v>2.9</v>
      </c>
      <c r="H483" s="29">
        <f t="shared" si="268"/>
        <v>9.6243809999999996</v>
      </c>
      <c r="I483" s="29">
        <f t="shared" si="270"/>
        <v>8.8670399999999994</v>
      </c>
      <c r="J483" s="11"/>
      <c r="K483" s="114"/>
      <c r="L483" s="38"/>
      <c r="M483" s="39"/>
      <c r="N483" s="37"/>
      <c r="O483" s="92"/>
      <c r="P483" s="92">
        <f t="shared" si="271"/>
        <v>18.491420999999999</v>
      </c>
      <c r="Q483" s="92"/>
      <c r="R483" s="92">
        <f t="shared" si="272"/>
        <v>33.284557800000002</v>
      </c>
    </row>
    <row r="484" spans="1:18" ht="36">
      <c r="A484" s="114">
        <v>7</v>
      </c>
      <c r="B484" s="114" t="s">
        <v>162</v>
      </c>
      <c r="C484" s="11" t="s">
        <v>163</v>
      </c>
      <c r="D484" s="114" t="s">
        <v>939</v>
      </c>
      <c r="E484" s="114">
        <v>102</v>
      </c>
      <c r="F484" s="114">
        <v>0.23</v>
      </c>
      <c r="G484" s="114"/>
      <c r="H484" s="29">
        <f t="shared" si="268"/>
        <v>0.56759170000000003</v>
      </c>
      <c r="I484" s="29"/>
      <c r="J484" s="114"/>
      <c r="K484" s="114"/>
      <c r="L484" s="37"/>
      <c r="M484" s="37"/>
      <c r="N484" s="37"/>
      <c r="O484" s="92"/>
      <c r="P484" s="92">
        <f t="shared" si="271"/>
        <v>0.56759170000000003</v>
      </c>
      <c r="Q484" s="92"/>
      <c r="R484" s="92">
        <f t="shared" si="272"/>
        <v>57.8943534</v>
      </c>
    </row>
    <row r="485" spans="1:18" ht="18">
      <c r="A485" s="114">
        <v>8</v>
      </c>
      <c r="B485" s="13" t="s">
        <v>1251</v>
      </c>
      <c r="C485" s="11" t="s">
        <v>460</v>
      </c>
      <c r="D485" s="95" t="s">
        <v>939</v>
      </c>
      <c r="E485" s="16">
        <v>102</v>
      </c>
      <c r="F485" s="114"/>
      <c r="G485" s="114"/>
      <c r="H485" s="29"/>
      <c r="I485" s="274">
        <f>0.278*1.1</f>
        <v>0.30580000000000007</v>
      </c>
      <c r="J485" s="11"/>
      <c r="K485" s="114"/>
      <c r="L485" s="40"/>
      <c r="M485" s="37"/>
      <c r="N485" s="37"/>
      <c r="O485" s="92"/>
      <c r="P485" s="92">
        <f t="shared" si="271"/>
        <v>0.30580000000000007</v>
      </c>
      <c r="Q485" s="92"/>
      <c r="R485" s="92">
        <f t="shared" si="272"/>
        <v>31.191600000000008</v>
      </c>
    </row>
    <row r="486" spans="1:18" ht="18">
      <c r="A486" s="114"/>
      <c r="B486" s="112"/>
      <c r="C486" s="32" t="s">
        <v>261</v>
      </c>
      <c r="D486" s="114"/>
      <c r="E486" s="114"/>
      <c r="F486" s="114"/>
      <c r="G486" s="114"/>
      <c r="H486" s="29"/>
      <c r="I486" s="29"/>
      <c r="J486" s="114"/>
      <c r="K486" s="114"/>
      <c r="L486" s="37"/>
      <c r="M486" s="37"/>
      <c r="N486" s="37"/>
      <c r="O486" s="114"/>
      <c r="P486" s="92"/>
      <c r="Q486" s="92"/>
      <c r="R486" s="92"/>
    </row>
    <row r="487" spans="1:18" ht="54">
      <c r="A487" s="340">
        <v>9</v>
      </c>
      <c r="B487" s="340" t="s">
        <v>180</v>
      </c>
      <c r="C487" s="352" t="s">
        <v>464</v>
      </c>
      <c r="D487" s="340" t="s">
        <v>940</v>
      </c>
      <c r="E487" s="355">
        <v>3.6429999999999998</v>
      </c>
      <c r="F487" s="340">
        <v>59.2</v>
      </c>
      <c r="G487" s="340">
        <v>0.71</v>
      </c>
      <c r="H487" s="337">
        <f t="shared" si="268"/>
        <v>146.09316799999999</v>
      </c>
      <c r="I487" s="337">
        <f t="shared" si="270"/>
        <v>2.1708959999999999</v>
      </c>
      <c r="J487" s="11" t="s">
        <v>182</v>
      </c>
      <c r="K487" s="114" t="s">
        <v>248</v>
      </c>
      <c r="L487" s="37" t="s">
        <v>1035</v>
      </c>
      <c r="M487" s="37">
        <v>100</v>
      </c>
      <c r="N487" s="37">
        <v>5.75</v>
      </c>
      <c r="O487" s="330">
        <f>((N487*M487)+(N488*M488)/1.02+(N489*M489))*O$7</f>
        <v>874.61193651764688</v>
      </c>
      <c r="P487" s="325">
        <f t="shared" ref="P487" si="273">H487+I487+O487</f>
        <v>1022.8760005176468</v>
      </c>
      <c r="Q487" s="325">
        <f t="shared" ref="Q487" si="274">O487*E487</f>
        <v>3186.2112847337876</v>
      </c>
      <c r="R487" s="325">
        <f t="shared" ref="R487" si="275">P487*E487</f>
        <v>3726.3372698857875</v>
      </c>
    </row>
    <row r="488" spans="1:18" ht="18">
      <c r="A488" s="341"/>
      <c r="B488" s="341"/>
      <c r="C488" s="353"/>
      <c r="D488" s="341"/>
      <c r="E488" s="356"/>
      <c r="F488" s="341"/>
      <c r="G488" s="341"/>
      <c r="H488" s="338"/>
      <c r="I488" s="338"/>
      <c r="J488" s="20" t="s">
        <v>865</v>
      </c>
      <c r="K488" s="114" t="s">
        <v>845</v>
      </c>
      <c r="L488" s="39" t="s">
        <v>114</v>
      </c>
      <c r="M488" s="114">
        <v>5.9</v>
      </c>
      <c r="N488" s="37">
        <v>29.93</v>
      </c>
      <c r="O488" s="330"/>
      <c r="P488" s="325"/>
      <c r="Q488" s="325"/>
      <c r="R488" s="325"/>
    </row>
    <row r="489" spans="1:18" ht="18">
      <c r="A489" s="342"/>
      <c r="B489" s="342"/>
      <c r="C489" s="354"/>
      <c r="D489" s="342"/>
      <c r="E489" s="357"/>
      <c r="F489" s="342"/>
      <c r="G489" s="342"/>
      <c r="H489" s="339"/>
      <c r="I489" s="339"/>
      <c r="J489" s="20" t="s">
        <v>115</v>
      </c>
      <c r="K489" s="114" t="s">
        <v>845</v>
      </c>
      <c r="L489" s="38" t="s">
        <v>116</v>
      </c>
      <c r="M489" s="114">
        <v>0.06</v>
      </c>
      <c r="N489" s="37">
        <v>26</v>
      </c>
      <c r="O489" s="330"/>
      <c r="P489" s="325"/>
      <c r="Q489" s="325"/>
      <c r="R489" s="325"/>
    </row>
    <row r="490" spans="1:18" ht="54">
      <c r="A490" s="340">
        <v>10</v>
      </c>
      <c r="B490" s="340" t="s">
        <v>180</v>
      </c>
      <c r="C490" s="352" t="s">
        <v>465</v>
      </c>
      <c r="D490" s="340" t="s">
        <v>940</v>
      </c>
      <c r="E490" s="335">
        <v>0.06</v>
      </c>
      <c r="F490" s="340">
        <v>59.2</v>
      </c>
      <c r="G490" s="340">
        <v>0.71</v>
      </c>
      <c r="H490" s="337">
        <f t="shared" si="268"/>
        <v>146.09316799999999</v>
      </c>
      <c r="I490" s="337">
        <f t="shared" si="270"/>
        <v>2.1708959999999999</v>
      </c>
      <c r="J490" s="11" t="s">
        <v>182</v>
      </c>
      <c r="K490" s="114" t="s">
        <v>248</v>
      </c>
      <c r="L490" s="37" t="s">
        <v>1035</v>
      </c>
      <c r="M490" s="37">
        <v>100</v>
      </c>
      <c r="N490" s="37">
        <v>5.75</v>
      </c>
      <c r="O490" s="330">
        <f>((N490*M490)+(N491*M491)/1.02+(N492*M492))*O$7</f>
        <v>874.61193651764688</v>
      </c>
      <c r="P490" s="325">
        <f t="shared" ref="P490" si="276">H490+I490+O490</f>
        <v>1022.8760005176468</v>
      </c>
      <c r="Q490" s="325">
        <f t="shared" ref="Q490" si="277">O490*E490</f>
        <v>52.476716191058813</v>
      </c>
      <c r="R490" s="325">
        <f t="shared" ref="R490" si="278">P490*E490</f>
        <v>61.372560031058811</v>
      </c>
    </row>
    <row r="491" spans="1:18" ht="18">
      <c r="A491" s="341"/>
      <c r="B491" s="341"/>
      <c r="C491" s="353"/>
      <c r="D491" s="341"/>
      <c r="E491" s="367"/>
      <c r="F491" s="341"/>
      <c r="G491" s="341"/>
      <c r="H491" s="338"/>
      <c r="I491" s="338"/>
      <c r="J491" s="20" t="s">
        <v>865</v>
      </c>
      <c r="K491" s="114" t="s">
        <v>845</v>
      </c>
      <c r="L491" s="39" t="s">
        <v>114</v>
      </c>
      <c r="M491" s="114">
        <v>5.9</v>
      </c>
      <c r="N491" s="37">
        <v>29.93</v>
      </c>
      <c r="O491" s="330"/>
      <c r="P491" s="325"/>
      <c r="Q491" s="325"/>
      <c r="R491" s="325"/>
    </row>
    <row r="492" spans="1:18" ht="18">
      <c r="A492" s="342"/>
      <c r="B492" s="342"/>
      <c r="C492" s="354"/>
      <c r="D492" s="342"/>
      <c r="E492" s="336"/>
      <c r="F492" s="342"/>
      <c r="G492" s="342"/>
      <c r="H492" s="339"/>
      <c r="I492" s="339"/>
      <c r="J492" s="20" t="s">
        <v>115</v>
      </c>
      <c r="K492" s="114" t="s">
        <v>845</v>
      </c>
      <c r="L492" s="38" t="s">
        <v>116</v>
      </c>
      <c r="M492" s="114">
        <v>0.06</v>
      </c>
      <c r="N492" s="37">
        <v>26</v>
      </c>
      <c r="O492" s="330"/>
      <c r="P492" s="325"/>
      <c r="Q492" s="325"/>
      <c r="R492" s="325"/>
    </row>
    <row r="493" spans="1:18" ht="54">
      <c r="A493" s="340">
        <v>11</v>
      </c>
      <c r="B493" s="340" t="s">
        <v>551</v>
      </c>
      <c r="C493" s="352" t="s">
        <v>553</v>
      </c>
      <c r="D493" s="340" t="s">
        <v>940</v>
      </c>
      <c r="E493" s="340">
        <v>2.0830000000000002</v>
      </c>
      <c r="F493" s="340">
        <v>59.2</v>
      </c>
      <c r="G493" s="340">
        <v>0.71</v>
      </c>
      <c r="H493" s="337">
        <f t="shared" si="268"/>
        <v>146.09316799999999</v>
      </c>
      <c r="I493" s="337">
        <f t="shared" si="270"/>
        <v>2.1708959999999999</v>
      </c>
      <c r="J493" s="11" t="s">
        <v>552</v>
      </c>
      <c r="K493" s="114" t="s">
        <v>248</v>
      </c>
      <c r="L493" s="37" t="s">
        <v>1057</v>
      </c>
      <c r="M493" s="37">
        <v>100</v>
      </c>
      <c r="N493" s="37">
        <v>4</v>
      </c>
      <c r="O493" s="330">
        <f>((N493*M493)+(N494*M494)/1.02+(N495*M495))*O$7</f>
        <v>670.44993651764696</v>
      </c>
      <c r="P493" s="325">
        <f t="shared" ref="P493" si="279">H493+I493+O493</f>
        <v>818.71400051764692</v>
      </c>
      <c r="Q493" s="325">
        <f t="shared" ref="Q493" si="280">O493*E493</f>
        <v>1396.5472177662587</v>
      </c>
      <c r="R493" s="325">
        <f t="shared" ref="R493" si="281">P493*E493</f>
        <v>1705.3812630782586</v>
      </c>
    </row>
    <row r="494" spans="1:18" ht="18">
      <c r="A494" s="341"/>
      <c r="B494" s="341"/>
      <c r="C494" s="353"/>
      <c r="D494" s="341"/>
      <c r="E494" s="341"/>
      <c r="F494" s="341"/>
      <c r="G494" s="341"/>
      <c r="H494" s="338"/>
      <c r="I494" s="338"/>
      <c r="J494" s="20" t="s">
        <v>865</v>
      </c>
      <c r="K494" s="114" t="s">
        <v>845</v>
      </c>
      <c r="L494" s="39" t="s">
        <v>114</v>
      </c>
      <c r="M494" s="114">
        <v>5.9</v>
      </c>
      <c r="N494" s="37">
        <v>29.93</v>
      </c>
      <c r="O494" s="330"/>
      <c r="P494" s="325"/>
      <c r="Q494" s="325"/>
      <c r="R494" s="325"/>
    </row>
    <row r="495" spans="1:18" ht="18">
      <c r="A495" s="342"/>
      <c r="B495" s="342"/>
      <c r="C495" s="354"/>
      <c r="D495" s="342"/>
      <c r="E495" s="342"/>
      <c r="F495" s="342"/>
      <c r="G495" s="342"/>
      <c r="H495" s="339"/>
      <c r="I495" s="339"/>
      <c r="J495" s="20" t="s">
        <v>115</v>
      </c>
      <c r="K495" s="114" t="s">
        <v>845</v>
      </c>
      <c r="L495" s="38" t="s">
        <v>116</v>
      </c>
      <c r="M495" s="114">
        <v>0.06</v>
      </c>
      <c r="N495" s="37">
        <v>26</v>
      </c>
      <c r="O495" s="330"/>
      <c r="P495" s="325"/>
      <c r="Q495" s="325"/>
      <c r="R495" s="325"/>
    </row>
    <row r="496" spans="1:18" ht="18">
      <c r="A496" s="114"/>
      <c r="B496" s="13"/>
      <c r="C496" s="17" t="s">
        <v>280</v>
      </c>
      <c r="D496" s="95"/>
      <c r="E496" s="14"/>
      <c r="F496" s="114"/>
      <c r="G496" s="114"/>
      <c r="H496" s="29"/>
      <c r="I496" s="29"/>
      <c r="J496" s="11"/>
      <c r="K496" s="114"/>
      <c r="L496" s="40"/>
      <c r="M496" s="37"/>
      <c r="N496" s="37"/>
      <c r="O496" s="92"/>
      <c r="P496" s="92"/>
      <c r="Q496" s="92"/>
      <c r="R496" s="92"/>
    </row>
    <row r="497" spans="1:18" ht="18">
      <c r="A497" s="114">
        <v>1</v>
      </c>
      <c r="B497" s="13" t="s">
        <v>121</v>
      </c>
      <c r="C497" s="11" t="s">
        <v>416</v>
      </c>
      <c r="D497" s="95" t="s">
        <v>847</v>
      </c>
      <c r="E497" s="12">
        <v>28.688199999999998</v>
      </c>
      <c r="F497" s="114">
        <v>3.57</v>
      </c>
      <c r="G497" s="114">
        <v>0.99</v>
      </c>
      <c r="H497" s="29">
        <f t="shared" si="268"/>
        <v>8.8100103000000001</v>
      </c>
      <c r="I497" s="29">
        <f t="shared" si="270"/>
        <v>3.0270239999999999</v>
      </c>
      <c r="J497" s="11"/>
      <c r="K497" s="114"/>
      <c r="L497" s="37"/>
      <c r="M497" s="37"/>
      <c r="N497" s="37"/>
      <c r="O497" s="92"/>
      <c r="P497" s="92">
        <f>H497+I497+O497</f>
        <v>11.837034299999999</v>
      </c>
      <c r="Q497" s="92"/>
      <c r="R497" s="92">
        <f>P497*E497</f>
        <v>339.58320740525994</v>
      </c>
    </row>
    <row r="498" spans="1:18" ht="36">
      <c r="A498" s="114">
        <v>2</v>
      </c>
      <c r="B498" s="13" t="s">
        <v>282</v>
      </c>
      <c r="C498" s="11" t="s">
        <v>283</v>
      </c>
      <c r="D498" s="114" t="s">
        <v>845</v>
      </c>
      <c r="E498" s="114">
        <v>286.88200000000001</v>
      </c>
      <c r="F498" s="114">
        <v>1.67</v>
      </c>
      <c r="G498" s="114"/>
      <c r="H498" s="29">
        <f t="shared" si="268"/>
        <v>4.1212092999999994</v>
      </c>
      <c r="I498" s="29"/>
      <c r="J498" s="11" t="s">
        <v>168</v>
      </c>
      <c r="K498" s="114" t="s">
        <v>845</v>
      </c>
      <c r="L498" s="37" t="s">
        <v>1026</v>
      </c>
      <c r="M498" s="114">
        <v>1.25</v>
      </c>
      <c r="N498" s="37">
        <v>6</v>
      </c>
      <c r="O498" s="92">
        <f>N498*M498*O$7</f>
        <v>8.7497999999999987</v>
      </c>
      <c r="P498" s="92">
        <f>H498+I498+O498</f>
        <v>12.871009299999997</v>
      </c>
      <c r="Q498" s="92">
        <f>O498*E498</f>
        <v>2510.1601235999997</v>
      </c>
      <c r="R498" s="92">
        <f>P498*E498</f>
        <v>3692.4608900025992</v>
      </c>
    </row>
    <row r="499" spans="1:18" ht="36">
      <c r="A499" s="114">
        <v>3</v>
      </c>
      <c r="B499" s="13" t="s">
        <v>287</v>
      </c>
      <c r="C499" s="11" t="s">
        <v>288</v>
      </c>
      <c r="D499" s="114" t="s">
        <v>846</v>
      </c>
      <c r="E499" s="114">
        <v>179.5</v>
      </c>
      <c r="F499" s="114">
        <v>0.221</v>
      </c>
      <c r="G499" s="114"/>
      <c r="H499" s="29">
        <f t="shared" si="268"/>
        <v>0.54538158999999997</v>
      </c>
      <c r="I499" s="29"/>
      <c r="J499" s="11"/>
      <c r="K499" s="114"/>
      <c r="L499" s="37"/>
      <c r="M499" s="37"/>
      <c r="N499" s="37"/>
      <c r="O499" s="92"/>
      <c r="P499" s="92">
        <f>H499+I499+O499</f>
        <v>0.54538158999999997</v>
      </c>
      <c r="Q499" s="92"/>
      <c r="R499" s="92">
        <f>P499*E499</f>
        <v>97.895995404999994</v>
      </c>
    </row>
    <row r="500" spans="1:18" ht="18">
      <c r="A500" s="340">
        <v>4</v>
      </c>
      <c r="B500" s="349" t="s">
        <v>560</v>
      </c>
      <c r="C500" s="352" t="s">
        <v>562</v>
      </c>
      <c r="D500" s="340" t="s">
        <v>847</v>
      </c>
      <c r="E500" s="340">
        <v>1.7949999999999999</v>
      </c>
      <c r="F500" s="340">
        <v>2.42</v>
      </c>
      <c r="G500" s="340"/>
      <c r="H500" s="337">
        <f t="shared" si="268"/>
        <v>5.9720518</v>
      </c>
      <c r="I500" s="337"/>
      <c r="J500" s="11" t="s">
        <v>561</v>
      </c>
      <c r="K500" s="114" t="s">
        <v>124</v>
      </c>
      <c r="L500" s="142"/>
      <c r="M500" s="37">
        <v>2</v>
      </c>
      <c r="N500" s="37">
        <v>0.2</v>
      </c>
      <c r="O500" s="335">
        <f>((N500*M500)+(N501*M501))*O$7</f>
        <v>2.7999359999999998</v>
      </c>
      <c r="P500" s="335">
        <f t="shared" ref="P500" si="282">H500+I500+O500</f>
        <v>8.7719877999999998</v>
      </c>
      <c r="Q500" s="335">
        <f t="shared" ref="Q500" si="283">O500*E500</f>
        <v>5.025885119999999</v>
      </c>
      <c r="R500" s="335">
        <f t="shared" ref="R500" si="284">P500*E500</f>
        <v>15.745718101</v>
      </c>
    </row>
    <row r="501" spans="1:18" ht="18">
      <c r="A501" s="342"/>
      <c r="B501" s="351"/>
      <c r="C501" s="354"/>
      <c r="D501" s="342"/>
      <c r="E501" s="342"/>
      <c r="F501" s="342"/>
      <c r="G501" s="342"/>
      <c r="H501" s="339"/>
      <c r="I501" s="339"/>
      <c r="J501" s="11" t="s">
        <v>117</v>
      </c>
      <c r="K501" s="114" t="s">
        <v>845</v>
      </c>
      <c r="L501" s="142"/>
      <c r="M501" s="37">
        <v>10</v>
      </c>
      <c r="N501" s="37">
        <v>0.2</v>
      </c>
      <c r="O501" s="336"/>
      <c r="P501" s="336"/>
      <c r="Q501" s="336"/>
      <c r="R501" s="336"/>
    </row>
    <row r="502" spans="1:18" ht="18">
      <c r="A502" s="340">
        <v>5</v>
      </c>
      <c r="B502" s="358" t="s">
        <v>176</v>
      </c>
      <c r="C502" s="352" t="s">
        <v>177</v>
      </c>
      <c r="D502" s="340" t="s">
        <v>847</v>
      </c>
      <c r="E502" s="364">
        <v>17.6812</v>
      </c>
      <c r="F502" s="340">
        <v>1.74</v>
      </c>
      <c r="G502" s="340">
        <v>12.76</v>
      </c>
      <c r="H502" s="337">
        <f t="shared" si="268"/>
        <v>4.2939546000000002</v>
      </c>
      <c r="I502" s="337">
        <f t="shared" si="270"/>
        <v>39.014975999999997</v>
      </c>
      <c r="J502" s="11" t="s">
        <v>122</v>
      </c>
      <c r="K502" s="114" t="s">
        <v>845</v>
      </c>
      <c r="L502" s="37" t="s">
        <v>123</v>
      </c>
      <c r="M502" s="37">
        <v>15.12</v>
      </c>
      <c r="N502" s="37">
        <v>4</v>
      </c>
      <c r="O502" s="330">
        <f>((N502*M502)+(N503*M503)+(N504*M504))*O$7</f>
        <v>78.258211199999977</v>
      </c>
      <c r="P502" s="325">
        <f t="shared" ref="P502" si="285">H502+I502+O502</f>
        <v>121.56714179999997</v>
      </c>
      <c r="Q502" s="325">
        <f t="shared" ref="Q502" si="286">O502*E502</f>
        <v>1383.6990838694396</v>
      </c>
      <c r="R502" s="325">
        <f t="shared" ref="R502" si="287">P502*E502</f>
        <v>2149.4529475941595</v>
      </c>
    </row>
    <row r="503" spans="1:18" ht="18">
      <c r="A503" s="341"/>
      <c r="B503" s="359"/>
      <c r="C503" s="353"/>
      <c r="D503" s="341"/>
      <c r="E503" s="365"/>
      <c r="F503" s="341"/>
      <c r="G503" s="341"/>
      <c r="H503" s="338"/>
      <c r="I503" s="338"/>
      <c r="J503" s="11" t="s">
        <v>178</v>
      </c>
      <c r="K503" s="114" t="s">
        <v>845</v>
      </c>
      <c r="L503" s="37" t="s">
        <v>179</v>
      </c>
      <c r="M503" s="37">
        <v>1.5</v>
      </c>
      <c r="N503" s="37">
        <v>4</v>
      </c>
      <c r="O503" s="330"/>
      <c r="P503" s="325"/>
      <c r="Q503" s="325"/>
      <c r="R503" s="325"/>
    </row>
    <row r="504" spans="1:18" ht="18">
      <c r="A504" s="342"/>
      <c r="B504" s="360"/>
      <c r="C504" s="354"/>
      <c r="D504" s="342"/>
      <c r="E504" s="366"/>
      <c r="F504" s="342"/>
      <c r="G504" s="342"/>
      <c r="H504" s="339"/>
      <c r="I504" s="339"/>
      <c r="J504" s="11" t="s">
        <v>117</v>
      </c>
      <c r="K504" s="114" t="s">
        <v>845</v>
      </c>
      <c r="L504" s="38"/>
      <c r="M504" s="37">
        <v>3</v>
      </c>
      <c r="N504" s="37">
        <v>0.2</v>
      </c>
      <c r="O504" s="330"/>
      <c r="P504" s="325"/>
      <c r="Q504" s="325"/>
      <c r="R504" s="325"/>
    </row>
    <row r="505" spans="1:18" ht="54">
      <c r="A505" s="114">
        <v>6</v>
      </c>
      <c r="B505" s="114" t="s">
        <v>170</v>
      </c>
      <c r="C505" s="11" t="s">
        <v>859</v>
      </c>
      <c r="D505" s="95" t="s">
        <v>939</v>
      </c>
      <c r="E505" s="114">
        <v>7.3</v>
      </c>
      <c r="F505" s="114"/>
      <c r="G505" s="114">
        <v>2.2000000000000002</v>
      </c>
      <c r="H505" s="29"/>
      <c r="I505" s="29">
        <f t="shared" si="270"/>
        <v>6.7267200000000003</v>
      </c>
      <c r="J505" s="11" t="s">
        <v>171</v>
      </c>
      <c r="K505" s="114" t="s">
        <v>939</v>
      </c>
      <c r="L505" s="37" t="s">
        <v>1023</v>
      </c>
      <c r="M505" s="92">
        <v>1.03</v>
      </c>
      <c r="N505" s="37">
        <v>165</v>
      </c>
      <c r="O505" s="92">
        <f>N505*M505*O$7</f>
        <v>198.27046799999999</v>
      </c>
      <c r="P505" s="92">
        <f>H505+I505+O505</f>
        <v>204.99718799999999</v>
      </c>
      <c r="Q505" s="92">
        <f>O505*E505</f>
        <v>1447.3744164</v>
      </c>
      <c r="R505" s="92">
        <f>P505*E505</f>
        <v>1496.4794723999998</v>
      </c>
    </row>
    <row r="506" spans="1:18" ht="72">
      <c r="A506" s="114">
        <v>7</v>
      </c>
      <c r="B506" s="112" t="s">
        <v>174</v>
      </c>
      <c r="C506" s="11" t="s">
        <v>860</v>
      </c>
      <c r="D506" s="114" t="s">
        <v>847</v>
      </c>
      <c r="E506" s="12">
        <v>17.6812</v>
      </c>
      <c r="F506" s="114">
        <f>2.08+0.006</f>
        <v>2.0859999999999999</v>
      </c>
      <c r="G506" s="28">
        <v>4.74</v>
      </c>
      <c r="H506" s="29">
        <f t="shared" si="268"/>
        <v>5.1478099399999993</v>
      </c>
      <c r="I506" s="29">
        <f t="shared" si="270"/>
        <v>14.493024</v>
      </c>
      <c r="J506" s="11" t="s">
        <v>172</v>
      </c>
      <c r="K506" s="114" t="s">
        <v>939</v>
      </c>
      <c r="L506" s="37" t="s">
        <v>173</v>
      </c>
      <c r="M506" s="29">
        <f>9.77+2.44</f>
        <v>12.209999999999999</v>
      </c>
      <c r="N506" s="37">
        <v>27</v>
      </c>
      <c r="O506" s="92">
        <f>N506*M506*O$7/1.02</f>
        <v>377.06491058823525</v>
      </c>
      <c r="P506" s="92">
        <f>H506+I506+O506</f>
        <v>396.70574452823524</v>
      </c>
      <c r="Q506" s="92">
        <f>O506*E506</f>
        <v>6666.9600970927049</v>
      </c>
      <c r="R506" s="92">
        <f>P506*E506</f>
        <v>7014.2336101526334</v>
      </c>
    </row>
    <row r="507" spans="1:18" ht="54">
      <c r="A507" s="340">
        <v>8</v>
      </c>
      <c r="B507" s="349" t="s">
        <v>563</v>
      </c>
      <c r="C507" s="352" t="s">
        <v>929</v>
      </c>
      <c r="D507" s="340" t="s">
        <v>847</v>
      </c>
      <c r="E507" s="355">
        <v>0.30099999999999999</v>
      </c>
      <c r="F507" s="340">
        <v>0.82299999999999995</v>
      </c>
      <c r="G507" s="340"/>
      <c r="H507" s="337">
        <f t="shared" si="268"/>
        <v>2.0309911699999996</v>
      </c>
      <c r="I507" s="337"/>
      <c r="J507" s="11" t="s">
        <v>928</v>
      </c>
      <c r="K507" s="114" t="s">
        <v>939</v>
      </c>
      <c r="L507" s="37" t="s">
        <v>564</v>
      </c>
      <c r="M507" s="37">
        <v>7.14</v>
      </c>
      <c r="N507" s="37">
        <v>28</v>
      </c>
      <c r="O507" s="335">
        <f>((N507*M507)/1.02+(N508*M508))*O$7</f>
        <v>232.06802879999992</v>
      </c>
      <c r="P507" s="335">
        <f t="shared" ref="P507" si="288">H507+I507+O507</f>
        <v>234.09901996999992</v>
      </c>
      <c r="Q507" s="335">
        <f t="shared" ref="Q507" si="289">O507*E507</f>
        <v>69.85247666879998</v>
      </c>
      <c r="R507" s="335">
        <f t="shared" ref="R507" si="290">P507*E507</f>
        <v>70.463805010969978</v>
      </c>
    </row>
    <row r="508" spans="1:18" ht="18">
      <c r="A508" s="342"/>
      <c r="B508" s="351"/>
      <c r="C508" s="354"/>
      <c r="D508" s="342"/>
      <c r="E508" s="357"/>
      <c r="F508" s="342"/>
      <c r="G508" s="342"/>
      <c r="H508" s="339"/>
      <c r="I508" s="339"/>
      <c r="J508" s="11" t="s">
        <v>292</v>
      </c>
      <c r="K508" s="114" t="s">
        <v>845</v>
      </c>
      <c r="L508" s="40" t="s">
        <v>285</v>
      </c>
      <c r="M508" s="37">
        <v>0.5</v>
      </c>
      <c r="N508" s="37">
        <v>5.84</v>
      </c>
      <c r="O508" s="336"/>
      <c r="P508" s="336"/>
      <c r="Q508" s="336"/>
      <c r="R508" s="336"/>
    </row>
    <row r="509" spans="1:18" ht="18">
      <c r="A509" s="340">
        <v>9</v>
      </c>
      <c r="B509" s="349" t="s">
        <v>219</v>
      </c>
      <c r="C509" s="352" t="s">
        <v>885</v>
      </c>
      <c r="D509" s="340" t="s">
        <v>845</v>
      </c>
      <c r="E509" s="340">
        <v>89.11</v>
      </c>
      <c r="F509" s="340">
        <v>0.52</v>
      </c>
      <c r="G509" s="340">
        <v>0.34</v>
      </c>
      <c r="H509" s="337">
        <f t="shared" si="268"/>
        <v>1.2832508</v>
      </c>
      <c r="I509" s="337">
        <f t="shared" si="270"/>
        <v>1.0395840000000001</v>
      </c>
      <c r="J509" s="11" t="s">
        <v>865</v>
      </c>
      <c r="K509" s="114" t="s">
        <v>845</v>
      </c>
      <c r="L509" s="39" t="s">
        <v>114</v>
      </c>
      <c r="M509" s="114">
        <v>1.02</v>
      </c>
      <c r="N509" s="37">
        <v>29.93</v>
      </c>
      <c r="O509" s="330">
        <f>((N509*M509)/1.02+(N510*M510)+(N511*M511))*O$7</f>
        <v>35.342075496</v>
      </c>
      <c r="P509" s="325">
        <f t="shared" ref="P509" si="291">H509+I509+O509</f>
        <v>37.664910296000002</v>
      </c>
      <c r="Q509" s="325">
        <f t="shared" ref="Q509" si="292">O509*E509</f>
        <v>3149.3323474485601</v>
      </c>
      <c r="R509" s="325">
        <f t="shared" ref="R509" si="293">P509*E509</f>
        <v>3356.32015647656</v>
      </c>
    </row>
    <row r="510" spans="1:18" ht="18">
      <c r="A510" s="341"/>
      <c r="B510" s="350"/>
      <c r="C510" s="353"/>
      <c r="D510" s="341"/>
      <c r="E510" s="341"/>
      <c r="F510" s="341"/>
      <c r="G510" s="341"/>
      <c r="H510" s="338"/>
      <c r="I510" s="338"/>
      <c r="J510" s="11" t="s">
        <v>79</v>
      </c>
      <c r="K510" s="114" t="s">
        <v>846</v>
      </c>
      <c r="L510" s="37"/>
      <c r="M510" s="114">
        <v>7.5399999999999995E-2</v>
      </c>
      <c r="N510" s="37">
        <v>3.5</v>
      </c>
      <c r="O510" s="330"/>
      <c r="P510" s="325"/>
      <c r="Q510" s="325"/>
      <c r="R510" s="325"/>
    </row>
    <row r="511" spans="1:18" ht="18">
      <c r="A511" s="342"/>
      <c r="B511" s="351"/>
      <c r="C511" s="354"/>
      <c r="D511" s="342"/>
      <c r="E511" s="342"/>
      <c r="F511" s="342"/>
      <c r="G511" s="342"/>
      <c r="H511" s="339"/>
      <c r="I511" s="339"/>
      <c r="J511" s="20" t="s">
        <v>80</v>
      </c>
      <c r="K511" s="114" t="s">
        <v>845</v>
      </c>
      <c r="L511" s="40" t="s">
        <v>978</v>
      </c>
      <c r="M511" s="114">
        <v>8.0000000000000004E-4</v>
      </c>
      <c r="N511" s="37">
        <v>125</v>
      </c>
      <c r="O511" s="330"/>
      <c r="P511" s="325"/>
      <c r="Q511" s="325"/>
      <c r="R511" s="325"/>
    </row>
    <row r="512" spans="1:18" ht="36">
      <c r="A512" s="114">
        <v>10</v>
      </c>
      <c r="B512" s="13" t="s">
        <v>71</v>
      </c>
      <c r="C512" s="11" t="s">
        <v>870</v>
      </c>
      <c r="D512" s="114" t="s">
        <v>846</v>
      </c>
      <c r="E512" s="14">
        <v>891.1</v>
      </c>
      <c r="F512" s="114"/>
      <c r="G512" s="114"/>
      <c r="H512" s="29"/>
      <c r="I512" s="29"/>
      <c r="J512" s="11" t="s">
        <v>321</v>
      </c>
      <c r="K512" s="114" t="s">
        <v>846</v>
      </c>
      <c r="L512" s="40" t="s">
        <v>1065</v>
      </c>
      <c r="M512" s="37">
        <v>1</v>
      </c>
      <c r="N512" s="37">
        <v>0.42</v>
      </c>
      <c r="O512" s="92">
        <f>N512*M512*O$7</f>
        <v>0.48998879999999995</v>
      </c>
      <c r="P512" s="92">
        <f>H512+I512+O512</f>
        <v>0.48998879999999995</v>
      </c>
      <c r="Q512" s="92">
        <f>O512*E512</f>
        <v>436.62901967999994</v>
      </c>
      <c r="R512" s="92">
        <f>P512*E512</f>
        <v>436.62901967999994</v>
      </c>
    </row>
    <row r="513" spans="1:18" ht="36">
      <c r="A513" s="114">
        <v>11</v>
      </c>
      <c r="B513" s="113" t="s">
        <v>139</v>
      </c>
      <c r="C513" s="11" t="s">
        <v>294</v>
      </c>
      <c r="D513" s="114" t="s">
        <v>847</v>
      </c>
      <c r="E513" s="93">
        <v>8.9109999999999996</v>
      </c>
      <c r="F513" s="114">
        <v>10.199999999999999</v>
      </c>
      <c r="G513" s="114">
        <v>1.41</v>
      </c>
      <c r="H513" s="29">
        <f t="shared" si="268"/>
        <v>25.171457999999998</v>
      </c>
      <c r="I513" s="29">
        <f t="shared" si="270"/>
        <v>4.3112159999999999</v>
      </c>
      <c r="J513" s="11" t="s">
        <v>115</v>
      </c>
      <c r="K513" s="114" t="s">
        <v>845</v>
      </c>
      <c r="L513" s="38" t="s">
        <v>116</v>
      </c>
      <c r="M513" s="114">
        <v>3.06</v>
      </c>
      <c r="N513" s="37">
        <v>26</v>
      </c>
      <c r="O513" s="92">
        <f>N513*M513*O$7</f>
        <v>92.817878399999998</v>
      </c>
      <c r="P513" s="92">
        <f>H513+I513+O513</f>
        <v>122.30055239999999</v>
      </c>
      <c r="Q513" s="92">
        <f>O513*E513</f>
        <v>827.1001144224</v>
      </c>
      <c r="R513" s="92">
        <f>P513*E513</f>
        <v>1089.8202224363997</v>
      </c>
    </row>
    <row r="514" spans="1:18" ht="72">
      <c r="A514" s="219">
        <v>12</v>
      </c>
      <c r="B514" s="13" t="s">
        <v>295</v>
      </c>
      <c r="C514" s="11" t="s">
        <v>297</v>
      </c>
      <c r="D514" s="219" t="s">
        <v>846</v>
      </c>
      <c r="E514" s="14">
        <v>891.1</v>
      </c>
      <c r="F514" s="219">
        <v>0.436</v>
      </c>
      <c r="G514" s="219">
        <v>7.4999999999999997E-3</v>
      </c>
      <c r="H514" s="29">
        <f t="shared" si="268"/>
        <v>1.0759564399999999</v>
      </c>
      <c r="I514" s="29">
        <f t="shared" si="270"/>
        <v>2.2931999999999998E-2</v>
      </c>
      <c r="J514" s="11" t="s">
        <v>296</v>
      </c>
      <c r="K514" s="219" t="s">
        <v>846</v>
      </c>
      <c r="L514" s="37"/>
      <c r="M514" s="37">
        <v>1.02</v>
      </c>
      <c r="N514" s="37">
        <v>25.1</v>
      </c>
      <c r="O514" s="220">
        <f>N514*M514*O$7</f>
        <v>29.868317279999999</v>
      </c>
      <c r="P514" s="220">
        <f t="shared" ref="P514" si="294">H514+I514+O514</f>
        <v>30.967205719999999</v>
      </c>
      <c r="Q514" s="220">
        <f t="shared" ref="Q514" si="295">O514*E514</f>
        <v>26615.657528208001</v>
      </c>
      <c r="R514" s="220">
        <f t="shared" ref="R514" si="296">P514*E514</f>
        <v>27594.877017092</v>
      </c>
    </row>
    <row r="515" spans="1:18" ht="18">
      <c r="A515" s="219"/>
      <c r="B515" s="13"/>
      <c r="C515" s="17" t="s">
        <v>585</v>
      </c>
      <c r="D515" s="219"/>
      <c r="E515" s="16"/>
      <c r="F515" s="219"/>
      <c r="G515" s="219"/>
      <c r="H515" s="29"/>
      <c r="I515" s="29"/>
      <c r="J515" s="11"/>
      <c r="K515" s="219"/>
      <c r="L515" s="37"/>
      <c r="M515" s="37"/>
      <c r="N515" s="37"/>
      <c r="O515" s="220"/>
      <c r="P515" s="220"/>
      <c r="Q515" s="220"/>
      <c r="R515" s="220"/>
    </row>
    <row r="516" spans="1:18" ht="36">
      <c r="A516" s="114">
        <v>1</v>
      </c>
      <c r="B516" s="114" t="s">
        <v>399</v>
      </c>
      <c r="C516" s="11" t="s">
        <v>1008</v>
      </c>
      <c r="D516" s="114" t="s">
        <v>845</v>
      </c>
      <c r="E516" s="114">
        <v>0.64</v>
      </c>
      <c r="F516" s="114">
        <v>1.94</v>
      </c>
      <c r="G516" s="114"/>
      <c r="H516" s="29">
        <f t="shared" si="268"/>
        <v>4.7875125999999995</v>
      </c>
      <c r="I516" s="29"/>
      <c r="J516" s="11"/>
      <c r="K516" s="114"/>
      <c r="L516" s="37"/>
      <c r="M516" s="37"/>
      <c r="N516" s="37"/>
      <c r="O516" s="92"/>
      <c r="P516" s="92">
        <f>H516+I516+O516</f>
        <v>4.7875125999999995</v>
      </c>
      <c r="Q516" s="92"/>
      <c r="R516" s="92">
        <f>P516*E516</f>
        <v>3.0640080639999998</v>
      </c>
    </row>
    <row r="517" spans="1:18" ht="18">
      <c r="A517" s="114">
        <v>2</v>
      </c>
      <c r="B517" s="114" t="s">
        <v>77</v>
      </c>
      <c r="C517" s="11" t="s">
        <v>78</v>
      </c>
      <c r="D517" s="114" t="s">
        <v>845</v>
      </c>
      <c r="E517" s="114">
        <v>0.06</v>
      </c>
      <c r="F517" s="114">
        <v>0.56200000000000006</v>
      </c>
      <c r="G517" s="114"/>
      <c r="H517" s="29">
        <f t="shared" si="268"/>
        <v>1.3868979800000001</v>
      </c>
      <c r="I517" s="29"/>
      <c r="J517" s="11"/>
      <c r="K517" s="114"/>
      <c r="L517" s="37"/>
      <c r="M517" s="37"/>
      <c r="N517" s="37"/>
      <c r="O517" s="92"/>
      <c r="P517" s="92">
        <f>H517+I517+O517</f>
        <v>1.3868979800000001</v>
      </c>
      <c r="Q517" s="92"/>
      <c r="R517" s="92">
        <f>P517*E517</f>
        <v>8.3213878800000002E-2</v>
      </c>
    </row>
    <row r="518" spans="1:18" ht="18">
      <c r="A518" s="114">
        <v>3</v>
      </c>
      <c r="B518" s="114" t="s">
        <v>77</v>
      </c>
      <c r="C518" s="11" t="s">
        <v>570</v>
      </c>
      <c r="D518" s="114" t="s">
        <v>845</v>
      </c>
      <c r="E518" s="114">
        <v>0.57999999999999996</v>
      </c>
      <c r="F518" s="114">
        <v>0.56200000000000006</v>
      </c>
      <c r="G518" s="114"/>
      <c r="H518" s="29">
        <f t="shared" si="268"/>
        <v>1.3868979800000001</v>
      </c>
      <c r="I518" s="29"/>
      <c r="J518" s="11"/>
      <c r="K518" s="114"/>
      <c r="L518" s="37"/>
      <c r="M518" s="37"/>
      <c r="N518" s="37"/>
      <c r="O518" s="92"/>
      <c r="P518" s="92">
        <f>H518+I518+O518</f>
        <v>1.3868979800000001</v>
      </c>
      <c r="Q518" s="92"/>
      <c r="R518" s="92">
        <f>P518*E518</f>
        <v>0.80440082840000005</v>
      </c>
    </row>
    <row r="519" spans="1:18" ht="36">
      <c r="A519" s="114">
        <v>4</v>
      </c>
      <c r="B519" s="13" t="s">
        <v>121</v>
      </c>
      <c r="C519" s="11" t="s">
        <v>281</v>
      </c>
      <c r="D519" s="95" t="s">
        <v>847</v>
      </c>
      <c r="E519" s="114">
        <v>7.0000000000000001E-3</v>
      </c>
      <c r="F519" s="114">
        <v>3.57</v>
      </c>
      <c r="G519" s="114">
        <v>0.99</v>
      </c>
      <c r="H519" s="29">
        <f t="shared" ref="H519:H583" si="297">F519*H$7</f>
        <v>8.8100103000000001</v>
      </c>
      <c r="I519" s="29">
        <f t="shared" ref="I519:I583" si="298">G519*I$7</f>
        <v>3.0270239999999999</v>
      </c>
      <c r="J519" s="11" t="s">
        <v>169</v>
      </c>
      <c r="K519" s="114" t="s">
        <v>845</v>
      </c>
      <c r="L519" s="37" t="s">
        <v>123</v>
      </c>
      <c r="M519" s="37">
        <v>4.08</v>
      </c>
      <c r="N519" s="37">
        <v>4</v>
      </c>
      <c r="O519" s="92">
        <f>N519*M519*O$7</f>
        <v>19.039564799999997</v>
      </c>
      <c r="P519" s="92">
        <f>H519+I519+O519</f>
        <v>30.876599099999996</v>
      </c>
      <c r="Q519" s="92">
        <f>O519*E519</f>
        <v>0.13327695359999997</v>
      </c>
      <c r="R519" s="92">
        <f>P519*E519</f>
        <v>0.21613619369999998</v>
      </c>
    </row>
    <row r="520" spans="1:18" ht="18">
      <c r="A520" s="340">
        <v>5</v>
      </c>
      <c r="B520" s="349" t="s">
        <v>504</v>
      </c>
      <c r="C520" s="352" t="s">
        <v>927</v>
      </c>
      <c r="D520" s="340" t="s">
        <v>845</v>
      </c>
      <c r="E520" s="340">
        <v>0.57999999999999996</v>
      </c>
      <c r="F520" s="340">
        <v>2.34</v>
      </c>
      <c r="G520" s="340">
        <v>1.2</v>
      </c>
      <c r="H520" s="337">
        <f t="shared" si="297"/>
        <v>5.7746285999999998</v>
      </c>
      <c r="I520" s="337">
        <f t="shared" si="298"/>
        <v>3.6691199999999995</v>
      </c>
      <c r="J520" s="11" t="s">
        <v>854</v>
      </c>
      <c r="K520" s="114" t="s">
        <v>845</v>
      </c>
      <c r="L520" s="37" t="s">
        <v>132</v>
      </c>
      <c r="M520" s="114">
        <v>1.02</v>
      </c>
      <c r="N520" s="122">
        <v>22.5</v>
      </c>
      <c r="O520" s="330">
        <f>((N520*M520)/1.02+(N521*M521)+(N522*M522))*O$7</f>
        <v>36.235838399999999</v>
      </c>
      <c r="P520" s="325">
        <f t="shared" ref="P520" si="299">H520+I520+O520</f>
        <v>45.679586999999998</v>
      </c>
      <c r="Q520" s="325">
        <f t="shared" ref="Q520" si="300">O520*E520</f>
        <v>21.016786271999997</v>
      </c>
      <c r="R520" s="325">
        <f t="shared" ref="R520" si="301">P520*E520</f>
        <v>26.494160459999996</v>
      </c>
    </row>
    <row r="521" spans="1:18" ht="18">
      <c r="A521" s="341"/>
      <c r="B521" s="350"/>
      <c r="C521" s="353"/>
      <c r="D521" s="341"/>
      <c r="E521" s="341"/>
      <c r="F521" s="341"/>
      <c r="G521" s="341"/>
      <c r="H521" s="338"/>
      <c r="I521" s="338"/>
      <c r="J521" s="11" t="s">
        <v>79</v>
      </c>
      <c r="K521" s="114" t="s">
        <v>846</v>
      </c>
      <c r="L521" s="37"/>
      <c r="M521" s="114">
        <v>1.1599999999999999</v>
      </c>
      <c r="N521" s="37">
        <v>3.5</v>
      </c>
      <c r="O521" s="330"/>
      <c r="P521" s="325"/>
      <c r="Q521" s="325"/>
      <c r="R521" s="325"/>
    </row>
    <row r="522" spans="1:18" ht="18">
      <c r="A522" s="342"/>
      <c r="B522" s="351"/>
      <c r="C522" s="354"/>
      <c r="D522" s="342"/>
      <c r="E522" s="342"/>
      <c r="F522" s="342"/>
      <c r="G522" s="342"/>
      <c r="H522" s="339"/>
      <c r="I522" s="339"/>
      <c r="J522" s="11" t="s">
        <v>80</v>
      </c>
      <c r="K522" s="114" t="s">
        <v>845</v>
      </c>
      <c r="L522" s="40" t="s">
        <v>978</v>
      </c>
      <c r="M522" s="114">
        <v>3.5999999999999997E-2</v>
      </c>
      <c r="N522" s="37">
        <v>125</v>
      </c>
      <c r="O522" s="330"/>
      <c r="P522" s="325"/>
      <c r="Q522" s="325"/>
      <c r="R522" s="325"/>
    </row>
    <row r="523" spans="1:18" ht="36">
      <c r="A523" s="340">
        <v>6</v>
      </c>
      <c r="B523" s="349" t="s">
        <v>565</v>
      </c>
      <c r="C523" s="352" t="s">
        <v>566</v>
      </c>
      <c r="D523" s="340" t="s">
        <v>939</v>
      </c>
      <c r="E523" s="361">
        <v>0.28872799999999998</v>
      </c>
      <c r="F523" s="340">
        <v>22.4</v>
      </c>
      <c r="G523" s="340">
        <v>55.2</v>
      </c>
      <c r="H523" s="337">
        <f t="shared" si="297"/>
        <v>55.278495999999997</v>
      </c>
      <c r="I523" s="337">
        <f t="shared" si="298"/>
        <v>168.77951999999999</v>
      </c>
      <c r="J523" s="11" t="s">
        <v>133</v>
      </c>
      <c r="K523" s="114" t="s">
        <v>124</v>
      </c>
      <c r="L523" s="37" t="s">
        <v>1020</v>
      </c>
      <c r="M523" s="114">
        <v>27</v>
      </c>
      <c r="N523" s="37">
        <v>0.33300000000000002</v>
      </c>
      <c r="O523" s="330">
        <f>((N523*M523)+(N524*M524)+(N525*M525))*O$7</f>
        <v>40.600238640000001</v>
      </c>
      <c r="P523" s="325">
        <f t="shared" ref="P523" si="302">H523+I523+O523</f>
        <v>264.65825464</v>
      </c>
      <c r="Q523" s="325">
        <f t="shared" ref="Q523" si="303">O523*E523</f>
        <v>11.72242570204992</v>
      </c>
      <c r="R523" s="325">
        <f t="shared" ref="R523" si="304">P523*E523</f>
        <v>76.414248545697916</v>
      </c>
    </row>
    <row r="524" spans="1:18" ht="18">
      <c r="A524" s="341"/>
      <c r="B524" s="350"/>
      <c r="C524" s="353"/>
      <c r="D524" s="341"/>
      <c r="E524" s="362"/>
      <c r="F524" s="341"/>
      <c r="G524" s="341"/>
      <c r="H524" s="338"/>
      <c r="I524" s="338"/>
      <c r="J524" s="11" t="s">
        <v>135</v>
      </c>
      <c r="K524" s="114" t="s">
        <v>124</v>
      </c>
      <c r="L524" s="37" t="s">
        <v>1018</v>
      </c>
      <c r="M524" s="114">
        <v>17</v>
      </c>
      <c r="N524" s="37">
        <v>0.93</v>
      </c>
      <c r="O524" s="330"/>
      <c r="P524" s="325"/>
      <c r="Q524" s="325"/>
      <c r="R524" s="325"/>
    </row>
    <row r="525" spans="1:18" ht="18">
      <c r="A525" s="342"/>
      <c r="B525" s="351"/>
      <c r="C525" s="354"/>
      <c r="D525" s="342"/>
      <c r="E525" s="363"/>
      <c r="F525" s="342"/>
      <c r="G525" s="342"/>
      <c r="H525" s="339"/>
      <c r="I525" s="339"/>
      <c r="J525" s="11" t="s">
        <v>134</v>
      </c>
      <c r="K525" s="114" t="s">
        <v>124</v>
      </c>
      <c r="L525" s="118" t="s">
        <v>1019</v>
      </c>
      <c r="M525" s="114">
        <v>10</v>
      </c>
      <c r="N525" s="37">
        <v>1</v>
      </c>
      <c r="O525" s="330"/>
      <c r="P525" s="325"/>
      <c r="Q525" s="325"/>
      <c r="R525" s="325"/>
    </row>
    <row r="526" spans="1:18" ht="36">
      <c r="A526" s="114">
        <v>7</v>
      </c>
      <c r="B526" s="13" t="s">
        <v>71</v>
      </c>
      <c r="C526" s="11" t="s">
        <v>629</v>
      </c>
      <c r="D526" s="114" t="s">
        <v>248</v>
      </c>
      <c r="E526" s="16">
        <v>4.4000000000000004</v>
      </c>
      <c r="F526" s="114"/>
      <c r="G526" s="114"/>
      <c r="H526" s="29"/>
      <c r="I526" s="29"/>
      <c r="J526" s="11" t="s">
        <v>630</v>
      </c>
      <c r="K526" s="114" t="s">
        <v>248</v>
      </c>
      <c r="L526" s="40" t="s">
        <v>1076</v>
      </c>
      <c r="M526" s="114">
        <v>1</v>
      </c>
      <c r="N526" s="37">
        <v>2.0699999999999998</v>
      </c>
      <c r="O526" s="92">
        <f t="shared" ref="O526:O534" si="305">N526*M526*O$7</f>
        <v>2.4149447999999998</v>
      </c>
      <c r="P526" s="92">
        <f t="shared" ref="P526:P534" si="306">H526+I526+O526</f>
        <v>2.4149447999999998</v>
      </c>
      <c r="Q526" s="92">
        <f t="shared" ref="Q526:Q534" si="307">O526*E526</f>
        <v>10.625757119999999</v>
      </c>
      <c r="R526" s="92">
        <f t="shared" ref="R526:R534" si="308">P526*E526</f>
        <v>10.625757119999999</v>
      </c>
    </row>
    <row r="527" spans="1:18" ht="36">
      <c r="A527" s="114">
        <v>8</v>
      </c>
      <c r="B527" s="13" t="s">
        <v>71</v>
      </c>
      <c r="C527" s="11" t="s">
        <v>571</v>
      </c>
      <c r="D527" s="114" t="s">
        <v>248</v>
      </c>
      <c r="E527" s="14">
        <v>26.2</v>
      </c>
      <c r="F527" s="114"/>
      <c r="G527" s="114"/>
      <c r="H527" s="29"/>
      <c r="I527" s="29"/>
      <c r="J527" s="11" t="s">
        <v>572</v>
      </c>
      <c r="K527" s="114" t="s">
        <v>248</v>
      </c>
      <c r="L527" s="40" t="s">
        <v>1077</v>
      </c>
      <c r="M527" s="114">
        <v>1</v>
      </c>
      <c r="N527" s="37">
        <v>1.74</v>
      </c>
      <c r="O527" s="92">
        <f t="shared" si="305"/>
        <v>2.0299535999999998</v>
      </c>
      <c r="P527" s="92">
        <f t="shared" si="306"/>
        <v>2.0299535999999998</v>
      </c>
      <c r="Q527" s="92">
        <f t="shared" si="307"/>
        <v>53.184784319999991</v>
      </c>
      <c r="R527" s="92">
        <f t="shared" si="308"/>
        <v>53.184784319999991</v>
      </c>
    </row>
    <row r="528" spans="1:18" ht="36">
      <c r="A528" s="114">
        <v>9</v>
      </c>
      <c r="B528" s="13" t="s">
        <v>71</v>
      </c>
      <c r="C528" s="11" t="s">
        <v>573</v>
      </c>
      <c r="D528" s="114" t="s">
        <v>248</v>
      </c>
      <c r="E528" s="14">
        <v>20.399999999999999</v>
      </c>
      <c r="F528" s="114"/>
      <c r="G528" s="114"/>
      <c r="H528" s="29"/>
      <c r="I528" s="29"/>
      <c r="J528" s="11" t="s">
        <v>574</v>
      </c>
      <c r="K528" s="114" t="s">
        <v>248</v>
      </c>
      <c r="L528" s="40" t="s">
        <v>1078</v>
      </c>
      <c r="M528" s="114">
        <v>1</v>
      </c>
      <c r="N528" s="37">
        <v>0.22</v>
      </c>
      <c r="O528" s="92">
        <f t="shared" si="305"/>
        <v>0.25666079999999997</v>
      </c>
      <c r="P528" s="92">
        <f t="shared" si="306"/>
        <v>0.25666079999999997</v>
      </c>
      <c r="Q528" s="92">
        <f t="shared" si="307"/>
        <v>5.2358803199999988</v>
      </c>
      <c r="R528" s="92">
        <f t="shared" si="308"/>
        <v>5.2358803199999988</v>
      </c>
    </row>
    <row r="529" spans="1:18" ht="36">
      <c r="A529" s="114">
        <v>10</v>
      </c>
      <c r="B529" s="13" t="s">
        <v>71</v>
      </c>
      <c r="C529" s="11" t="s">
        <v>575</v>
      </c>
      <c r="D529" s="114" t="s">
        <v>248</v>
      </c>
      <c r="E529" s="14">
        <v>18.8</v>
      </c>
      <c r="F529" s="114"/>
      <c r="G529" s="114"/>
      <c r="H529" s="29"/>
      <c r="I529" s="29"/>
      <c r="J529" s="11" t="s">
        <v>576</v>
      </c>
      <c r="K529" s="114" t="s">
        <v>248</v>
      </c>
      <c r="L529" s="40" t="s">
        <v>1079</v>
      </c>
      <c r="M529" s="114">
        <v>1</v>
      </c>
      <c r="N529" s="37">
        <v>0.14000000000000001</v>
      </c>
      <c r="O529" s="92">
        <f t="shared" si="305"/>
        <v>0.16332959999999999</v>
      </c>
      <c r="P529" s="92">
        <f t="shared" si="306"/>
        <v>0.16332959999999999</v>
      </c>
      <c r="Q529" s="92">
        <f t="shared" si="307"/>
        <v>3.0705964799999999</v>
      </c>
      <c r="R529" s="92">
        <f t="shared" si="308"/>
        <v>3.0705964799999999</v>
      </c>
    </row>
    <row r="530" spans="1:18" ht="18">
      <c r="A530" s="114">
        <v>11</v>
      </c>
      <c r="B530" s="13" t="s">
        <v>71</v>
      </c>
      <c r="C530" s="11" t="s">
        <v>89</v>
      </c>
      <c r="D530" s="114" t="s">
        <v>939</v>
      </c>
      <c r="E530" s="45">
        <v>2.9835E-2</v>
      </c>
      <c r="F530" s="114"/>
      <c r="G530" s="114"/>
      <c r="H530" s="29"/>
      <c r="I530" s="29"/>
      <c r="J530" s="11" t="s">
        <v>490</v>
      </c>
      <c r="K530" s="114" t="s">
        <v>939</v>
      </c>
      <c r="L530" s="40" t="s">
        <v>1056</v>
      </c>
      <c r="M530" s="120">
        <v>1</v>
      </c>
      <c r="N530" s="37">
        <v>479.17</v>
      </c>
      <c r="O530" s="92">
        <f t="shared" si="305"/>
        <v>559.01888880000001</v>
      </c>
      <c r="P530" s="92">
        <f t="shared" si="306"/>
        <v>559.01888880000001</v>
      </c>
      <c r="Q530" s="92">
        <f t="shared" si="307"/>
        <v>16.678328547348002</v>
      </c>
      <c r="R530" s="92">
        <f t="shared" si="308"/>
        <v>16.678328547348002</v>
      </c>
    </row>
    <row r="531" spans="1:18" ht="18">
      <c r="A531" s="114">
        <v>12</v>
      </c>
      <c r="B531" s="13" t="s">
        <v>71</v>
      </c>
      <c r="C531" s="11" t="s">
        <v>577</v>
      </c>
      <c r="D531" s="114" t="s">
        <v>939</v>
      </c>
      <c r="E531" s="15">
        <v>4.7400000000000003E-3</v>
      </c>
      <c r="F531" s="114"/>
      <c r="G531" s="114"/>
      <c r="H531" s="29"/>
      <c r="I531" s="29"/>
      <c r="J531" s="11" t="s">
        <v>136</v>
      </c>
      <c r="K531" s="114" t="s">
        <v>939</v>
      </c>
      <c r="L531" s="40" t="s">
        <v>962</v>
      </c>
      <c r="M531" s="114">
        <v>1</v>
      </c>
      <c r="N531" s="37">
        <v>282.5</v>
      </c>
      <c r="O531" s="92">
        <f t="shared" si="305"/>
        <v>329.57579999999996</v>
      </c>
      <c r="P531" s="92">
        <f t="shared" si="306"/>
        <v>329.57579999999996</v>
      </c>
      <c r="Q531" s="92">
        <f t="shared" si="307"/>
        <v>1.562189292</v>
      </c>
      <c r="R531" s="92">
        <f t="shared" si="308"/>
        <v>1.562189292</v>
      </c>
    </row>
    <row r="532" spans="1:18" ht="18">
      <c r="A532" s="114">
        <v>13</v>
      </c>
      <c r="B532" s="13" t="s">
        <v>71</v>
      </c>
      <c r="C532" s="11" t="s">
        <v>578</v>
      </c>
      <c r="D532" s="114" t="s">
        <v>70</v>
      </c>
      <c r="E532" s="16">
        <v>4</v>
      </c>
      <c r="F532" s="114"/>
      <c r="G532" s="114"/>
      <c r="H532" s="29"/>
      <c r="I532" s="29"/>
      <c r="J532" s="11" t="s">
        <v>578</v>
      </c>
      <c r="K532" s="114" t="s">
        <v>70</v>
      </c>
      <c r="L532" s="40"/>
      <c r="M532" s="37">
        <v>1</v>
      </c>
      <c r="N532" s="37">
        <v>0.52</v>
      </c>
      <c r="O532" s="92">
        <f t="shared" si="305"/>
        <v>0.60665279999999999</v>
      </c>
      <c r="P532" s="92">
        <f t="shared" si="306"/>
        <v>0.60665279999999999</v>
      </c>
      <c r="Q532" s="92">
        <f t="shared" si="307"/>
        <v>2.4266112</v>
      </c>
      <c r="R532" s="92">
        <f t="shared" si="308"/>
        <v>2.4266112</v>
      </c>
    </row>
    <row r="533" spans="1:18" ht="18">
      <c r="A533" s="114">
        <v>14</v>
      </c>
      <c r="B533" s="13" t="s">
        <v>71</v>
      </c>
      <c r="C533" s="11" t="s">
        <v>582</v>
      </c>
      <c r="D533" s="114" t="s">
        <v>70</v>
      </c>
      <c r="E533" s="16">
        <v>2</v>
      </c>
      <c r="F533" s="114"/>
      <c r="G533" s="114"/>
      <c r="H533" s="29"/>
      <c r="I533" s="29"/>
      <c r="J533" s="11" t="s">
        <v>582</v>
      </c>
      <c r="K533" s="114" t="s">
        <v>70</v>
      </c>
      <c r="L533" s="40"/>
      <c r="M533" s="37">
        <v>1</v>
      </c>
      <c r="N533" s="37">
        <v>2</v>
      </c>
      <c r="O533" s="92">
        <f t="shared" si="305"/>
        <v>2.3332799999999998</v>
      </c>
      <c r="P533" s="92">
        <f t="shared" si="306"/>
        <v>2.3332799999999998</v>
      </c>
      <c r="Q533" s="92">
        <f t="shared" si="307"/>
        <v>4.6665599999999996</v>
      </c>
      <c r="R533" s="92">
        <f t="shared" si="308"/>
        <v>4.6665599999999996</v>
      </c>
    </row>
    <row r="534" spans="1:18" ht="18">
      <c r="A534" s="114">
        <v>15</v>
      </c>
      <c r="B534" s="13" t="s">
        <v>71</v>
      </c>
      <c r="C534" s="11" t="s">
        <v>579</v>
      </c>
      <c r="D534" s="114" t="s">
        <v>70</v>
      </c>
      <c r="E534" s="16">
        <v>2</v>
      </c>
      <c r="F534" s="114"/>
      <c r="G534" s="114"/>
      <c r="H534" s="29"/>
      <c r="I534" s="29"/>
      <c r="J534" s="11" t="s">
        <v>580</v>
      </c>
      <c r="K534" s="114" t="s">
        <v>70</v>
      </c>
      <c r="L534" s="40"/>
      <c r="M534" s="37">
        <v>1</v>
      </c>
      <c r="N534" s="37">
        <v>0.1</v>
      </c>
      <c r="O534" s="92">
        <f t="shared" si="305"/>
        <v>0.11666399999999999</v>
      </c>
      <c r="P534" s="92">
        <f t="shared" si="306"/>
        <v>0.11666399999999999</v>
      </c>
      <c r="Q534" s="92">
        <f t="shared" si="307"/>
        <v>0.23332799999999998</v>
      </c>
      <c r="R534" s="92">
        <f t="shared" si="308"/>
        <v>0.23332799999999998</v>
      </c>
    </row>
    <row r="535" spans="1:18" ht="18">
      <c r="A535" s="340">
        <v>16</v>
      </c>
      <c r="B535" s="340" t="s">
        <v>128</v>
      </c>
      <c r="C535" s="352" t="s">
        <v>569</v>
      </c>
      <c r="D535" s="340" t="s">
        <v>847</v>
      </c>
      <c r="E535" s="340">
        <v>0.16</v>
      </c>
      <c r="F535" s="340">
        <v>38.4</v>
      </c>
      <c r="G535" s="340">
        <v>0.03</v>
      </c>
      <c r="H535" s="337">
        <f t="shared" si="297"/>
        <v>94.763135999999989</v>
      </c>
      <c r="I535" s="337">
        <f t="shared" si="298"/>
        <v>9.172799999999999E-2</v>
      </c>
      <c r="J535" s="20" t="s">
        <v>126</v>
      </c>
      <c r="K535" s="114" t="s">
        <v>124</v>
      </c>
      <c r="L535" s="37" t="s">
        <v>965</v>
      </c>
      <c r="M535" s="114">
        <v>24.4</v>
      </c>
      <c r="N535" s="37">
        <v>0.8</v>
      </c>
      <c r="O535" s="330">
        <f>((N535*M535)+(N536*M536)+(N537*M537))*O$7</f>
        <v>25.817159879999998</v>
      </c>
      <c r="P535" s="325">
        <f t="shared" ref="P535" si="309">H535+I535+O535</f>
        <v>120.67202387999998</v>
      </c>
      <c r="Q535" s="325">
        <f t="shared" ref="Q535" si="310">O535*E535</f>
        <v>4.1307455808000002</v>
      </c>
      <c r="R535" s="325">
        <f t="shared" ref="R535" si="311">P535*E535</f>
        <v>19.307523820799997</v>
      </c>
    </row>
    <row r="536" spans="1:18" ht="18">
      <c r="A536" s="341"/>
      <c r="B536" s="341"/>
      <c r="C536" s="353"/>
      <c r="D536" s="341"/>
      <c r="E536" s="341"/>
      <c r="F536" s="341"/>
      <c r="G536" s="341"/>
      <c r="H536" s="338"/>
      <c r="I536" s="338"/>
      <c r="J536" s="20" t="s">
        <v>129</v>
      </c>
      <c r="K536" s="114" t="s">
        <v>124</v>
      </c>
      <c r="L536" s="37" t="s">
        <v>966</v>
      </c>
      <c r="M536" s="114">
        <v>0.2</v>
      </c>
      <c r="N536" s="37">
        <v>0.28999999999999998</v>
      </c>
      <c r="O536" s="330"/>
      <c r="P536" s="325"/>
      <c r="Q536" s="325"/>
      <c r="R536" s="325"/>
    </row>
    <row r="537" spans="1:18" ht="18">
      <c r="A537" s="342"/>
      <c r="B537" s="342"/>
      <c r="C537" s="354"/>
      <c r="D537" s="342"/>
      <c r="E537" s="342"/>
      <c r="F537" s="342"/>
      <c r="G537" s="342"/>
      <c r="H537" s="339"/>
      <c r="I537" s="339"/>
      <c r="J537" s="20" t="s">
        <v>127</v>
      </c>
      <c r="K537" s="114" t="s">
        <v>124</v>
      </c>
      <c r="L537" s="37"/>
      <c r="M537" s="114">
        <v>2.7</v>
      </c>
      <c r="N537" s="37">
        <v>0.94499999999999995</v>
      </c>
      <c r="O537" s="330"/>
      <c r="P537" s="325"/>
      <c r="Q537" s="325"/>
      <c r="R537" s="325"/>
    </row>
    <row r="538" spans="1:18" ht="18">
      <c r="A538" s="368">
        <v>17</v>
      </c>
      <c r="B538" s="368" t="s">
        <v>128</v>
      </c>
      <c r="C538" s="371" t="s">
        <v>1250</v>
      </c>
      <c r="D538" s="368" t="s">
        <v>847</v>
      </c>
      <c r="E538" s="368">
        <v>2.0499999999999998</v>
      </c>
      <c r="F538" s="368">
        <v>38.4</v>
      </c>
      <c r="G538" s="368">
        <v>0.03</v>
      </c>
      <c r="H538" s="337">
        <f t="shared" ref="H538" si="312">F538*H$7</f>
        <v>94.763135999999989</v>
      </c>
      <c r="I538" s="337">
        <f t="shared" ref="I538" si="313">G538*I$7</f>
        <v>9.172799999999999E-2</v>
      </c>
      <c r="J538" s="290" t="s">
        <v>126</v>
      </c>
      <c r="K538" s="37" t="s">
        <v>124</v>
      </c>
      <c r="L538" s="37" t="s">
        <v>965</v>
      </c>
      <c r="M538" s="37">
        <v>24.4</v>
      </c>
      <c r="N538" s="37">
        <v>0.8</v>
      </c>
      <c r="O538" s="374">
        <f>((N538*M538)+(N539*M539)+(N540*M540))*O$7</f>
        <v>25.817159879999998</v>
      </c>
      <c r="P538" s="317">
        <f t="shared" ref="P538" si="314">H538+I538+O538</f>
        <v>120.67202387999998</v>
      </c>
      <c r="Q538" s="317">
        <f t="shared" ref="Q538" si="315">O538*E538</f>
        <v>52.925177753999989</v>
      </c>
      <c r="R538" s="317">
        <f t="shared" ref="R538" si="316">P538*E538</f>
        <v>247.37764895399994</v>
      </c>
    </row>
    <row r="539" spans="1:18" ht="18">
      <c r="A539" s="369"/>
      <c r="B539" s="369"/>
      <c r="C539" s="372"/>
      <c r="D539" s="369"/>
      <c r="E539" s="369"/>
      <c r="F539" s="369"/>
      <c r="G539" s="369"/>
      <c r="H539" s="338"/>
      <c r="I539" s="338"/>
      <c r="J539" s="290" t="s">
        <v>129</v>
      </c>
      <c r="K539" s="37" t="s">
        <v>124</v>
      </c>
      <c r="L539" s="37" t="s">
        <v>966</v>
      </c>
      <c r="M539" s="37">
        <v>0.2</v>
      </c>
      <c r="N539" s="37">
        <v>0.28999999999999998</v>
      </c>
      <c r="O539" s="374"/>
      <c r="P539" s="317"/>
      <c r="Q539" s="317"/>
      <c r="R539" s="317"/>
    </row>
    <row r="540" spans="1:18" ht="18">
      <c r="A540" s="370"/>
      <c r="B540" s="370"/>
      <c r="C540" s="373"/>
      <c r="D540" s="370"/>
      <c r="E540" s="370"/>
      <c r="F540" s="370"/>
      <c r="G540" s="370"/>
      <c r="H540" s="339"/>
      <c r="I540" s="339"/>
      <c r="J540" s="290" t="s">
        <v>127</v>
      </c>
      <c r="K540" s="37" t="s">
        <v>124</v>
      </c>
      <c r="L540" s="37"/>
      <c r="M540" s="37">
        <v>2.7</v>
      </c>
      <c r="N540" s="37">
        <v>0.94499999999999995</v>
      </c>
      <c r="O540" s="374"/>
      <c r="P540" s="317"/>
      <c r="Q540" s="317"/>
      <c r="R540" s="317"/>
    </row>
    <row r="541" spans="1:18" ht="18">
      <c r="A541" s="114"/>
      <c r="B541" s="113"/>
      <c r="C541" s="17" t="s">
        <v>628</v>
      </c>
      <c r="D541" s="114"/>
      <c r="E541" s="92"/>
      <c r="F541" s="114"/>
      <c r="G541" s="114"/>
      <c r="H541" s="29"/>
      <c r="I541" s="29"/>
      <c r="J541" s="11"/>
      <c r="K541" s="114"/>
      <c r="L541" s="37"/>
      <c r="M541" s="37"/>
      <c r="N541" s="37"/>
      <c r="O541" s="93"/>
      <c r="P541" s="92"/>
      <c r="Q541" s="92"/>
      <c r="R541" s="92"/>
    </row>
    <row r="542" spans="1:18" ht="36">
      <c r="A542" s="114">
        <v>1</v>
      </c>
      <c r="B542" s="114" t="s">
        <v>399</v>
      </c>
      <c r="C542" s="11" t="s">
        <v>930</v>
      </c>
      <c r="D542" s="114" t="s">
        <v>845</v>
      </c>
      <c r="E542" s="114">
        <v>60.45</v>
      </c>
      <c r="F542" s="114">
        <v>1.94</v>
      </c>
      <c r="G542" s="114"/>
      <c r="H542" s="29">
        <f t="shared" si="297"/>
        <v>4.7875125999999995</v>
      </c>
      <c r="I542" s="29"/>
      <c r="J542" s="11"/>
      <c r="K542" s="114"/>
      <c r="L542" s="37"/>
      <c r="M542" s="37"/>
      <c r="N542" s="37"/>
      <c r="O542" s="92"/>
      <c r="P542" s="92">
        <f>H542+I542+O542</f>
        <v>4.7875125999999995</v>
      </c>
      <c r="Q542" s="92"/>
      <c r="R542" s="92">
        <f>P542*E542</f>
        <v>289.40513666999999</v>
      </c>
    </row>
    <row r="543" spans="1:18" ht="18">
      <c r="A543" s="114">
        <v>2</v>
      </c>
      <c r="B543" s="114" t="s">
        <v>77</v>
      </c>
      <c r="C543" s="11" t="s">
        <v>78</v>
      </c>
      <c r="D543" s="114" t="s">
        <v>845</v>
      </c>
      <c r="E543" s="114">
        <v>6.05</v>
      </c>
      <c r="F543" s="114">
        <v>0.56200000000000006</v>
      </c>
      <c r="G543" s="114"/>
      <c r="H543" s="29">
        <f t="shared" si="297"/>
        <v>1.3868979800000001</v>
      </c>
      <c r="I543" s="29"/>
      <c r="J543" s="11"/>
      <c r="K543" s="114"/>
      <c r="L543" s="37"/>
      <c r="M543" s="37"/>
      <c r="N543" s="37"/>
      <c r="O543" s="92"/>
      <c r="P543" s="92">
        <f>H543+I543+O543</f>
        <v>1.3868979800000001</v>
      </c>
      <c r="Q543" s="92"/>
      <c r="R543" s="92">
        <f>P543*E543</f>
        <v>8.3907327790000004</v>
      </c>
    </row>
    <row r="544" spans="1:18" ht="36">
      <c r="A544" s="114">
        <v>3</v>
      </c>
      <c r="B544" s="13" t="s">
        <v>1251</v>
      </c>
      <c r="C544" s="11" t="s">
        <v>486</v>
      </c>
      <c r="D544" s="95" t="s">
        <v>939</v>
      </c>
      <c r="E544" s="16">
        <v>98</v>
      </c>
      <c r="F544" s="114"/>
      <c r="G544" s="114"/>
      <c r="H544" s="29"/>
      <c r="I544" s="274">
        <f>0.278*1.1</f>
        <v>0.30580000000000007</v>
      </c>
      <c r="J544" s="11"/>
      <c r="K544" s="114"/>
      <c r="L544" s="40"/>
      <c r="M544" s="37"/>
      <c r="N544" s="37"/>
      <c r="O544" s="92"/>
      <c r="P544" s="92">
        <f>H544+I544+O544</f>
        <v>0.30580000000000007</v>
      </c>
      <c r="Q544" s="92"/>
      <c r="R544" s="92">
        <f>P544*E544</f>
        <v>29.968400000000006</v>
      </c>
    </row>
    <row r="545" spans="1:18" ht="36">
      <c r="A545" s="114">
        <v>4</v>
      </c>
      <c r="B545" s="13" t="s">
        <v>121</v>
      </c>
      <c r="C545" s="11" t="s">
        <v>281</v>
      </c>
      <c r="D545" s="114" t="s">
        <v>847</v>
      </c>
      <c r="E545" s="12">
        <v>0.43280000000000002</v>
      </c>
      <c r="F545" s="114">
        <v>3.57</v>
      </c>
      <c r="G545" s="114">
        <v>0.99</v>
      </c>
      <c r="H545" s="29">
        <f t="shared" si="297"/>
        <v>8.8100103000000001</v>
      </c>
      <c r="I545" s="29">
        <f t="shared" si="298"/>
        <v>3.0270239999999999</v>
      </c>
      <c r="J545" s="11" t="s">
        <v>130</v>
      </c>
      <c r="K545" s="114" t="s">
        <v>845</v>
      </c>
      <c r="L545" s="37" t="s">
        <v>131</v>
      </c>
      <c r="M545" s="37">
        <v>4.08</v>
      </c>
      <c r="N545" s="37">
        <v>4</v>
      </c>
      <c r="O545" s="92">
        <f>N545*M545*O$7</f>
        <v>19.039564799999997</v>
      </c>
      <c r="P545" s="92">
        <f>H545+I545+O545</f>
        <v>30.876599099999996</v>
      </c>
      <c r="Q545" s="92">
        <f>O545*E545</f>
        <v>8.2403236454399984</v>
      </c>
      <c r="R545" s="92">
        <f>P545*E545</f>
        <v>13.36339209048</v>
      </c>
    </row>
    <row r="546" spans="1:18" ht="18">
      <c r="A546" s="340">
        <v>5</v>
      </c>
      <c r="B546" s="349" t="s">
        <v>83</v>
      </c>
      <c r="C546" s="352" t="s">
        <v>925</v>
      </c>
      <c r="D546" s="340" t="s">
        <v>845</v>
      </c>
      <c r="E546" s="335">
        <v>14.45</v>
      </c>
      <c r="F546" s="340">
        <v>3.63</v>
      </c>
      <c r="G546" s="340">
        <v>0.59</v>
      </c>
      <c r="H546" s="337">
        <f t="shared" si="297"/>
        <v>8.9580776999999987</v>
      </c>
      <c r="I546" s="337">
        <f t="shared" si="298"/>
        <v>1.8039839999999998</v>
      </c>
      <c r="J546" s="11" t="s">
        <v>854</v>
      </c>
      <c r="K546" s="114" t="s">
        <v>845</v>
      </c>
      <c r="L546" s="37" t="s">
        <v>132</v>
      </c>
      <c r="M546" s="114">
        <v>1.0149999999999999</v>
      </c>
      <c r="N546" s="122">
        <v>22.5</v>
      </c>
      <c r="O546" s="330">
        <f>((N546*M546)/1.02+(N547*M547)+(N548*M548))*O$7</f>
        <v>35.32259947058823</v>
      </c>
      <c r="P546" s="325">
        <f t="shared" ref="P546" si="317">H546+I546+O546</f>
        <v>46.084661170588227</v>
      </c>
      <c r="Q546" s="325">
        <f t="shared" ref="Q546" si="318">O546*E546</f>
        <v>510.41156234999988</v>
      </c>
      <c r="R546" s="325">
        <f t="shared" ref="R546" si="319">P546*E546</f>
        <v>665.92335391499989</v>
      </c>
    </row>
    <row r="547" spans="1:18" ht="18">
      <c r="A547" s="341"/>
      <c r="B547" s="350"/>
      <c r="C547" s="353"/>
      <c r="D547" s="341"/>
      <c r="E547" s="367"/>
      <c r="F547" s="341"/>
      <c r="G547" s="341"/>
      <c r="H547" s="338"/>
      <c r="I547" s="338"/>
      <c r="J547" s="11" t="s">
        <v>79</v>
      </c>
      <c r="K547" s="114" t="s">
        <v>846</v>
      </c>
      <c r="L547" s="37"/>
      <c r="M547" s="114">
        <v>1.6</v>
      </c>
      <c r="N547" s="37">
        <v>3.5</v>
      </c>
      <c r="O547" s="330"/>
      <c r="P547" s="325"/>
      <c r="Q547" s="325"/>
      <c r="R547" s="325"/>
    </row>
    <row r="548" spans="1:18" ht="18">
      <c r="A548" s="342"/>
      <c r="B548" s="351"/>
      <c r="C548" s="354"/>
      <c r="D548" s="342"/>
      <c r="E548" s="336"/>
      <c r="F548" s="342"/>
      <c r="G548" s="342"/>
      <c r="H548" s="339"/>
      <c r="I548" s="339"/>
      <c r="J548" s="11" t="s">
        <v>80</v>
      </c>
      <c r="K548" s="114" t="s">
        <v>845</v>
      </c>
      <c r="L548" s="40" t="s">
        <v>978</v>
      </c>
      <c r="M548" s="114">
        <v>1.83E-2</v>
      </c>
      <c r="N548" s="37">
        <v>125</v>
      </c>
      <c r="O548" s="330"/>
      <c r="P548" s="325"/>
      <c r="Q548" s="325"/>
      <c r="R548" s="325"/>
    </row>
    <row r="549" spans="1:18" ht="18">
      <c r="A549" s="340">
        <v>6</v>
      </c>
      <c r="B549" s="349" t="s">
        <v>212</v>
      </c>
      <c r="C549" s="352" t="s">
        <v>926</v>
      </c>
      <c r="D549" s="340" t="s">
        <v>845</v>
      </c>
      <c r="E549" s="340">
        <v>61.3</v>
      </c>
      <c r="F549" s="340">
        <v>1.55</v>
      </c>
      <c r="G549" s="340">
        <v>0.33</v>
      </c>
      <c r="H549" s="337">
        <f t="shared" si="297"/>
        <v>3.8250744999999999</v>
      </c>
      <c r="I549" s="337">
        <f t="shared" si="298"/>
        <v>1.0090079999999999</v>
      </c>
      <c r="J549" s="11" t="s">
        <v>853</v>
      </c>
      <c r="K549" s="114" t="s">
        <v>845</v>
      </c>
      <c r="L549" s="37" t="s">
        <v>81</v>
      </c>
      <c r="M549" s="114">
        <v>1.02</v>
      </c>
      <c r="N549" s="37">
        <v>27.56</v>
      </c>
      <c r="O549" s="325">
        <f>((N549*M549)/1.02+(N550*M550)+(N551*M551)+(N552*M552))*O$7</f>
        <v>38.536452479999994</v>
      </c>
      <c r="P549" s="325">
        <f>H549+I549+O549</f>
        <v>43.370534979999995</v>
      </c>
      <c r="Q549" s="325">
        <f t="shared" ref="Q549" si="320">O549*E549</f>
        <v>2362.2845370239997</v>
      </c>
      <c r="R549" s="325">
        <f>P549*E549</f>
        <v>2658.6137942739997</v>
      </c>
    </row>
    <row r="550" spans="1:18" ht="18">
      <c r="A550" s="341"/>
      <c r="B550" s="350"/>
      <c r="C550" s="353"/>
      <c r="D550" s="341"/>
      <c r="E550" s="341"/>
      <c r="F550" s="341"/>
      <c r="G550" s="341"/>
      <c r="H550" s="338"/>
      <c r="I550" s="338"/>
      <c r="J550" s="11" t="s">
        <v>79</v>
      </c>
      <c r="K550" s="114" t="s">
        <v>846</v>
      </c>
      <c r="L550" s="37"/>
      <c r="M550" s="114">
        <v>0.71699999999999997</v>
      </c>
      <c r="N550" s="37">
        <v>3.5</v>
      </c>
      <c r="O550" s="325"/>
      <c r="P550" s="325"/>
      <c r="Q550" s="325"/>
      <c r="R550" s="325"/>
    </row>
    <row r="551" spans="1:18" ht="18">
      <c r="A551" s="341"/>
      <c r="B551" s="350"/>
      <c r="C551" s="353"/>
      <c r="D551" s="341"/>
      <c r="E551" s="341"/>
      <c r="F551" s="341"/>
      <c r="G551" s="341"/>
      <c r="H551" s="338"/>
      <c r="I551" s="338"/>
      <c r="J551" s="20" t="s">
        <v>80</v>
      </c>
      <c r="K551" s="114" t="s">
        <v>845</v>
      </c>
      <c r="L551" s="40" t="s">
        <v>978</v>
      </c>
      <c r="M551" s="114">
        <v>1.6500000000000001E-2</v>
      </c>
      <c r="N551" s="37">
        <v>125</v>
      </c>
      <c r="O551" s="325"/>
      <c r="P551" s="325"/>
      <c r="Q551" s="325"/>
      <c r="R551" s="325"/>
    </row>
    <row r="552" spans="1:18" ht="18">
      <c r="A552" s="342"/>
      <c r="B552" s="351"/>
      <c r="C552" s="354"/>
      <c r="D552" s="342"/>
      <c r="E552" s="342"/>
      <c r="F552" s="342"/>
      <c r="G552" s="342"/>
      <c r="H552" s="339"/>
      <c r="I552" s="339"/>
      <c r="J552" s="20" t="s">
        <v>134</v>
      </c>
      <c r="K552" s="114" t="s">
        <v>124</v>
      </c>
      <c r="L552" s="118" t="s">
        <v>1019</v>
      </c>
      <c r="M552" s="114">
        <v>0.9</v>
      </c>
      <c r="N552" s="37">
        <v>1</v>
      </c>
      <c r="O552" s="325"/>
      <c r="P552" s="325"/>
      <c r="Q552" s="325"/>
      <c r="R552" s="325"/>
    </row>
    <row r="553" spans="1:18" ht="36">
      <c r="A553" s="340">
        <v>7</v>
      </c>
      <c r="B553" s="349" t="s">
        <v>487</v>
      </c>
      <c r="C553" s="352" t="s">
        <v>488</v>
      </c>
      <c r="D553" s="340" t="s">
        <v>939</v>
      </c>
      <c r="E553" s="340">
        <v>1.6271059999999999</v>
      </c>
      <c r="F553" s="340">
        <v>16.899999999999999</v>
      </c>
      <c r="G553" s="340">
        <v>0.6</v>
      </c>
      <c r="H553" s="337">
        <f t="shared" si="297"/>
        <v>41.705650999999996</v>
      </c>
      <c r="I553" s="337">
        <f t="shared" si="298"/>
        <v>1.8345599999999997</v>
      </c>
      <c r="J553" s="11" t="s">
        <v>133</v>
      </c>
      <c r="K553" s="114" t="s">
        <v>124</v>
      </c>
      <c r="L553" s="37" t="s">
        <v>1020</v>
      </c>
      <c r="M553" s="114">
        <v>26</v>
      </c>
      <c r="N553" s="37">
        <v>0.33300000000000002</v>
      </c>
      <c r="O553" s="335">
        <f>((N553*M553)+(N554*M554))*O$7</f>
        <v>23.988451680000004</v>
      </c>
      <c r="P553" s="335">
        <f t="shared" ref="P553" si="321">H553+I553+O553</f>
        <v>67.528662679999996</v>
      </c>
      <c r="Q553" s="335">
        <f t="shared" ref="Q553" si="322">O553*E553</f>
        <v>39.031753659238085</v>
      </c>
      <c r="R553" s="335">
        <f t="shared" ref="R553" si="323">P553*E553</f>
        <v>109.87629221860406</v>
      </c>
    </row>
    <row r="554" spans="1:18" ht="18">
      <c r="A554" s="342"/>
      <c r="B554" s="351"/>
      <c r="C554" s="354"/>
      <c r="D554" s="342"/>
      <c r="E554" s="342"/>
      <c r="F554" s="342"/>
      <c r="G554" s="342"/>
      <c r="H554" s="339"/>
      <c r="I554" s="339"/>
      <c r="J554" s="11" t="s">
        <v>135</v>
      </c>
      <c r="K554" s="114" t="s">
        <v>124</v>
      </c>
      <c r="L554" s="37" t="s">
        <v>1018</v>
      </c>
      <c r="M554" s="114">
        <v>12.8</v>
      </c>
      <c r="N554" s="37">
        <v>0.93</v>
      </c>
      <c r="O554" s="336"/>
      <c r="P554" s="336"/>
      <c r="Q554" s="336"/>
      <c r="R554" s="336"/>
    </row>
    <row r="555" spans="1:18" ht="36">
      <c r="A555" s="114">
        <v>8</v>
      </c>
      <c r="B555" s="13" t="s">
        <v>71</v>
      </c>
      <c r="C555" s="11" t="s">
        <v>629</v>
      </c>
      <c r="D555" s="114" t="s">
        <v>248</v>
      </c>
      <c r="E555" s="16">
        <v>78</v>
      </c>
      <c r="F555" s="114"/>
      <c r="G555" s="114"/>
      <c r="H555" s="29"/>
      <c r="I555" s="29"/>
      <c r="J555" s="11" t="s">
        <v>630</v>
      </c>
      <c r="K555" s="114" t="s">
        <v>248</v>
      </c>
      <c r="L555" s="40" t="s">
        <v>1076</v>
      </c>
      <c r="M555" s="37">
        <v>1</v>
      </c>
      <c r="N555" s="37">
        <v>2.0699999999999998</v>
      </c>
      <c r="O555" s="92">
        <f t="shared" ref="O555:O560" si="324">N555*M555*O$7</f>
        <v>2.4149447999999998</v>
      </c>
      <c r="P555" s="92">
        <f t="shared" ref="P555:P560" si="325">H555+I555+O555</f>
        <v>2.4149447999999998</v>
      </c>
      <c r="Q555" s="92">
        <f t="shared" ref="Q555:Q560" si="326">O555*E555</f>
        <v>188.3656944</v>
      </c>
      <c r="R555" s="92">
        <f t="shared" ref="R555:R560" si="327">P555*E555</f>
        <v>188.3656944</v>
      </c>
    </row>
    <row r="556" spans="1:18" ht="36">
      <c r="A556" s="114">
        <v>9</v>
      </c>
      <c r="B556" s="13" t="s">
        <v>71</v>
      </c>
      <c r="C556" s="11" t="s">
        <v>631</v>
      </c>
      <c r="D556" s="114" t="s">
        <v>248</v>
      </c>
      <c r="E556" s="16">
        <v>342</v>
      </c>
      <c r="F556" s="114"/>
      <c r="G556" s="114"/>
      <c r="H556" s="29"/>
      <c r="I556" s="29"/>
      <c r="J556" s="11" t="s">
        <v>632</v>
      </c>
      <c r="K556" s="114" t="s">
        <v>248</v>
      </c>
      <c r="L556" s="40" t="s">
        <v>1094</v>
      </c>
      <c r="M556" s="37">
        <v>1</v>
      </c>
      <c r="N556" s="37">
        <v>0.68</v>
      </c>
      <c r="O556" s="92">
        <f t="shared" si="324"/>
        <v>0.7933152</v>
      </c>
      <c r="P556" s="92">
        <f t="shared" si="325"/>
        <v>0.7933152</v>
      </c>
      <c r="Q556" s="92">
        <f t="shared" si="326"/>
        <v>271.3137984</v>
      </c>
      <c r="R556" s="92">
        <f t="shared" si="327"/>
        <v>271.3137984</v>
      </c>
    </row>
    <row r="557" spans="1:18" ht="18">
      <c r="A557" s="114">
        <v>10</v>
      </c>
      <c r="B557" s="13" t="s">
        <v>71</v>
      </c>
      <c r="C557" s="11" t="s">
        <v>499</v>
      </c>
      <c r="D557" s="114" t="s">
        <v>939</v>
      </c>
      <c r="E557" s="45">
        <v>1.4766E-2</v>
      </c>
      <c r="F557" s="114"/>
      <c r="G557" s="114"/>
      <c r="H557" s="29"/>
      <c r="I557" s="29"/>
      <c r="J557" s="11" t="s">
        <v>136</v>
      </c>
      <c r="K557" s="114" t="s">
        <v>939</v>
      </c>
      <c r="L557" s="40" t="s">
        <v>962</v>
      </c>
      <c r="M557" s="114">
        <v>1</v>
      </c>
      <c r="N557" s="37">
        <v>282.5</v>
      </c>
      <c r="O557" s="92">
        <f t="shared" si="324"/>
        <v>329.57579999999996</v>
      </c>
      <c r="P557" s="92">
        <f t="shared" si="325"/>
        <v>329.57579999999996</v>
      </c>
      <c r="Q557" s="92">
        <f t="shared" si="326"/>
        <v>4.8665162627999994</v>
      </c>
      <c r="R557" s="92">
        <f t="shared" si="327"/>
        <v>4.8665162627999994</v>
      </c>
    </row>
    <row r="558" spans="1:18" ht="18">
      <c r="A558" s="114">
        <v>11</v>
      </c>
      <c r="B558" s="13" t="s">
        <v>71</v>
      </c>
      <c r="C558" s="11" t="s">
        <v>489</v>
      </c>
      <c r="D558" s="114" t="s">
        <v>939</v>
      </c>
      <c r="E558" s="93">
        <v>7.5999999999999998E-2</v>
      </c>
      <c r="F558" s="114"/>
      <c r="G558" s="114"/>
      <c r="H558" s="29"/>
      <c r="I558" s="29"/>
      <c r="J558" s="11" t="s">
        <v>138</v>
      </c>
      <c r="K558" s="114" t="s">
        <v>939</v>
      </c>
      <c r="L558" s="40" t="s">
        <v>1032</v>
      </c>
      <c r="M558" s="37">
        <v>1</v>
      </c>
      <c r="N558" s="37">
        <v>216.67</v>
      </c>
      <c r="O558" s="92">
        <f t="shared" si="324"/>
        <v>252.77588879999996</v>
      </c>
      <c r="P558" s="92">
        <f t="shared" si="325"/>
        <v>252.77588879999996</v>
      </c>
      <c r="Q558" s="92">
        <f t="shared" si="326"/>
        <v>19.210967548799996</v>
      </c>
      <c r="R558" s="92">
        <f t="shared" si="327"/>
        <v>19.210967548799996</v>
      </c>
    </row>
    <row r="559" spans="1:18" ht="36">
      <c r="A559" s="114">
        <v>12</v>
      </c>
      <c r="B559" s="13" t="s">
        <v>71</v>
      </c>
      <c r="C559" s="11" t="s">
        <v>490</v>
      </c>
      <c r="D559" s="114" t="s">
        <v>939</v>
      </c>
      <c r="E559" s="15">
        <v>2.4340000000000001E-2</v>
      </c>
      <c r="F559" s="114"/>
      <c r="G559" s="114"/>
      <c r="H559" s="29"/>
      <c r="I559" s="29"/>
      <c r="J559" s="11" t="s">
        <v>491</v>
      </c>
      <c r="K559" s="114" t="s">
        <v>939</v>
      </c>
      <c r="L559" s="40" t="s">
        <v>1056</v>
      </c>
      <c r="M559" s="120">
        <v>1</v>
      </c>
      <c r="N559" s="37">
        <v>479.17</v>
      </c>
      <c r="O559" s="92">
        <f t="shared" si="324"/>
        <v>559.01888880000001</v>
      </c>
      <c r="P559" s="92">
        <f t="shared" si="325"/>
        <v>559.01888880000001</v>
      </c>
      <c r="Q559" s="92">
        <f t="shared" si="326"/>
        <v>13.606519753392</v>
      </c>
      <c r="R559" s="92">
        <f t="shared" si="327"/>
        <v>13.606519753392</v>
      </c>
    </row>
    <row r="560" spans="1:18" ht="54">
      <c r="A560" s="114">
        <v>13</v>
      </c>
      <c r="B560" s="13" t="s">
        <v>71</v>
      </c>
      <c r="C560" s="11" t="s">
        <v>492</v>
      </c>
      <c r="D560" s="95" t="s">
        <v>846</v>
      </c>
      <c r="E560" s="114">
        <v>171</v>
      </c>
      <c r="F560" s="114"/>
      <c r="G560" s="114"/>
      <c r="H560" s="29"/>
      <c r="I560" s="29"/>
      <c r="J560" s="49" t="s">
        <v>493</v>
      </c>
      <c r="K560" s="145" t="s">
        <v>846</v>
      </c>
      <c r="L560" s="38" t="s">
        <v>1093</v>
      </c>
      <c r="M560" s="37">
        <v>1</v>
      </c>
      <c r="N560" s="37">
        <v>0.56999999999999995</v>
      </c>
      <c r="O560" s="92">
        <f t="shared" si="324"/>
        <v>0.66498479999999993</v>
      </c>
      <c r="P560" s="92">
        <f t="shared" si="325"/>
        <v>0.66498479999999993</v>
      </c>
      <c r="Q560" s="92">
        <f t="shared" si="326"/>
        <v>113.71240079999998</v>
      </c>
      <c r="R560" s="92">
        <f t="shared" si="327"/>
        <v>113.71240079999998</v>
      </c>
    </row>
    <row r="561" spans="1:18" ht="18">
      <c r="A561" s="340">
        <v>14</v>
      </c>
      <c r="B561" s="340" t="s">
        <v>128</v>
      </c>
      <c r="C561" s="352" t="s">
        <v>494</v>
      </c>
      <c r="D561" s="340" t="s">
        <v>847</v>
      </c>
      <c r="E561" s="340">
        <v>5.7450000000000001</v>
      </c>
      <c r="F561" s="340">
        <v>38.4</v>
      </c>
      <c r="G561" s="340">
        <v>0.03</v>
      </c>
      <c r="H561" s="337">
        <f t="shared" si="297"/>
        <v>94.763135999999989</v>
      </c>
      <c r="I561" s="337">
        <f t="shared" si="298"/>
        <v>9.172799999999999E-2</v>
      </c>
      <c r="J561" s="20" t="s">
        <v>126</v>
      </c>
      <c r="K561" s="114" t="s">
        <v>124</v>
      </c>
      <c r="L561" s="37" t="s">
        <v>965</v>
      </c>
      <c r="M561" s="114">
        <v>24.4</v>
      </c>
      <c r="N561" s="37">
        <v>0.8</v>
      </c>
      <c r="O561" s="330">
        <f>((N561*M561)+(N562*M562)+(N563*M563))*O$7</f>
        <v>25.817159879999998</v>
      </c>
      <c r="P561" s="325">
        <f t="shared" ref="P561" si="328">H561+I561+O561</f>
        <v>120.67202387999998</v>
      </c>
      <c r="Q561" s="325">
        <f t="shared" ref="Q561" si="329">O561*E561</f>
        <v>148.31958351059998</v>
      </c>
      <c r="R561" s="325">
        <f t="shared" ref="R561" si="330">P561*E561</f>
        <v>693.26077719059992</v>
      </c>
    </row>
    <row r="562" spans="1:18" ht="18">
      <c r="A562" s="341"/>
      <c r="B562" s="341"/>
      <c r="C562" s="353"/>
      <c r="D562" s="341"/>
      <c r="E562" s="341"/>
      <c r="F562" s="341"/>
      <c r="G562" s="341"/>
      <c r="H562" s="338"/>
      <c r="I562" s="338"/>
      <c r="J562" s="20" t="s">
        <v>129</v>
      </c>
      <c r="K562" s="114" t="s">
        <v>124</v>
      </c>
      <c r="L562" s="37" t="s">
        <v>966</v>
      </c>
      <c r="M562" s="114">
        <v>0.2</v>
      </c>
      <c r="N562" s="37">
        <v>0.28999999999999998</v>
      </c>
      <c r="O562" s="330"/>
      <c r="P562" s="325"/>
      <c r="Q562" s="325"/>
      <c r="R562" s="325"/>
    </row>
    <row r="563" spans="1:18" ht="18">
      <c r="A563" s="342"/>
      <c r="B563" s="342"/>
      <c r="C563" s="354"/>
      <c r="D563" s="342"/>
      <c r="E563" s="342"/>
      <c r="F563" s="342"/>
      <c r="G563" s="342"/>
      <c r="H563" s="339"/>
      <c r="I563" s="339"/>
      <c r="J563" s="20" t="s">
        <v>127</v>
      </c>
      <c r="K563" s="114" t="s">
        <v>124</v>
      </c>
      <c r="L563" s="37"/>
      <c r="M563" s="114">
        <v>2.7</v>
      </c>
      <c r="N563" s="37">
        <v>0.94499999999999995</v>
      </c>
      <c r="O563" s="330"/>
      <c r="P563" s="325"/>
      <c r="Q563" s="325"/>
      <c r="R563" s="325"/>
    </row>
    <row r="564" spans="1:18" ht="18">
      <c r="A564" s="97"/>
      <c r="B564" s="97"/>
      <c r="C564" s="17" t="s">
        <v>633</v>
      </c>
      <c r="D564" s="97"/>
      <c r="E564" s="97"/>
      <c r="F564" s="114"/>
      <c r="G564" s="114"/>
      <c r="H564" s="29"/>
      <c r="I564" s="29"/>
      <c r="J564" s="20"/>
      <c r="K564" s="114"/>
      <c r="L564" s="40"/>
      <c r="M564" s="37"/>
      <c r="N564" s="37"/>
      <c r="O564" s="107"/>
      <c r="P564" s="107"/>
      <c r="Q564" s="107"/>
      <c r="R564" s="107"/>
    </row>
    <row r="565" spans="1:18" ht="36">
      <c r="A565" s="114">
        <v>1</v>
      </c>
      <c r="B565" s="114" t="s">
        <v>399</v>
      </c>
      <c r="C565" s="11" t="s">
        <v>1008</v>
      </c>
      <c r="D565" s="114" t="s">
        <v>845</v>
      </c>
      <c r="E565" s="92">
        <f>0.64*4</f>
        <v>2.56</v>
      </c>
      <c r="F565" s="114">
        <v>1.94</v>
      </c>
      <c r="G565" s="114"/>
      <c r="H565" s="29">
        <f t="shared" si="297"/>
        <v>4.7875125999999995</v>
      </c>
      <c r="I565" s="29"/>
      <c r="J565" s="11"/>
      <c r="K565" s="114"/>
      <c r="L565" s="37"/>
      <c r="M565" s="37"/>
      <c r="N565" s="37"/>
      <c r="O565" s="92"/>
      <c r="P565" s="92">
        <f>H565+I565+O565</f>
        <v>4.7875125999999995</v>
      </c>
      <c r="Q565" s="92"/>
      <c r="R565" s="92">
        <f>P565*E565</f>
        <v>12.256032255999999</v>
      </c>
    </row>
    <row r="566" spans="1:18" ht="18">
      <c r="A566" s="114">
        <v>2</v>
      </c>
      <c r="B566" s="114" t="s">
        <v>77</v>
      </c>
      <c r="C566" s="11" t="s">
        <v>78</v>
      </c>
      <c r="D566" s="114" t="s">
        <v>845</v>
      </c>
      <c r="E566" s="114">
        <f>0.06*4</f>
        <v>0.24</v>
      </c>
      <c r="F566" s="114">
        <v>0.56200000000000006</v>
      </c>
      <c r="G566" s="114"/>
      <c r="H566" s="29">
        <f t="shared" si="297"/>
        <v>1.3868979800000001</v>
      </c>
      <c r="I566" s="29"/>
      <c r="J566" s="11"/>
      <c r="K566" s="114"/>
      <c r="L566" s="37"/>
      <c r="M566" s="37"/>
      <c r="N566" s="37"/>
      <c r="O566" s="92"/>
      <c r="P566" s="92">
        <f>H566+I566+O566</f>
        <v>1.3868979800000001</v>
      </c>
      <c r="Q566" s="92"/>
      <c r="R566" s="92">
        <f>P566*E566</f>
        <v>0.33285551520000001</v>
      </c>
    </row>
    <row r="567" spans="1:18" ht="18">
      <c r="A567" s="114">
        <v>3</v>
      </c>
      <c r="B567" s="114" t="s">
        <v>77</v>
      </c>
      <c r="C567" s="11" t="s">
        <v>570</v>
      </c>
      <c r="D567" s="114" t="s">
        <v>845</v>
      </c>
      <c r="E567" s="92">
        <f>0.58*4</f>
        <v>2.3199999999999998</v>
      </c>
      <c r="F567" s="114">
        <v>0.56200000000000006</v>
      </c>
      <c r="G567" s="114"/>
      <c r="H567" s="29">
        <f t="shared" si="297"/>
        <v>1.3868979800000001</v>
      </c>
      <c r="I567" s="29"/>
      <c r="J567" s="11"/>
      <c r="K567" s="114"/>
      <c r="L567" s="37"/>
      <c r="M567" s="37"/>
      <c r="N567" s="37"/>
      <c r="O567" s="92"/>
      <c r="P567" s="92">
        <f>H567+I567+O567</f>
        <v>1.3868979800000001</v>
      </c>
      <c r="Q567" s="92"/>
      <c r="R567" s="92">
        <f>P567*E567</f>
        <v>3.2176033136000002</v>
      </c>
    </row>
    <row r="568" spans="1:18" ht="36">
      <c r="A568" s="114">
        <v>4</v>
      </c>
      <c r="B568" s="13" t="s">
        <v>121</v>
      </c>
      <c r="C568" s="11" t="s">
        <v>281</v>
      </c>
      <c r="D568" s="95" t="s">
        <v>847</v>
      </c>
      <c r="E568" s="12">
        <f>0.0072*4</f>
        <v>2.8799999999999999E-2</v>
      </c>
      <c r="F568" s="114">
        <v>3.57</v>
      </c>
      <c r="G568" s="114">
        <v>0.99</v>
      </c>
      <c r="H568" s="29">
        <f t="shared" si="297"/>
        <v>8.8100103000000001</v>
      </c>
      <c r="I568" s="29">
        <f t="shared" si="298"/>
        <v>3.0270239999999999</v>
      </c>
      <c r="J568" s="11" t="s">
        <v>169</v>
      </c>
      <c r="K568" s="114" t="s">
        <v>845</v>
      </c>
      <c r="L568" s="37" t="s">
        <v>123</v>
      </c>
      <c r="M568" s="37">
        <v>4.08</v>
      </c>
      <c r="N568" s="37">
        <v>4</v>
      </c>
      <c r="O568" s="92">
        <f>N568*M568*O$7</f>
        <v>19.039564799999997</v>
      </c>
      <c r="P568" s="92">
        <f>H568+I568+O568</f>
        <v>30.876599099999996</v>
      </c>
      <c r="Q568" s="92">
        <f>O568*E568</f>
        <v>0.54833946623999996</v>
      </c>
      <c r="R568" s="92">
        <f>P568*E568</f>
        <v>0.8892460540799999</v>
      </c>
    </row>
    <row r="569" spans="1:18" ht="18">
      <c r="A569" s="340">
        <v>5</v>
      </c>
      <c r="B569" s="349" t="s">
        <v>504</v>
      </c>
      <c r="C569" s="352" t="s">
        <v>924</v>
      </c>
      <c r="D569" s="340" t="s">
        <v>845</v>
      </c>
      <c r="E569" s="335">
        <f>0.58*4</f>
        <v>2.3199999999999998</v>
      </c>
      <c r="F569" s="340">
        <v>2.34</v>
      </c>
      <c r="G569" s="340">
        <v>1.2</v>
      </c>
      <c r="H569" s="337">
        <f t="shared" si="297"/>
        <v>5.7746285999999998</v>
      </c>
      <c r="I569" s="337">
        <f t="shared" si="298"/>
        <v>3.6691199999999995</v>
      </c>
      <c r="J569" s="11" t="s">
        <v>853</v>
      </c>
      <c r="K569" s="114" t="s">
        <v>845</v>
      </c>
      <c r="L569" s="37" t="s">
        <v>81</v>
      </c>
      <c r="M569" s="114">
        <v>1.02</v>
      </c>
      <c r="N569" s="37">
        <v>27.56</v>
      </c>
      <c r="O569" s="330">
        <f>((N569*M569)/1.02+(N570*M570)+(N571*M571))*O$7</f>
        <v>42.139036799999992</v>
      </c>
      <c r="P569" s="325">
        <f t="shared" ref="P569" si="331">H569+I569+O569</f>
        <v>51.582785399999992</v>
      </c>
      <c r="Q569" s="325">
        <f t="shared" ref="Q569" si="332">O569*E569</f>
        <v>97.762565375999969</v>
      </c>
      <c r="R569" s="325">
        <f t="shared" ref="R569" si="333">P569*E569</f>
        <v>119.67206212799998</v>
      </c>
    </row>
    <row r="570" spans="1:18" ht="18">
      <c r="A570" s="341"/>
      <c r="B570" s="350"/>
      <c r="C570" s="353"/>
      <c r="D570" s="341"/>
      <c r="E570" s="367"/>
      <c r="F570" s="341"/>
      <c r="G570" s="341"/>
      <c r="H570" s="338"/>
      <c r="I570" s="338"/>
      <c r="J570" s="11" t="s">
        <v>79</v>
      </c>
      <c r="K570" s="114" t="s">
        <v>846</v>
      </c>
      <c r="L570" s="37"/>
      <c r="M570" s="114">
        <v>1.1599999999999999</v>
      </c>
      <c r="N570" s="37">
        <v>3.5</v>
      </c>
      <c r="O570" s="330"/>
      <c r="P570" s="325"/>
      <c r="Q570" s="325"/>
      <c r="R570" s="325"/>
    </row>
    <row r="571" spans="1:18" ht="18">
      <c r="A571" s="342"/>
      <c r="B571" s="351"/>
      <c r="C571" s="354"/>
      <c r="D571" s="342"/>
      <c r="E571" s="336"/>
      <c r="F571" s="342"/>
      <c r="G571" s="342"/>
      <c r="H571" s="339"/>
      <c r="I571" s="339"/>
      <c r="J571" s="11" t="s">
        <v>80</v>
      </c>
      <c r="K571" s="114" t="s">
        <v>845</v>
      </c>
      <c r="L571" s="40" t="s">
        <v>978</v>
      </c>
      <c r="M571" s="114">
        <v>3.5999999999999997E-2</v>
      </c>
      <c r="N571" s="37">
        <v>125</v>
      </c>
      <c r="O571" s="330"/>
      <c r="P571" s="325"/>
      <c r="Q571" s="325"/>
      <c r="R571" s="325"/>
    </row>
    <row r="572" spans="1:18" ht="36">
      <c r="A572" s="340">
        <v>6</v>
      </c>
      <c r="B572" s="349" t="s">
        <v>589</v>
      </c>
      <c r="C572" s="352" t="s">
        <v>590</v>
      </c>
      <c r="D572" s="340" t="s">
        <v>939</v>
      </c>
      <c r="E572" s="361">
        <f>0.10884*4</f>
        <v>0.43536000000000002</v>
      </c>
      <c r="F572" s="340">
        <v>35.9</v>
      </c>
      <c r="G572" s="340">
        <v>0.2</v>
      </c>
      <c r="H572" s="337">
        <f t="shared" si="297"/>
        <v>88.593660999999997</v>
      </c>
      <c r="I572" s="337">
        <f t="shared" si="298"/>
        <v>0.61152000000000006</v>
      </c>
      <c r="J572" s="11" t="s">
        <v>591</v>
      </c>
      <c r="K572" s="114" t="s">
        <v>124</v>
      </c>
      <c r="L572" s="37" t="s">
        <v>1020</v>
      </c>
      <c r="M572" s="114">
        <v>5</v>
      </c>
      <c r="N572" s="37">
        <v>0.33300000000000002</v>
      </c>
      <c r="O572" s="335">
        <f>((N572*M572)+(N573*M573))*O$7</f>
        <v>2.0726526239999998</v>
      </c>
      <c r="P572" s="335">
        <f t="shared" ref="P572" si="334">H572+I572+O572</f>
        <v>91.277833623999996</v>
      </c>
      <c r="Q572" s="335">
        <f t="shared" ref="Q572" si="335">O572*E572</f>
        <v>0.90235004638464</v>
      </c>
      <c r="R572" s="335">
        <f t="shared" ref="R572" si="336">P572*E572</f>
        <v>39.738717646544643</v>
      </c>
    </row>
    <row r="573" spans="1:18" ht="18">
      <c r="A573" s="342"/>
      <c r="B573" s="351"/>
      <c r="C573" s="354"/>
      <c r="D573" s="342"/>
      <c r="E573" s="363"/>
      <c r="F573" s="342"/>
      <c r="G573" s="342"/>
      <c r="H573" s="339"/>
      <c r="I573" s="339"/>
      <c r="J573" s="20" t="s">
        <v>135</v>
      </c>
      <c r="K573" s="114" t="s">
        <v>124</v>
      </c>
      <c r="L573" s="37" t="s">
        <v>1018</v>
      </c>
      <c r="M573" s="114">
        <v>0.12</v>
      </c>
      <c r="N573" s="37">
        <v>0.93</v>
      </c>
      <c r="O573" s="336"/>
      <c r="P573" s="336"/>
      <c r="Q573" s="336"/>
      <c r="R573" s="336"/>
    </row>
    <row r="574" spans="1:18" ht="36">
      <c r="A574" s="114">
        <v>7</v>
      </c>
      <c r="B574" s="13" t="s">
        <v>71</v>
      </c>
      <c r="C574" s="11" t="s">
        <v>629</v>
      </c>
      <c r="D574" s="114" t="s">
        <v>248</v>
      </c>
      <c r="E574" s="14">
        <f>4.4*4</f>
        <v>17.600000000000001</v>
      </c>
      <c r="F574" s="114"/>
      <c r="G574" s="114"/>
      <c r="H574" s="29"/>
      <c r="I574" s="29"/>
      <c r="J574" s="11" t="s">
        <v>630</v>
      </c>
      <c r="K574" s="114" t="s">
        <v>248</v>
      </c>
      <c r="L574" s="40" t="s">
        <v>1076</v>
      </c>
      <c r="M574" s="37">
        <v>1</v>
      </c>
      <c r="N574" s="37">
        <v>2.0699999999999998</v>
      </c>
      <c r="O574" s="92">
        <f t="shared" ref="O574:O582" si="337">N574*M574*O$7</f>
        <v>2.4149447999999998</v>
      </c>
      <c r="P574" s="92">
        <f t="shared" ref="P574:P582" si="338">H574+I574+O574</f>
        <v>2.4149447999999998</v>
      </c>
      <c r="Q574" s="92">
        <f t="shared" ref="Q574:Q582" si="339">O574*E574</f>
        <v>42.503028479999998</v>
      </c>
      <c r="R574" s="92">
        <f t="shared" ref="R574:R582" si="340">P574*E574</f>
        <v>42.503028479999998</v>
      </c>
    </row>
    <row r="575" spans="1:18" ht="36">
      <c r="A575" s="114">
        <v>8</v>
      </c>
      <c r="B575" s="13" t="s">
        <v>71</v>
      </c>
      <c r="C575" s="11" t="s">
        <v>571</v>
      </c>
      <c r="D575" s="114" t="s">
        <v>248</v>
      </c>
      <c r="E575" s="16">
        <f>9*4</f>
        <v>36</v>
      </c>
      <c r="F575" s="114"/>
      <c r="G575" s="114"/>
      <c r="H575" s="29"/>
      <c r="I575" s="29"/>
      <c r="J575" s="11" t="s">
        <v>572</v>
      </c>
      <c r="K575" s="114" t="s">
        <v>248</v>
      </c>
      <c r="L575" s="40" t="s">
        <v>1077</v>
      </c>
      <c r="M575" s="37">
        <v>1</v>
      </c>
      <c r="N575" s="37">
        <v>1.74</v>
      </c>
      <c r="O575" s="92">
        <f t="shared" si="337"/>
        <v>2.0299535999999998</v>
      </c>
      <c r="P575" s="92">
        <f t="shared" si="338"/>
        <v>2.0299535999999998</v>
      </c>
      <c r="Q575" s="92">
        <f t="shared" si="339"/>
        <v>73.078329599999989</v>
      </c>
      <c r="R575" s="92">
        <f t="shared" si="340"/>
        <v>73.078329599999989</v>
      </c>
    </row>
    <row r="576" spans="1:18" ht="36">
      <c r="A576" s="114">
        <v>9</v>
      </c>
      <c r="B576" s="13" t="s">
        <v>71</v>
      </c>
      <c r="C576" s="11" t="s">
        <v>573</v>
      </c>
      <c r="D576" s="114" t="s">
        <v>248</v>
      </c>
      <c r="E576" s="14">
        <f>7.65*4</f>
        <v>30.6</v>
      </c>
      <c r="F576" s="114"/>
      <c r="G576" s="114"/>
      <c r="H576" s="29"/>
      <c r="I576" s="29"/>
      <c r="J576" s="11" t="s">
        <v>574</v>
      </c>
      <c r="K576" s="114" t="s">
        <v>248</v>
      </c>
      <c r="L576" s="40" t="s">
        <v>1078</v>
      </c>
      <c r="M576" s="37">
        <v>1</v>
      </c>
      <c r="N576" s="37">
        <v>0.22</v>
      </c>
      <c r="O576" s="92">
        <f t="shared" si="337"/>
        <v>0.25666079999999997</v>
      </c>
      <c r="P576" s="92">
        <f t="shared" si="338"/>
        <v>0.25666079999999997</v>
      </c>
      <c r="Q576" s="92">
        <f t="shared" si="339"/>
        <v>7.8538204799999995</v>
      </c>
      <c r="R576" s="92">
        <f t="shared" si="340"/>
        <v>7.8538204799999995</v>
      </c>
    </row>
    <row r="577" spans="1:18" ht="36">
      <c r="A577" s="114">
        <v>10</v>
      </c>
      <c r="B577" s="13" t="s">
        <v>71</v>
      </c>
      <c r="C577" s="11" t="s">
        <v>575</v>
      </c>
      <c r="D577" s="114" t="s">
        <v>248</v>
      </c>
      <c r="E577" s="14">
        <f>22.2*4</f>
        <v>88.8</v>
      </c>
      <c r="F577" s="114"/>
      <c r="G577" s="114"/>
      <c r="H577" s="29"/>
      <c r="I577" s="29"/>
      <c r="J577" s="11" t="s">
        <v>576</v>
      </c>
      <c r="K577" s="114" t="s">
        <v>248</v>
      </c>
      <c r="L577" s="40" t="s">
        <v>1079</v>
      </c>
      <c r="M577" s="37">
        <v>1</v>
      </c>
      <c r="N577" s="37">
        <v>0.14000000000000001</v>
      </c>
      <c r="O577" s="92">
        <f t="shared" si="337"/>
        <v>0.16332959999999999</v>
      </c>
      <c r="P577" s="92">
        <f t="shared" si="338"/>
        <v>0.16332959999999999</v>
      </c>
      <c r="Q577" s="92">
        <f t="shared" si="339"/>
        <v>14.503668479999998</v>
      </c>
      <c r="R577" s="92">
        <f t="shared" si="340"/>
        <v>14.503668479999998</v>
      </c>
    </row>
    <row r="578" spans="1:18" ht="36">
      <c r="A578" s="114">
        <v>11</v>
      </c>
      <c r="B578" s="13" t="s">
        <v>71</v>
      </c>
      <c r="C578" s="11" t="s">
        <v>567</v>
      </c>
      <c r="D578" s="114" t="s">
        <v>939</v>
      </c>
      <c r="E578" s="45">
        <f>0.021255*4</f>
        <v>8.5019999999999998E-2</v>
      </c>
      <c r="F578" s="114"/>
      <c r="G578" s="114"/>
      <c r="H578" s="29"/>
      <c r="I578" s="29"/>
      <c r="J578" s="11" t="s">
        <v>491</v>
      </c>
      <c r="K578" s="114" t="s">
        <v>939</v>
      </c>
      <c r="L578" s="40" t="s">
        <v>1056</v>
      </c>
      <c r="M578" s="120">
        <v>1</v>
      </c>
      <c r="N578" s="37">
        <v>479.17</v>
      </c>
      <c r="O578" s="92">
        <f t="shared" si="337"/>
        <v>559.01888880000001</v>
      </c>
      <c r="P578" s="92">
        <f t="shared" si="338"/>
        <v>559.01888880000001</v>
      </c>
      <c r="Q578" s="92">
        <f t="shared" si="339"/>
        <v>47.527785925776001</v>
      </c>
      <c r="R578" s="92">
        <f t="shared" si="340"/>
        <v>47.527785925776001</v>
      </c>
    </row>
    <row r="579" spans="1:18" ht="18">
      <c r="A579" s="114">
        <v>12</v>
      </c>
      <c r="B579" s="13" t="s">
        <v>71</v>
      </c>
      <c r="C579" s="11" t="s">
        <v>634</v>
      </c>
      <c r="D579" s="114" t="s">
        <v>72</v>
      </c>
      <c r="E579" s="15">
        <f>0.00474*4</f>
        <v>1.8960000000000001E-2</v>
      </c>
      <c r="F579" s="114"/>
      <c r="G579" s="114"/>
      <c r="H579" s="29"/>
      <c r="I579" s="29"/>
      <c r="J579" s="11" t="s">
        <v>136</v>
      </c>
      <c r="K579" s="114" t="s">
        <v>939</v>
      </c>
      <c r="L579" s="40" t="s">
        <v>962</v>
      </c>
      <c r="M579" s="114">
        <v>1</v>
      </c>
      <c r="N579" s="37">
        <v>282.5</v>
      </c>
      <c r="O579" s="92">
        <f t="shared" si="337"/>
        <v>329.57579999999996</v>
      </c>
      <c r="P579" s="92">
        <f t="shared" si="338"/>
        <v>329.57579999999996</v>
      </c>
      <c r="Q579" s="92">
        <f t="shared" si="339"/>
        <v>6.248757168</v>
      </c>
      <c r="R579" s="92">
        <f t="shared" si="340"/>
        <v>6.248757168</v>
      </c>
    </row>
    <row r="580" spans="1:18" ht="18">
      <c r="A580" s="114">
        <v>13</v>
      </c>
      <c r="B580" s="13" t="s">
        <v>71</v>
      </c>
      <c r="C580" s="11" t="s">
        <v>578</v>
      </c>
      <c r="D580" s="114" t="s">
        <v>70</v>
      </c>
      <c r="E580" s="16">
        <f>2*4</f>
        <v>8</v>
      </c>
      <c r="F580" s="114"/>
      <c r="G580" s="114"/>
      <c r="H580" s="29"/>
      <c r="I580" s="29"/>
      <c r="J580" s="11" t="s">
        <v>578</v>
      </c>
      <c r="K580" s="114" t="s">
        <v>70</v>
      </c>
      <c r="L580" s="40"/>
      <c r="M580" s="37">
        <v>1</v>
      </c>
      <c r="N580" s="37">
        <v>0.52</v>
      </c>
      <c r="O580" s="92">
        <f t="shared" si="337"/>
        <v>0.60665279999999999</v>
      </c>
      <c r="P580" s="92">
        <f t="shared" si="338"/>
        <v>0.60665279999999999</v>
      </c>
      <c r="Q580" s="92">
        <f t="shared" si="339"/>
        <v>4.8532223999999999</v>
      </c>
      <c r="R580" s="92">
        <f t="shared" si="340"/>
        <v>4.8532223999999999</v>
      </c>
    </row>
    <row r="581" spans="1:18" ht="18">
      <c r="A581" s="114">
        <v>14</v>
      </c>
      <c r="B581" s="13" t="s">
        <v>71</v>
      </c>
      <c r="C581" s="11" t="s">
        <v>582</v>
      </c>
      <c r="D581" s="114" t="s">
        <v>70</v>
      </c>
      <c r="E581" s="16">
        <f>2*4</f>
        <v>8</v>
      </c>
      <c r="F581" s="114"/>
      <c r="G581" s="114"/>
      <c r="H581" s="29"/>
      <c r="I581" s="29"/>
      <c r="J581" s="11" t="s">
        <v>582</v>
      </c>
      <c r="K581" s="114" t="s">
        <v>70</v>
      </c>
      <c r="L581" s="40"/>
      <c r="M581" s="37">
        <v>1</v>
      </c>
      <c r="N581" s="37">
        <v>2</v>
      </c>
      <c r="O581" s="92">
        <f t="shared" si="337"/>
        <v>2.3332799999999998</v>
      </c>
      <c r="P581" s="92">
        <f t="shared" si="338"/>
        <v>2.3332799999999998</v>
      </c>
      <c r="Q581" s="92">
        <f t="shared" si="339"/>
        <v>18.666239999999998</v>
      </c>
      <c r="R581" s="92">
        <f t="shared" si="340"/>
        <v>18.666239999999998</v>
      </c>
    </row>
    <row r="582" spans="1:18" ht="18">
      <c r="A582" s="114">
        <v>15</v>
      </c>
      <c r="B582" s="13" t="s">
        <v>71</v>
      </c>
      <c r="C582" s="11" t="s">
        <v>579</v>
      </c>
      <c r="D582" s="114" t="s">
        <v>70</v>
      </c>
      <c r="E582" s="16">
        <f>2*4</f>
        <v>8</v>
      </c>
      <c r="F582" s="114"/>
      <c r="G582" s="114"/>
      <c r="H582" s="29"/>
      <c r="I582" s="29"/>
      <c r="J582" s="11" t="s">
        <v>580</v>
      </c>
      <c r="K582" s="114" t="s">
        <v>70</v>
      </c>
      <c r="L582" s="40"/>
      <c r="M582" s="37">
        <v>1</v>
      </c>
      <c r="N582" s="37">
        <v>0.1</v>
      </c>
      <c r="O582" s="92">
        <f t="shared" si="337"/>
        <v>0.11666399999999999</v>
      </c>
      <c r="P582" s="92">
        <f t="shared" si="338"/>
        <v>0.11666399999999999</v>
      </c>
      <c r="Q582" s="92">
        <f t="shared" si="339"/>
        <v>0.93331199999999992</v>
      </c>
      <c r="R582" s="92">
        <f t="shared" si="340"/>
        <v>0.93331199999999992</v>
      </c>
    </row>
    <row r="583" spans="1:18" ht="18">
      <c r="A583" s="340">
        <v>16</v>
      </c>
      <c r="B583" s="340" t="s">
        <v>128</v>
      </c>
      <c r="C583" s="352" t="s">
        <v>607</v>
      </c>
      <c r="D583" s="340" t="s">
        <v>847</v>
      </c>
      <c r="E583" s="340">
        <f>0.0506*4</f>
        <v>0.2024</v>
      </c>
      <c r="F583" s="340">
        <v>38.4</v>
      </c>
      <c r="G583" s="340">
        <v>0.03</v>
      </c>
      <c r="H583" s="337">
        <f t="shared" si="297"/>
        <v>94.763135999999989</v>
      </c>
      <c r="I583" s="337">
        <f t="shared" si="298"/>
        <v>9.172799999999999E-2</v>
      </c>
      <c r="J583" s="20" t="s">
        <v>126</v>
      </c>
      <c r="K583" s="114" t="s">
        <v>124</v>
      </c>
      <c r="L583" s="37" t="s">
        <v>965</v>
      </c>
      <c r="M583" s="114">
        <v>24.4</v>
      </c>
      <c r="N583" s="37">
        <v>0.8</v>
      </c>
      <c r="O583" s="330">
        <f>((N583*M583)+(N584*M584)+(N585*M585))*O$7</f>
        <v>25.817159879999998</v>
      </c>
      <c r="P583" s="325">
        <f t="shared" ref="P583" si="341">H583+I583+O583</f>
        <v>120.67202387999998</v>
      </c>
      <c r="Q583" s="325">
        <f t="shared" ref="Q583" si="342">O583*E583</f>
        <v>5.2253931597119996</v>
      </c>
      <c r="R583" s="325">
        <f t="shared" ref="R583" si="343">P583*E583</f>
        <v>24.424017633311998</v>
      </c>
    </row>
    <row r="584" spans="1:18" ht="18">
      <c r="A584" s="341"/>
      <c r="B584" s="341"/>
      <c r="C584" s="353"/>
      <c r="D584" s="341"/>
      <c r="E584" s="341"/>
      <c r="F584" s="341"/>
      <c r="G584" s="341"/>
      <c r="H584" s="338"/>
      <c r="I584" s="338"/>
      <c r="J584" s="20" t="s">
        <v>129</v>
      </c>
      <c r="K584" s="114" t="s">
        <v>124</v>
      </c>
      <c r="L584" s="37" t="s">
        <v>966</v>
      </c>
      <c r="M584" s="114">
        <v>0.2</v>
      </c>
      <c r="N584" s="37">
        <v>0.28999999999999998</v>
      </c>
      <c r="O584" s="330"/>
      <c r="P584" s="325"/>
      <c r="Q584" s="325"/>
      <c r="R584" s="325"/>
    </row>
    <row r="585" spans="1:18" ht="18">
      <c r="A585" s="342"/>
      <c r="B585" s="342"/>
      <c r="C585" s="354"/>
      <c r="D585" s="342"/>
      <c r="E585" s="342"/>
      <c r="F585" s="342"/>
      <c r="G585" s="342"/>
      <c r="H585" s="339"/>
      <c r="I585" s="339"/>
      <c r="J585" s="20" t="s">
        <v>127</v>
      </c>
      <c r="K585" s="114" t="s">
        <v>124</v>
      </c>
      <c r="L585" s="37"/>
      <c r="M585" s="114">
        <v>2.7</v>
      </c>
      <c r="N585" s="37">
        <v>0.94499999999999995</v>
      </c>
      <c r="O585" s="330"/>
      <c r="P585" s="325"/>
      <c r="Q585" s="325"/>
      <c r="R585" s="325"/>
    </row>
    <row r="586" spans="1:18" ht="18">
      <c r="A586" s="114"/>
      <c r="B586" s="112"/>
      <c r="C586" s="50" t="s">
        <v>620</v>
      </c>
      <c r="D586" s="114"/>
      <c r="E586" s="92"/>
      <c r="F586" s="114"/>
      <c r="G586" s="28"/>
      <c r="H586" s="29"/>
      <c r="I586" s="29"/>
      <c r="J586" s="11"/>
      <c r="K586" s="114"/>
      <c r="L586" s="37"/>
      <c r="M586" s="29"/>
      <c r="N586" s="37"/>
      <c r="O586" s="92"/>
      <c r="P586" s="92"/>
      <c r="Q586" s="92"/>
      <c r="R586" s="92"/>
    </row>
    <row r="587" spans="1:18" ht="54">
      <c r="A587" s="114">
        <v>1</v>
      </c>
      <c r="B587" s="13" t="s">
        <v>414</v>
      </c>
      <c r="C587" s="11" t="s">
        <v>531</v>
      </c>
      <c r="D587" s="95" t="s">
        <v>844</v>
      </c>
      <c r="E587" s="12">
        <f>0.0027*6</f>
        <v>1.6199999999999999E-2</v>
      </c>
      <c r="F587" s="114">
        <v>4.5599999999999996</v>
      </c>
      <c r="G587" s="114">
        <v>145.1</v>
      </c>
      <c r="H587" s="29">
        <f t="shared" ref="H587:H648" si="344">F587*H$7</f>
        <v>11.253122399999999</v>
      </c>
      <c r="I587" s="29">
        <f t="shared" ref="I587:I648" si="345">G587*I$7</f>
        <v>443.65775999999994</v>
      </c>
      <c r="J587" s="11"/>
      <c r="K587" s="114"/>
      <c r="L587" s="40"/>
      <c r="M587" s="37"/>
      <c r="N587" s="37"/>
      <c r="O587" s="92"/>
      <c r="P587" s="92">
        <f t="shared" ref="P587:P592" si="346">H587+I587+O587</f>
        <v>454.91088239999993</v>
      </c>
      <c r="Q587" s="92"/>
      <c r="R587" s="92">
        <f t="shared" ref="R587:R592" si="347">P587*E587</f>
        <v>7.3695562948799989</v>
      </c>
    </row>
    <row r="588" spans="1:18" ht="18">
      <c r="A588" s="114">
        <v>2</v>
      </c>
      <c r="B588" s="114" t="s">
        <v>77</v>
      </c>
      <c r="C588" s="11" t="s">
        <v>78</v>
      </c>
      <c r="D588" s="114" t="s">
        <v>845</v>
      </c>
      <c r="E588" s="114">
        <f>0.3*6</f>
        <v>1.7999999999999998</v>
      </c>
      <c r="F588" s="114">
        <v>0.56200000000000006</v>
      </c>
      <c r="G588" s="114"/>
      <c r="H588" s="29">
        <f t="shared" si="344"/>
        <v>1.3868979800000001</v>
      </c>
      <c r="I588" s="29"/>
      <c r="J588" s="11"/>
      <c r="K588" s="114"/>
      <c r="L588" s="37"/>
      <c r="M588" s="37"/>
      <c r="N588" s="37"/>
      <c r="O588" s="92"/>
      <c r="P588" s="92">
        <f t="shared" si="346"/>
        <v>1.3868979800000001</v>
      </c>
      <c r="Q588" s="92"/>
      <c r="R588" s="92">
        <f t="shared" si="347"/>
        <v>2.4964163639999999</v>
      </c>
    </row>
    <row r="589" spans="1:18" ht="18">
      <c r="A589" s="114">
        <v>3</v>
      </c>
      <c r="B589" s="13" t="s">
        <v>1251</v>
      </c>
      <c r="C589" s="11" t="s">
        <v>532</v>
      </c>
      <c r="D589" s="95" t="s">
        <v>939</v>
      </c>
      <c r="E589" s="14">
        <f>5.4*6</f>
        <v>32.400000000000006</v>
      </c>
      <c r="F589" s="114"/>
      <c r="G589" s="114"/>
      <c r="H589" s="29"/>
      <c r="I589" s="274">
        <f>0.278*1.1</f>
        <v>0.30580000000000007</v>
      </c>
      <c r="J589" s="11"/>
      <c r="K589" s="114"/>
      <c r="L589" s="40"/>
      <c r="M589" s="37"/>
      <c r="N589" s="37"/>
      <c r="O589" s="92"/>
      <c r="P589" s="92">
        <f t="shared" si="346"/>
        <v>0.30580000000000007</v>
      </c>
      <c r="Q589" s="92"/>
      <c r="R589" s="92">
        <f t="shared" si="347"/>
        <v>9.9079200000000043</v>
      </c>
    </row>
    <row r="590" spans="1:18" ht="36">
      <c r="A590" s="114">
        <v>4</v>
      </c>
      <c r="B590" s="13" t="s">
        <v>121</v>
      </c>
      <c r="C590" s="11" t="s">
        <v>281</v>
      </c>
      <c r="D590" s="114" t="s">
        <v>847</v>
      </c>
      <c r="E590" s="93">
        <f>0.0108*6</f>
        <v>6.4799999999999996E-2</v>
      </c>
      <c r="F590" s="114">
        <v>3.57</v>
      </c>
      <c r="G590" s="114">
        <v>0.99</v>
      </c>
      <c r="H590" s="29">
        <f t="shared" si="344"/>
        <v>8.8100103000000001</v>
      </c>
      <c r="I590" s="29">
        <f t="shared" si="345"/>
        <v>3.0270239999999999</v>
      </c>
      <c r="J590" s="11" t="s">
        <v>130</v>
      </c>
      <c r="K590" s="114" t="s">
        <v>845</v>
      </c>
      <c r="L590" s="37" t="s">
        <v>131</v>
      </c>
      <c r="M590" s="37">
        <v>4.08</v>
      </c>
      <c r="N590" s="37">
        <v>4</v>
      </c>
      <c r="O590" s="92">
        <f>N590*M590*O$7</f>
        <v>19.039564799999997</v>
      </c>
      <c r="P590" s="92">
        <f t="shared" si="346"/>
        <v>30.876599099999996</v>
      </c>
      <c r="Q590" s="92">
        <f>O590*E590</f>
        <v>1.2337637990399997</v>
      </c>
      <c r="R590" s="92">
        <f t="shared" si="347"/>
        <v>2.0008036216799998</v>
      </c>
    </row>
    <row r="591" spans="1:18" ht="36">
      <c r="A591" s="114">
        <v>5</v>
      </c>
      <c r="B591" s="13" t="s">
        <v>121</v>
      </c>
      <c r="C591" s="11" t="s">
        <v>501</v>
      </c>
      <c r="D591" s="114" t="s">
        <v>847</v>
      </c>
      <c r="E591" s="92">
        <f>0.21*6</f>
        <v>1.26</v>
      </c>
      <c r="F591" s="114">
        <v>3.57</v>
      </c>
      <c r="G591" s="114">
        <v>0.99</v>
      </c>
      <c r="H591" s="29">
        <f t="shared" si="344"/>
        <v>8.8100103000000001</v>
      </c>
      <c r="I591" s="29">
        <f t="shared" si="345"/>
        <v>3.0270239999999999</v>
      </c>
      <c r="J591" s="11" t="s">
        <v>502</v>
      </c>
      <c r="K591" s="114" t="s">
        <v>845</v>
      </c>
      <c r="L591" s="37" t="s">
        <v>179</v>
      </c>
      <c r="M591" s="37">
        <v>4.08</v>
      </c>
      <c r="N591" s="37">
        <v>4</v>
      </c>
      <c r="O591" s="92">
        <f>N591*M591*O$7</f>
        <v>19.039564799999997</v>
      </c>
      <c r="P591" s="92">
        <f t="shared" si="346"/>
        <v>30.876599099999996</v>
      </c>
      <c r="Q591" s="92">
        <f>O591*E591</f>
        <v>23.989851647999998</v>
      </c>
      <c r="R591" s="92">
        <f t="shared" si="347"/>
        <v>38.904514865999992</v>
      </c>
    </row>
    <row r="592" spans="1:18" ht="36">
      <c r="A592" s="114">
        <v>6</v>
      </c>
      <c r="B592" s="13" t="s">
        <v>142</v>
      </c>
      <c r="C592" s="11" t="s">
        <v>503</v>
      </c>
      <c r="D592" s="95" t="s">
        <v>845</v>
      </c>
      <c r="E592" s="14">
        <f>4.2*6</f>
        <v>25.200000000000003</v>
      </c>
      <c r="F592" s="114">
        <v>1.82</v>
      </c>
      <c r="G592" s="114">
        <v>1.06</v>
      </c>
      <c r="H592" s="29">
        <f t="shared" si="344"/>
        <v>4.4913778000000004</v>
      </c>
      <c r="I592" s="29">
        <f t="shared" si="345"/>
        <v>3.2410559999999999</v>
      </c>
      <c r="J592" s="11" t="s">
        <v>169</v>
      </c>
      <c r="K592" s="114" t="s">
        <v>845</v>
      </c>
      <c r="L592" s="37" t="s">
        <v>123</v>
      </c>
      <c r="M592" s="37">
        <v>1.02</v>
      </c>
      <c r="N592" s="37">
        <v>4</v>
      </c>
      <c r="O592" s="92">
        <f>N592*M592*O$7</f>
        <v>4.7598911999999993</v>
      </c>
      <c r="P592" s="92">
        <f t="shared" si="346"/>
        <v>12.492325000000001</v>
      </c>
      <c r="Q592" s="92">
        <f>O592*E592</f>
        <v>119.94925823999999</v>
      </c>
      <c r="R592" s="92">
        <f t="shared" si="347"/>
        <v>314.80659000000009</v>
      </c>
    </row>
    <row r="593" spans="1:18" ht="18">
      <c r="A593" s="340">
        <v>7</v>
      </c>
      <c r="B593" s="349" t="s">
        <v>504</v>
      </c>
      <c r="C593" s="352" t="s">
        <v>922</v>
      </c>
      <c r="D593" s="340" t="s">
        <v>845</v>
      </c>
      <c r="E593" s="355">
        <f>0.864*6</f>
        <v>5.1840000000000002</v>
      </c>
      <c r="F593" s="340">
        <v>2.34</v>
      </c>
      <c r="G593" s="340">
        <v>1.2</v>
      </c>
      <c r="H593" s="337">
        <f t="shared" si="344"/>
        <v>5.7746285999999998</v>
      </c>
      <c r="I593" s="337">
        <f t="shared" si="345"/>
        <v>3.6691199999999995</v>
      </c>
      <c r="J593" s="11" t="s">
        <v>865</v>
      </c>
      <c r="K593" s="114" t="s">
        <v>845</v>
      </c>
      <c r="L593" s="37" t="s">
        <v>114</v>
      </c>
      <c r="M593" s="114">
        <v>1.02</v>
      </c>
      <c r="N593" s="37">
        <v>29.93</v>
      </c>
      <c r="O593" s="330">
        <f>((N593*M593)/1.02+(N594*M594)+(N595*M595))*O$7</f>
        <v>44.9039736</v>
      </c>
      <c r="P593" s="325">
        <f t="shared" ref="P593" si="348">H593+I593+O593</f>
        <v>54.3477222</v>
      </c>
      <c r="Q593" s="325">
        <f t="shared" ref="Q593" si="349">O593*E593</f>
        <v>232.7821991424</v>
      </c>
      <c r="R593" s="325">
        <f t="shared" ref="R593" si="350">P593*E593</f>
        <v>281.73859188480003</v>
      </c>
    </row>
    <row r="594" spans="1:18" ht="18">
      <c r="A594" s="341"/>
      <c r="B594" s="350"/>
      <c r="C594" s="353"/>
      <c r="D594" s="341"/>
      <c r="E594" s="356"/>
      <c r="F594" s="341"/>
      <c r="G594" s="341"/>
      <c r="H594" s="338"/>
      <c r="I594" s="338"/>
      <c r="J594" s="11" t="s">
        <v>79</v>
      </c>
      <c r="K594" s="114" t="s">
        <v>846</v>
      </c>
      <c r="L594" s="37"/>
      <c r="M594" s="114">
        <v>1.1599999999999999</v>
      </c>
      <c r="N594" s="37">
        <v>3.5</v>
      </c>
      <c r="O594" s="330"/>
      <c r="P594" s="325"/>
      <c r="Q594" s="325"/>
      <c r="R594" s="325"/>
    </row>
    <row r="595" spans="1:18" ht="18">
      <c r="A595" s="342"/>
      <c r="B595" s="351"/>
      <c r="C595" s="354"/>
      <c r="D595" s="342"/>
      <c r="E595" s="357"/>
      <c r="F595" s="342"/>
      <c r="G595" s="342"/>
      <c r="H595" s="339"/>
      <c r="I595" s="339"/>
      <c r="J595" s="11" t="s">
        <v>80</v>
      </c>
      <c r="K595" s="114" t="s">
        <v>845</v>
      </c>
      <c r="L595" s="40" t="s">
        <v>978</v>
      </c>
      <c r="M595" s="114">
        <v>3.5999999999999997E-2</v>
      </c>
      <c r="N595" s="37">
        <v>125</v>
      </c>
      <c r="O595" s="330"/>
      <c r="P595" s="325"/>
      <c r="Q595" s="325"/>
      <c r="R595" s="325"/>
    </row>
    <row r="596" spans="1:18" ht="18">
      <c r="A596" s="340">
        <v>8</v>
      </c>
      <c r="B596" s="349" t="s">
        <v>505</v>
      </c>
      <c r="C596" s="352" t="s">
        <v>923</v>
      </c>
      <c r="D596" s="340" t="s">
        <v>845</v>
      </c>
      <c r="E596" s="343">
        <f>2.1*6</f>
        <v>12.600000000000001</v>
      </c>
      <c r="F596" s="340">
        <v>2.0499999999999998</v>
      </c>
      <c r="G596" s="340">
        <v>1.01</v>
      </c>
      <c r="H596" s="337">
        <f t="shared" si="344"/>
        <v>5.058969499999999</v>
      </c>
      <c r="I596" s="337">
        <f t="shared" si="345"/>
        <v>3.0881759999999998</v>
      </c>
      <c r="J596" s="11" t="s">
        <v>865</v>
      </c>
      <c r="K596" s="114" t="s">
        <v>845</v>
      </c>
      <c r="L596" s="37" t="s">
        <v>114</v>
      </c>
      <c r="M596" s="114">
        <v>1.0149999999999999</v>
      </c>
      <c r="N596" s="37">
        <v>29.93</v>
      </c>
      <c r="O596" s="335">
        <f>((N596*M596)/1.02+(N597*M597))*O$7</f>
        <v>37.094233811764695</v>
      </c>
      <c r="P596" s="335">
        <f t="shared" ref="P596" si="351">H596+I596+O596</f>
        <v>45.241379311764696</v>
      </c>
      <c r="Q596" s="335">
        <f t="shared" ref="Q596" si="352">O596*E596</f>
        <v>467.38734602823524</v>
      </c>
      <c r="R596" s="335">
        <f t="shared" ref="R596" si="353">P596*E596</f>
        <v>570.04137932823528</v>
      </c>
    </row>
    <row r="597" spans="1:18" ht="18">
      <c r="A597" s="342"/>
      <c r="B597" s="351"/>
      <c r="C597" s="354"/>
      <c r="D597" s="342"/>
      <c r="E597" s="345"/>
      <c r="F597" s="342"/>
      <c r="G597" s="342"/>
      <c r="H597" s="339"/>
      <c r="I597" s="339"/>
      <c r="J597" s="20" t="s">
        <v>80</v>
      </c>
      <c r="K597" s="114" t="s">
        <v>845</v>
      </c>
      <c r="L597" s="40" t="s">
        <v>978</v>
      </c>
      <c r="M597" s="114">
        <v>1.61E-2</v>
      </c>
      <c r="N597" s="37">
        <v>125</v>
      </c>
      <c r="O597" s="336"/>
      <c r="P597" s="336"/>
      <c r="Q597" s="336"/>
      <c r="R597" s="336"/>
    </row>
    <row r="598" spans="1:18" ht="36">
      <c r="A598" s="114">
        <v>9</v>
      </c>
      <c r="B598" s="113" t="s">
        <v>506</v>
      </c>
      <c r="C598" s="11" t="s">
        <v>507</v>
      </c>
      <c r="D598" s="114" t="s">
        <v>847</v>
      </c>
      <c r="E598" s="116">
        <f>0.1914*6</f>
        <v>1.1483999999999999</v>
      </c>
      <c r="F598" s="114">
        <v>10.199999999999999</v>
      </c>
      <c r="G598" s="114">
        <v>1.41</v>
      </c>
      <c r="H598" s="29">
        <f t="shared" si="344"/>
        <v>25.171457999999998</v>
      </c>
      <c r="I598" s="29">
        <f t="shared" si="345"/>
        <v>4.3112159999999999</v>
      </c>
      <c r="J598" s="11" t="s">
        <v>115</v>
      </c>
      <c r="K598" s="114" t="s">
        <v>845</v>
      </c>
      <c r="L598" s="38" t="s">
        <v>116</v>
      </c>
      <c r="M598" s="114">
        <v>3.06</v>
      </c>
      <c r="N598" s="37">
        <v>26</v>
      </c>
      <c r="O598" s="92">
        <f>N598*M598*O$7</f>
        <v>92.817878399999998</v>
      </c>
      <c r="P598" s="92">
        <f>H598+I598+O598</f>
        <v>122.30055239999999</v>
      </c>
      <c r="Q598" s="92">
        <f>O598*E598</f>
        <v>106.59205155455999</v>
      </c>
      <c r="R598" s="92">
        <f>P598*E598</f>
        <v>140.44995437615998</v>
      </c>
    </row>
    <row r="599" spans="1:18" ht="36">
      <c r="A599" s="340">
        <v>10</v>
      </c>
      <c r="B599" s="358" t="s">
        <v>332</v>
      </c>
      <c r="C599" s="352" t="s">
        <v>1014</v>
      </c>
      <c r="D599" s="340" t="s">
        <v>939</v>
      </c>
      <c r="E599" s="355">
        <f>0.377*6</f>
        <v>2.262</v>
      </c>
      <c r="F599" s="340">
        <v>10.3</v>
      </c>
      <c r="G599" s="340">
        <v>10.8</v>
      </c>
      <c r="H599" s="337">
        <f t="shared" si="344"/>
        <v>25.418237000000001</v>
      </c>
      <c r="I599" s="337">
        <f t="shared" si="345"/>
        <v>33.022080000000003</v>
      </c>
      <c r="J599" s="11" t="s">
        <v>133</v>
      </c>
      <c r="K599" s="114" t="s">
        <v>124</v>
      </c>
      <c r="L599" s="37" t="s">
        <v>1020</v>
      </c>
      <c r="M599" s="114">
        <v>1</v>
      </c>
      <c r="N599" s="37">
        <v>0.33300000000000002</v>
      </c>
      <c r="O599" s="330">
        <f>((N599*M599)+(N600*M600)+(N601*M601))*O$7</f>
        <v>5.9766967199999996</v>
      </c>
      <c r="P599" s="325">
        <f t="shared" ref="P599" si="354">H599+I599+O599</f>
        <v>64.41701372</v>
      </c>
      <c r="Q599" s="325">
        <f t="shared" ref="Q599" si="355">O599*E599</f>
        <v>13.51928798064</v>
      </c>
      <c r="R599" s="325">
        <f t="shared" ref="R599" si="356">P599*E599</f>
        <v>145.71128503464001</v>
      </c>
    </row>
    <row r="600" spans="1:18" ht="18">
      <c r="A600" s="341"/>
      <c r="B600" s="359"/>
      <c r="C600" s="353"/>
      <c r="D600" s="341"/>
      <c r="E600" s="356"/>
      <c r="F600" s="341"/>
      <c r="G600" s="341"/>
      <c r="H600" s="338"/>
      <c r="I600" s="338"/>
      <c r="J600" s="11" t="s">
        <v>134</v>
      </c>
      <c r="K600" s="114" t="s">
        <v>124</v>
      </c>
      <c r="L600" s="118" t="s">
        <v>1019</v>
      </c>
      <c r="M600" s="114">
        <v>2</v>
      </c>
      <c r="N600" s="37">
        <v>1</v>
      </c>
      <c r="O600" s="330"/>
      <c r="P600" s="325"/>
      <c r="Q600" s="325"/>
      <c r="R600" s="325"/>
    </row>
    <row r="601" spans="1:18" ht="22.5" customHeight="1">
      <c r="A601" s="342"/>
      <c r="B601" s="360"/>
      <c r="C601" s="354"/>
      <c r="D601" s="342"/>
      <c r="E601" s="357"/>
      <c r="F601" s="342"/>
      <c r="G601" s="342"/>
      <c r="H601" s="339"/>
      <c r="I601" s="339"/>
      <c r="J601" s="11" t="s">
        <v>135</v>
      </c>
      <c r="K601" s="114" t="s">
        <v>124</v>
      </c>
      <c r="L601" s="37" t="s">
        <v>1018</v>
      </c>
      <c r="M601" s="114">
        <v>3</v>
      </c>
      <c r="N601" s="37">
        <v>0.93</v>
      </c>
      <c r="O601" s="330"/>
      <c r="P601" s="325"/>
      <c r="Q601" s="325"/>
      <c r="R601" s="325"/>
    </row>
    <row r="602" spans="1:18" ht="36">
      <c r="A602" s="114">
        <v>11</v>
      </c>
      <c r="B602" s="13" t="s">
        <v>71</v>
      </c>
      <c r="C602" s="11" t="s">
        <v>510</v>
      </c>
      <c r="D602" s="114" t="s">
        <v>248</v>
      </c>
      <c r="E602" s="14">
        <f>16.5*6</f>
        <v>99</v>
      </c>
      <c r="F602" s="114"/>
      <c r="G602" s="114"/>
      <c r="H602" s="29"/>
      <c r="I602" s="29"/>
      <c r="J602" s="11" t="s">
        <v>512</v>
      </c>
      <c r="K602" s="114" t="s">
        <v>248</v>
      </c>
      <c r="L602" s="40"/>
      <c r="M602" s="37">
        <v>1</v>
      </c>
      <c r="N602" s="37">
        <v>4.96</v>
      </c>
      <c r="O602" s="92">
        <f>N602*M602*O$7</f>
        <v>5.7865343999999999</v>
      </c>
      <c r="P602" s="92">
        <f>H602+I602+O602</f>
        <v>5.7865343999999999</v>
      </c>
      <c r="Q602" s="92">
        <f>O602*E602</f>
        <v>572.8669056</v>
      </c>
      <c r="R602" s="92">
        <f>P602*E602</f>
        <v>572.8669056</v>
      </c>
    </row>
    <row r="603" spans="1:18" ht="36">
      <c r="A603" s="114">
        <v>12</v>
      </c>
      <c r="B603" s="13" t="s">
        <v>71</v>
      </c>
      <c r="C603" s="11" t="s">
        <v>511</v>
      </c>
      <c r="D603" s="114" t="s">
        <v>248</v>
      </c>
      <c r="E603" s="14">
        <f>9.6*6</f>
        <v>57.599999999999994</v>
      </c>
      <c r="F603" s="114"/>
      <c r="G603" s="114"/>
      <c r="H603" s="29"/>
      <c r="I603" s="29"/>
      <c r="J603" s="11" t="s">
        <v>353</v>
      </c>
      <c r="K603" s="114" t="s">
        <v>248</v>
      </c>
      <c r="L603" s="40" t="s">
        <v>1068</v>
      </c>
      <c r="M603" s="37">
        <v>1</v>
      </c>
      <c r="N603" s="37">
        <v>3.82</v>
      </c>
      <c r="O603" s="92">
        <f>N603*M603*O$7</f>
        <v>4.4565647999999998</v>
      </c>
      <c r="P603" s="92">
        <f>H603+I603+O603</f>
        <v>4.4565647999999998</v>
      </c>
      <c r="Q603" s="92">
        <f>O603*E603</f>
        <v>256.69813247999997</v>
      </c>
      <c r="R603" s="92">
        <f>P603*E603</f>
        <v>256.69813247999997</v>
      </c>
    </row>
    <row r="604" spans="1:18" ht="36">
      <c r="A604" s="114">
        <v>13</v>
      </c>
      <c r="B604" s="13" t="s">
        <v>71</v>
      </c>
      <c r="C604" s="11" t="s">
        <v>513</v>
      </c>
      <c r="D604" s="114" t="s">
        <v>939</v>
      </c>
      <c r="E604" s="45">
        <f>0.010783*6</f>
        <v>6.4697999999999992E-2</v>
      </c>
      <c r="F604" s="114"/>
      <c r="G604" s="114"/>
      <c r="H604" s="29"/>
      <c r="I604" s="29"/>
      <c r="J604" s="11" t="s">
        <v>513</v>
      </c>
      <c r="K604" s="114" t="s">
        <v>939</v>
      </c>
      <c r="L604" s="40" t="s">
        <v>1056</v>
      </c>
      <c r="M604" s="120">
        <v>1</v>
      </c>
      <c r="N604" s="37">
        <v>479.17</v>
      </c>
      <c r="O604" s="92">
        <f>N604*M604*O$7</f>
        <v>559.01888880000001</v>
      </c>
      <c r="P604" s="92">
        <f>H604+I604+O604</f>
        <v>559.01888880000001</v>
      </c>
      <c r="Q604" s="92">
        <f>O604*E604</f>
        <v>36.167404067582396</v>
      </c>
      <c r="R604" s="92">
        <f>P604*E604</f>
        <v>36.167404067582396</v>
      </c>
    </row>
    <row r="605" spans="1:18" ht="36">
      <c r="A605" s="114">
        <v>14</v>
      </c>
      <c r="B605" s="13" t="s">
        <v>71</v>
      </c>
      <c r="C605" s="11" t="s">
        <v>514</v>
      </c>
      <c r="D605" s="114" t="s">
        <v>939</v>
      </c>
      <c r="E605" s="15">
        <f>0.015145*6</f>
        <v>9.0870000000000006E-2</v>
      </c>
      <c r="F605" s="114"/>
      <c r="G605" s="114"/>
      <c r="H605" s="29"/>
      <c r="I605" s="29"/>
      <c r="J605" s="11" t="s">
        <v>136</v>
      </c>
      <c r="K605" s="114" t="s">
        <v>939</v>
      </c>
      <c r="L605" s="40" t="s">
        <v>962</v>
      </c>
      <c r="M605" s="114">
        <v>1</v>
      </c>
      <c r="N605" s="37">
        <v>282.5</v>
      </c>
      <c r="O605" s="92">
        <f>N605*M605*O$7</f>
        <v>329.57579999999996</v>
      </c>
      <c r="P605" s="92">
        <f>H605+I605+O605</f>
        <v>329.57579999999996</v>
      </c>
      <c r="Q605" s="92">
        <f>O605*E605</f>
        <v>29.948552946</v>
      </c>
      <c r="R605" s="92">
        <f>P605*E605</f>
        <v>29.948552946</v>
      </c>
    </row>
    <row r="606" spans="1:18" ht="72">
      <c r="A606" s="340">
        <v>15</v>
      </c>
      <c r="B606" s="349" t="s">
        <v>342</v>
      </c>
      <c r="C606" s="352" t="s">
        <v>515</v>
      </c>
      <c r="D606" s="340" t="s">
        <v>847</v>
      </c>
      <c r="E606" s="355">
        <f>0.258*6</f>
        <v>1.548</v>
      </c>
      <c r="F606" s="340">
        <v>18.100000000000001</v>
      </c>
      <c r="G606" s="340">
        <v>15.3</v>
      </c>
      <c r="H606" s="337">
        <f t="shared" si="344"/>
        <v>44.666999000000004</v>
      </c>
      <c r="I606" s="337">
        <f t="shared" si="345"/>
        <v>46.781280000000002</v>
      </c>
      <c r="J606" s="11" t="s">
        <v>517</v>
      </c>
      <c r="K606" s="114" t="s">
        <v>846</v>
      </c>
      <c r="L606" s="37" t="s">
        <v>1089</v>
      </c>
      <c r="M606" s="37">
        <v>101.5</v>
      </c>
      <c r="N606" s="37">
        <v>2</v>
      </c>
      <c r="O606" s="330">
        <f>((N606*M606)+(N607*M607)+(N608*M608))*O$7</f>
        <v>241.10365559999997</v>
      </c>
      <c r="P606" s="325">
        <f t="shared" ref="P606" si="357">H606+I606+O606</f>
        <v>332.55193459999998</v>
      </c>
      <c r="Q606" s="325">
        <f t="shared" ref="Q606" si="358">O606*E606</f>
        <v>373.22845886879998</v>
      </c>
      <c r="R606" s="325">
        <f t="shared" ref="R606" si="359">P606*E606</f>
        <v>514.79039476080004</v>
      </c>
    </row>
    <row r="607" spans="1:18" ht="18">
      <c r="A607" s="341"/>
      <c r="B607" s="350"/>
      <c r="C607" s="353"/>
      <c r="D607" s="341"/>
      <c r="E607" s="356"/>
      <c r="F607" s="341"/>
      <c r="G607" s="341"/>
      <c r="H607" s="338"/>
      <c r="I607" s="338"/>
      <c r="J607" s="20" t="s">
        <v>345</v>
      </c>
      <c r="K607" s="114" t="s">
        <v>124</v>
      </c>
      <c r="L607" s="37" t="s">
        <v>1020</v>
      </c>
      <c r="M607" s="114">
        <v>5</v>
      </c>
      <c r="N607" s="37">
        <v>0.33300000000000002</v>
      </c>
      <c r="O607" s="330"/>
      <c r="P607" s="325"/>
      <c r="Q607" s="325"/>
      <c r="R607" s="325"/>
    </row>
    <row r="608" spans="1:18" ht="18">
      <c r="A608" s="342"/>
      <c r="B608" s="351"/>
      <c r="C608" s="354"/>
      <c r="D608" s="342"/>
      <c r="E608" s="357"/>
      <c r="F608" s="342"/>
      <c r="G608" s="342"/>
      <c r="H608" s="339"/>
      <c r="I608" s="339"/>
      <c r="J608" s="20" t="s">
        <v>346</v>
      </c>
      <c r="K608" s="114" t="s">
        <v>124</v>
      </c>
      <c r="L608" s="118" t="s">
        <v>1019</v>
      </c>
      <c r="M608" s="114">
        <v>2</v>
      </c>
      <c r="N608" s="37">
        <v>1</v>
      </c>
      <c r="O608" s="330"/>
      <c r="P608" s="325"/>
      <c r="Q608" s="325"/>
      <c r="R608" s="325"/>
    </row>
    <row r="609" spans="1:18" ht="72">
      <c r="A609" s="114">
        <v>16</v>
      </c>
      <c r="B609" s="114" t="s">
        <v>347</v>
      </c>
      <c r="C609" s="11" t="s">
        <v>516</v>
      </c>
      <c r="D609" s="114" t="s">
        <v>847</v>
      </c>
      <c r="E609" s="114">
        <f>0.24*2</f>
        <v>0.48</v>
      </c>
      <c r="F609" s="114">
        <v>45.89</v>
      </c>
      <c r="G609" s="114">
        <v>0.41</v>
      </c>
      <c r="H609" s="29">
        <f t="shared" si="344"/>
        <v>113.24688310000001</v>
      </c>
      <c r="I609" s="29">
        <f t="shared" si="345"/>
        <v>1.2536159999999998</v>
      </c>
      <c r="J609" s="11" t="s">
        <v>518</v>
      </c>
      <c r="K609" s="114" t="s">
        <v>846</v>
      </c>
      <c r="L609" s="37" t="s">
        <v>1089</v>
      </c>
      <c r="M609" s="37">
        <v>101.5</v>
      </c>
      <c r="N609" s="37">
        <v>2</v>
      </c>
      <c r="O609" s="92">
        <f>N609*M609*O$7</f>
        <v>236.82791999999998</v>
      </c>
      <c r="P609" s="92">
        <f>H609+I609+O609</f>
        <v>351.32841909999996</v>
      </c>
      <c r="Q609" s="92">
        <f>O609*E609</f>
        <v>113.67740159999998</v>
      </c>
      <c r="R609" s="92">
        <f>P609*E609</f>
        <v>168.63764116799999</v>
      </c>
    </row>
    <row r="610" spans="1:18" ht="36">
      <c r="A610" s="340">
        <v>17</v>
      </c>
      <c r="B610" s="349" t="s">
        <v>350</v>
      </c>
      <c r="C610" s="352" t="s">
        <v>508</v>
      </c>
      <c r="D610" s="340" t="s">
        <v>939</v>
      </c>
      <c r="E610" s="364">
        <f>0.7552*6</f>
        <v>4.5312000000000001</v>
      </c>
      <c r="F610" s="340">
        <v>10.6</v>
      </c>
      <c r="G610" s="340">
        <v>14.5</v>
      </c>
      <c r="H610" s="337">
        <f t="shared" si="344"/>
        <v>26.158573999999998</v>
      </c>
      <c r="I610" s="337">
        <f t="shared" si="345"/>
        <v>44.3352</v>
      </c>
      <c r="J610" s="11" t="s">
        <v>133</v>
      </c>
      <c r="K610" s="114" t="s">
        <v>124</v>
      </c>
      <c r="L610" s="37" t="s">
        <v>1020</v>
      </c>
      <c r="M610" s="114">
        <v>4.5</v>
      </c>
      <c r="N610" s="37">
        <v>0.33300000000000002</v>
      </c>
      <c r="O610" s="330">
        <f>((N610*M610)+(N611*M611)+(N612*M612))*O$7</f>
        <v>5.3997932400000002</v>
      </c>
      <c r="P610" s="325">
        <f t="shared" ref="P610" si="360">H610+I610+O610</f>
        <v>75.893567239999996</v>
      </c>
      <c r="Q610" s="325">
        <f t="shared" ref="Q610" si="361">O610*E610</f>
        <v>24.467543129088</v>
      </c>
      <c r="R610" s="325">
        <f t="shared" ref="R610" si="362">P610*E610</f>
        <v>343.88893187788801</v>
      </c>
    </row>
    <row r="611" spans="1:18" ht="18">
      <c r="A611" s="341"/>
      <c r="B611" s="350"/>
      <c r="C611" s="353"/>
      <c r="D611" s="341"/>
      <c r="E611" s="365"/>
      <c r="F611" s="341"/>
      <c r="G611" s="341"/>
      <c r="H611" s="338"/>
      <c r="I611" s="338"/>
      <c r="J611" s="11" t="s">
        <v>135</v>
      </c>
      <c r="K611" s="114" t="s">
        <v>124</v>
      </c>
      <c r="L611" s="37" t="s">
        <v>1018</v>
      </c>
      <c r="M611" s="114">
        <v>1</v>
      </c>
      <c r="N611" s="37">
        <v>0.93</v>
      </c>
      <c r="O611" s="330"/>
      <c r="P611" s="325"/>
      <c r="Q611" s="325"/>
      <c r="R611" s="325"/>
    </row>
    <row r="612" spans="1:18" ht="18">
      <c r="A612" s="342"/>
      <c r="B612" s="351"/>
      <c r="C612" s="354"/>
      <c r="D612" s="342"/>
      <c r="E612" s="366"/>
      <c r="F612" s="342"/>
      <c r="G612" s="342"/>
      <c r="H612" s="339"/>
      <c r="I612" s="339"/>
      <c r="J612" s="11" t="s">
        <v>134</v>
      </c>
      <c r="K612" s="114" t="s">
        <v>124</v>
      </c>
      <c r="L612" s="118" t="s">
        <v>1019</v>
      </c>
      <c r="M612" s="114">
        <v>2.2000000000000002</v>
      </c>
      <c r="N612" s="37">
        <v>1</v>
      </c>
      <c r="O612" s="330"/>
      <c r="P612" s="325"/>
      <c r="Q612" s="325"/>
      <c r="R612" s="325"/>
    </row>
    <row r="613" spans="1:18" ht="36">
      <c r="A613" s="114">
        <v>18</v>
      </c>
      <c r="B613" s="13" t="s">
        <v>71</v>
      </c>
      <c r="C613" s="11" t="s">
        <v>519</v>
      </c>
      <c r="D613" s="114" t="s">
        <v>248</v>
      </c>
      <c r="E613" s="14">
        <f>12*6</f>
        <v>72</v>
      </c>
      <c r="F613" s="114"/>
      <c r="G613" s="114"/>
      <c r="H613" s="29"/>
      <c r="I613" s="29"/>
      <c r="J613" s="11" t="s">
        <v>525</v>
      </c>
      <c r="K613" s="114" t="s">
        <v>248</v>
      </c>
      <c r="L613" s="40"/>
      <c r="M613" s="37">
        <v>1</v>
      </c>
      <c r="N613" s="37">
        <v>3.05</v>
      </c>
      <c r="O613" s="92">
        <f t="shared" ref="O613:O618" si="363">N613*M613*O$7</f>
        <v>3.5582519999999995</v>
      </c>
      <c r="P613" s="92">
        <f t="shared" ref="P613:P618" si="364">H613+I613+O613</f>
        <v>3.5582519999999995</v>
      </c>
      <c r="Q613" s="92">
        <f t="shared" ref="Q613:Q618" si="365">O613*E613</f>
        <v>256.19414399999994</v>
      </c>
      <c r="R613" s="92">
        <f t="shared" ref="R613:R618" si="366">P613*E613</f>
        <v>256.19414399999994</v>
      </c>
    </row>
    <row r="614" spans="1:18" ht="36">
      <c r="A614" s="114">
        <v>19</v>
      </c>
      <c r="B614" s="13" t="s">
        <v>71</v>
      </c>
      <c r="C614" s="11" t="s">
        <v>520</v>
      </c>
      <c r="D614" s="114" t="s">
        <v>248</v>
      </c>
      <c r="E614" s="14">
        <f>14.9*6</f>
        <v>89.4</v>
      </c>
      <c r="F614" s="114"/>
      <c r="G614" s="114"/>
      <c r="H614" s="29"/>
      <c r="I614" s="29"/>
      <c r="J614" s="11" t="s">
        <v>526</v>
      </c>
      <c r="K614" s="114" t="s">
        <v>248</v>
      </c>
      <c r="L614" s="40" t="s">
        <v>1074</v>
      </c>
      <c r="M614" s="37">
        <v>1</v>
      </c>
      <c r="N614" s="37">
        <v>1.3</v>
      </c>
      <c r="O614" s="92">
        <f t="shared" si="363"/>
        <v>1.516632</v>
      </c>
      <c r="P614" s="92">
        <f t="shared" si="364"/>
        <v>1.516632</v>
      </c>
      <c r="Q614" s="92">
        <f t="shared" si="365"/>
        <v>135.5869008</v>
      </c>
      <c r="R614" s="92">
        <f t="shared" si="366"/>
        <v>135.5869008</v>
      </c>
    </row>
    <row r="615" spans="1:18" ht="36">
      <c r="A615" s="114">
        <v>20</v>
      </c>
      <c r="B615" s="13" t="s">
        <v>71</v>
      </c>
      <c r="C615" s="11" t="s">
        <v>521</v>
      </c>
      <c r="D615" s="114" t="s">
        <v>248</v>
      </c>
      <c r="E615" s="14">
        <f>28.7*6</f>
        <v>172.2</v>
      </c>
      <c r="F615" s="114"/>
      <c r="G615" s="114"/>
      <c r="H615" s="29"/>
      <c r="I615" s="29"/>
      <c r="J615" s="11" t="s">
        <v>527</v>
      </c>
      <c r="K615" s="114" t="s">
        <v>248</v>
      </c>
      <c r="L615" s="40" t="s">
        <v>381</v>
      </c>
      <c r="M615" s="37">
        <v>1</v>
      </c>
      <c r="N615" s="37">
        <v>2.2400000000000002</v>
      </c>
      <c r="O615" s="92">
        <f t="shared" si="363"/>
        <v>2.6132735999999999</v>
      </c>
      <c r="P615" s="92">
        <f t="shared" si="364"/>
        <v>2.6132735999999999</v>
      </c>
      <c r="Q615" s="92">
        <f t="shared" si="365"/>
        <v>450.00571391999995</v>
      </c>
      <c r="R615" s="92">
        <f t="shared" si="366"/>
        <v>450.00571391999995</v>
      </c>
    </row>
    <row r="616" spans="1:18" ht="36">
      <c r="A616" s="114">
        <v>21</v>
      </c>
      <c r="B616" s="13" t="s">
        <v>71</v>
      </c>
      <c r="C616" s="11" t="s">
        <v>522</v>
      </c>
      <c r="D616" s="114" t="s">
        <v>248</v>
      </c>
      <c r="E616" s="16">
        <f>29*6</f>
        <v>174</v>
      </c>
      <c r="F616" s="114"/>
      <c r="G616" s="114"/>
      <c r="H616" s="29"/>
      <c r="I616" s="29"/>
      <c r="J616" s="11" t="s">
        <v>528</v>
      </c>
      <c r="K616" s="114" t="s">
        <v>248</v>
      </c>
      <c r="L616" s="40" t="s">
        <v>252</v>
      </c>
      <c r="M616" s="37">
        <v>1</v>
      </c>
      <c r="N616" s="37">
        <v>0.84</v>
      </c>
      <c r="O616" s="92">
        <f t="shared" si="363"/>
        <v>0.97997759999999989</v>
      </c>
      <c r="P616" s="92">
        <f t="shared" si="364"/>
        <v>0.97997759999999989</v>
      </c>
      <c r="Q616" s="92">
        <f t="shared" si="365"/>
        <v>170.51610239999999</v>
      </c>
      <c r="R616" s="92">
        <f t="shared" si="366"/>
        <v>170.51610239999999</v>
      </c>
    </row>
    <row r="617" spans="1:18" ht="36">
      <c r="A617" s="114">
        <v>22</v>
      </c>
      <c r="B617" s="13" t="s">
        <v>71</v>
      </c>
      <c r="C617" s="11" t="s">
        <v>523</v>
      </c>
      <c r="D617" s="114" t="s">
        <v>248</v>
      </c>
      <c r="E617" s="14">
        <f>86.8*6</f>
        <v>520.79999999999995</v>
      </c>
      <c r="F617" s="114"/>
      <c r="G617" s="114"/>
      <c r="H617" s="29"/>
      <c r="I617" s="29"/>
      <c r="J617" s="11" t="s">
        <v>529</v>
      </c>
      <c r="K617" s="114" t="s">
        <v>248</v>
      </c>
      <c r="L617" s="40"/>
      <c r="M617" s="37">
        <v>1</v>
      </c>
      <c r="N617" s="37">
        <v>0.84</v>
      </c>
      <c r="O617" s="92">
        <f t="shared" si="363"/>
        <v>0.97997759999999989</v>
      </c>
      <c r="P617" s="92">
        <f t="shared" si="364"/>
        <v>0.97997759999999989</v>
      </c>
      <c r="Q617" s="92">
        <f t="shared" si="365"/>
        <v>510.37233407999992</v>
      </c>
      <c r="R617" s="92">
        <f t="shared" si="366"/>
        <v>510.37233407999992</v>
      </c>
    </row>
    <row r="618" spans="1:18" ht="36">
      <c r="A618" s="114">
        <v>23</v>
      </c>
      <c r="B618" s="13" t="s">
        <v>71</v>
      </c>
      <c r="C618" s="11" t="s">
        <v>524</v>
      </c>
      <c r="D618" s="114" t="s">
        <v>248</v>
      </c>
      <c r="E618" s="14">
        <f>14.5*6</f>
        <v>87</v>
      </c>
      <c r="F618" s="114"/>
      <c r="G618" s="114"/>
      <c r="H618" s="29"/>
      <c r="I618" s="29"/>
      <c r="J618" s="11" t="s">
        <v>530</v>
      </c>
      <c r="K618" s="114" t="s">
        <v>248</v>
      </c>
      <c r="L618" s="40" t="s">
        <v>1075</v>
      </c>
      <c r="M618" s="37">
        <v>1</v>
      </c>
      <c r="N618" s="37">
        <v>0.65</v>
      </c>
      <c r="O618" s="92">
        <f t="shared" si="363"/>
        <v>0.75831599999999999</v>
      </c>
      <c r="P618" s="92">
        <f t="shared" si="364"/>
        <v>0.75831599999999999</v>
      </c>
      <c r="Q618" s="92">
        <f t="shared" si="365"/>
        <v>65.973491999999993</v>
      </c>
      <c r="R618" s="92">
        <f t="shared" si="366"/>
        <v>65.973491999999993</v>
      </c>
    </row>
    <row r="619" spans="1:18" ht="36">
      <c r="A619" s="340">
        <v>24</v>
      </c>
      <c r="B619" s="349" t="s">
        <v>350</v>
      </c>
      <c r="C619" s="352" t="s">
        <v>533</v>
      </c>
      <c r="D619" s="340" t="s">
        <v>939</v>
      </c>
      <c r="E619" s="361">
        <f>0.046154*6</f>
        <v>0.276924</v>
      </c>
      <c r="F619" s="340">
        <v>10.6</v>
      </c>
      <c r="G619" s="340">
        <v>14.5</v>
      </c>
      <c r="H619" s="337">
        <f t="shared" si="344"/>
        <v>26.158573999999998</v>
      </c>
      <c r="I619" s="337">
        <f t="shared" si="345"/>
        <v>44.3352</v>
      </c>
      <c r="J619" s="11" t="s">
        <v>133</v>
      </c>
      <c r="K619" s="114" t="s">
        <v>124</v>
      </c>
      <c r="L619" s="37" t="s">
        <v>1020</v>
      </c>
      <c r="M619" s="114">
        <v>4.5</v>
      </c>
      <c r="N619" s="37">
        <v>0.33300000000000002</v>
      </c>
      <c r="O619" s="330">
        <f>((N619*M619)+(N620*M620)+(N621*M621))*O$7</f>
        <v>5.3997932400000002</v>
      </c>
      <c r="P619" s="325">
        <f t="shared" ref="P619" si="367">H619+I619+O619</f>
        <v>75.893567239999996</v>
      </c>
      <c r="Q619" s="325">
        <f t="shared" ref="Q619" si="368">O619*E619</f>
        <v>1.49533234319376</v>
      </c>
      <c r="R619" s="325">
        <f t="shared" ref="R619" si="369">P619*E619</f>
        <v>21.016750214369758</v>
      </c>
    </row>
    <row r="620" spans="1:18" ht="18">
      <c r="A620" s="341"/>
      <c r="B620" s="350"/>
      <c r="C620" s="353"/>
      <c r="D620" s="341"/>
      <c r="E620" s="362"/>
      <c r="F620" s="341"/>
      <c r="G620" s="341"/>
      <c r="H620" s="338"/>
      <c r="I620" s="338"/>
      <c r="J620" s="11" t="s">
        <v>135</v>
      </c>
      <c r="K620" s="114" t="s">
        <v>124</v>
      </c>
      <c r="L620" s="37" t="s">
        <v>1018</v>
      </c>
      <c r="M620" s="114">
        <v>1</v>
      </c>
      <c r="N620" s="37">
        <v>0.93</v>
      </c>
      <c r="O620" s="330"/>
      <c r="P620" s="325"/>
      <c r="Q620" s="325"/>
      <c r="R620" s="325"/>
    </row>
    <row r="621" spans="1:18" ht="18">
      <c r="A621" s="342"/>
      <c r="B621" s="351"/>
      <c r="C621" s="354"/>
      <c r="D621" s="342"/>
      <c r="E621" s="363"/>
      <c r="F621" s="342"/>
      <c r="G621" s="342"/>
      <c r="H621" s="339"/>
      <c r="I621" s="339"/>
      <c r="J621" s="11" t="s">
        <v>134</v>
      </c>
      <c r="K621" s="114" t="s">
        <v>124</v>
      </c>
      <c r="L621" s="118" t="s">
        <v>1019</v>
      </c>
      <c r="M621" s="114">
        <v>2.2000000000000002</v>
      </c>
      <c r="N621" s="37">
        <v>1</v>
      </c>
      <c r="O621" s="330"/>
      <c r="P621" s="325"/>
      <c r="Q621" s="325"/>
      <c r="R621" s="325"/>
    </row>
    <row r="622" spans="1:18" ht="36">
      <c r="A622" s="114">
        <v>25</v>
      </c>
      <c r="B622" s="13" t="s">
        <v>71</v>
      </c>
      <c r="C622" s="11" t="s">
        <v>521</v>
      </c>
      <c r="D622" s="114" t="s">
        <v>248</v>
      </c>
      <c r="E622" s="14">
        <f>6.65*6</f>
        <v>39.900000000000006</v>
      </c>
      <c r="F622" s="114"/>
      <c r="G622" s="114"/>
      <c r="H622" s="29"/>
      <c r="I622" s="29"/>
      <c r="J622" s="11" t="s">
        <v>527</v>
      </c>
      <c r="K622" s="114" t="s">
        <v>248</v>
      </c>
      <c r="L622" s="40" t="s">
        <v>381</v>
      </c>
      <c r="M622" s="37">
        <v>1</v>
      </c>
      <c r="N622" s="37">
        <v>2.2400000000000002</v>
      </c>
      <c r="O622" s="92">
        <f t="shared" ref="O622:O627" si="370">N622*M622*O$7</f>
        <v>2.6132735999999999</v>
      </c>
      <c r="P622" s="92">
        <f t="shared" ref="P622:P627" si="371">H622+I622+O622</f>
        <v>2.6132735999999999</v>
      </c>
      <c r="Q622" s="92">
        <f t="shared" ref="Q622:Q627" si="372">O622*E622</f>
        <v>104.26961664000001</v>
      </c>
      <c r="R622" s="92">
        <f t="shared" ref="R622:R627" si="373">P622*E622</f>
        <v>104.26961664000001</v>
      </c>
    </row>
    <row r="623" spans="1:18" ht="36">
      <c r="A623" s="114">
        <v>26</v>
      </c>
      <c r="B623" s="13" t="s">
        <v>71</v>
      </c>
      <c r="C623" s="11" t="s">
        <v>226</v>
      </c>
      <c r="D623" s="114" t="s">
        <v>248</v>
      </c>
      <c r="E623" s="14">
        <f>3.9*6</f>
        <v>23.4</v>
      </c>
      <c r="F623" s="114"/>
      <c r="G623" s="114"/>
      <c r="H623" s="29"/>
      <c r="I623" s="29"/>
      <c r="J623" s="11" t="s">
        <v>228</v>
      </c>
      <c r="K623" s="114" t="s">
        <v>248</v>
      </c>
      <c r="L623" s="40" t="s">
        <v>375</v>
      </c>
      <c r="M623" s="37">
        <v>1</v>
      </c>
      <c r="N623" s="37">
        <v>1.24</v>
      </c>
      <c r="O623" s="92">
        <f t="shared" si="370"/>
        <v>1.4466336</v>
      </c>
      <c r="P623" s="92">
        <f t="shared" si="371"/>
        <v>1.4466336</v>
      </c>
      <c r="Q623" s="92">
        <f t="shared" si="372"/>
        <v>33.851226239999995</v>
      </c>
      <c r="R623" s="92">
        <f t="shared" si="373"/>
        <v>33.851226239999995</v>
      </c>
    </row>
    <row r="624" spans="1:18" ht="18">
      <c r="A624" s="114">
        <v>27</v>
      </c>
      <c r="B624" s="13" t="s">
        <v>71</v>
      </c>
      <c r="C624" s="11" t="s">
        <v>535</v>
      </c>
      <c r="D624" s="114" t="s">
        <v>845</v>
      </c>
      <c r="E624" s="93">
        <f>0.456*2</f>
        <v>0.91200000000000003</v>
      </c>
      <c r="F624" s="114"/>
      <c r="G624" s="114"/>
      <c r="H624" s="29"/>
      <c r="I624" s="29"/>
      <c r="J624" s="11" t="s">
        <v>534</v>
      </c>
      <c r="K624" s="114" t="s">
        <v>845</v>
      </c>
      <c r="L624" s="40" t="s">
        <v>978</v>
      </c>
      <c r="M624" s="114">
        <v>1</v>
      </c>
      <c r="N624" s="37">
        <v>125</v>
      </c>
      <c r="O624" s="92">
        <f t="shared" si="370"/>
        <v>145.82999999999998</v>
      </c>
      <c r="P624" s="92">
        <f t="shared" si="371"/>
        <v>145.82999999999998</v>
      </c>
      <c r="Q624" s="92">
        <f t="shared" si="372"/>
        <v>132.99696</v>
      </c>
      <c r="R624" s="92">
        <f t="shared" si="373"/>
        <v>132.99696</v>
      </c>
    </row>
    <row r="625" spans="1:18" ht="36">
      <c r="A625" s="114">
        <v>28</v>
      </c>
      <c r="B625" s="13" t="s">
        <v>71</v>
      </c>
      <c r="C625" s="11" t="s">
        <v>536</v>
      </c>
      <c r="D625" s="114" t="s">
        <v>70</v>
      </c>
      <c r="E625" s="114">
        <f>72*6</f>
        <v>432</v>
      </c>
      <c r="F625" s="114"/>
      <c r="G625" s="114"/>
      <c r="H625" s="29"/>
      <c r="I625" s="29"/>
      <c r="J625" s="11" t="s">
        <v>536</v>
      </c>
      <c r="K625" s="114" t="s">
        <v>70</v>
      </c>
      <c r="L625" s="40"/>
      <c r="M625" s="114">
        <v>1</v>
      </c>
      <c r="N625" s="37">
        <v>0.05</v>
      </c>
      <c r="O625" s="92">
        <f t="shared" si="370"/>
        <v>5.8331999999999995E-2</v>
      </c>
      <c r="P625" s="92">
        <f t="shared" si="371"/>
        <v>5.8331999999999995E-2</v>
      </c>
      <c r="Q625" s="92">
        <f t="shared" si="372"/>
        <v>25.199423999999997</v>
      </c>
      <c r="R625" s="92">
        <f t="shared" si="373"/>
        <v>25.199423999999997</v>
      </c>
    </row>
    <row r="626" spans="1:18" ht="36">
      <c r="A626" s="114">
        <v>29</v>
      </c>
      <c r="B626" s="13" t="s">
        <v>71</v>
      </c>
      <c r="C626" s="11" t="s">
        <v>537</v>
      </c>
      <c r="D626" s="114" t="s">
        <v>70</v>
      </c>
      <c r="E626" s="16">
        <f>13*6</f>
        <v>78</v>
      </c>
      <c r="F626" s="114"/>
      <c r="G626" s="114"/>
      <c r="H626" s="29"/>
      <c r="I626" s="29"/>
      <c r="J626" s="11" t="s">
        <v>538</v>
      </c>
      <c r="K626" s="114" t="s">
        <v>70</v>
      </c>
      <c r="L626" s="40"/>
      <c r="M626" s="114">
        <v>1</v>
      </c>
      <c r="N626" s="37">
        <v>0.05</v>
      </c>
      <c r="O626" s="92">
        <f t="shared" si="370"/>
        <v>5.8331999999999995E-2</v>
      </c>
      <c r="P626" s="92">
        <f t="shared" si="371"/>
        <v>5.8331999999999995E-2</v>
      </c>
      <c r="Q626" s="92">
        <f t="shared" si="372"/>
        <v>4.5498959999999995</v>
      </c>
      <c r="R626" s="92">
        <f t="shared" si="373"/>
        <v>4.5498959999999995</v>
      </c>
    </row>
    <row r="627" spans="1:18" ht="36">
      <c r="A627" s="95">
        <v>30</v>
      </c>
      <c r="B627" s="95" t="s">
        <v>369</v>
      </c>
      <c r="C627" s="101" t="s">
        <v>539</v>
      </c>
      <c r="D627" s="95" t="s">
        <v>847</v>
      </c>
      <c r="E627" s="95">
        <f>0.1824*6</f>
        <v>1.0944</v>
      </c>
      <c r="F627" s="95">
        <v>13.68</v>
      </c>
      <c r="G627" s="114"/>
      <c r="H627" s="29">
        <f t="shared" si="344"/>
        <v>33.7593672</v>
      </c>
      <c r="I627" s="29"/>
      <c r="J627" s="20" t="s">
        <v>137</v>
      </c>
      <c r="K627" s="114" t="s">
        <v>124</v>
      </c>
      <c r="L627" s="40" t="s">
        <v>978</v>
      </c>
      <c r="M627" s="114">
        <v>11</v>
      </c>
      <c r="N627" s="37">
        <v>2.13</v>
      </c>
      <c r="O627" s="92">
        <f t="shared" si="370"/>
        <v>27.334375199999997</v>
      </c>
      <c r="P627" s="92">
        <f t="shared" si="371"/>
        <v>61.093742399999996</v>
      </c>
      <c r="Q627" s="92">
        <f t="shared" si="372"/>
        <v>29.914740218879999</v>
      </c>
      <c r="R627" s="92">
        <f t="shared" si="373"/>
        <v>66.860991682559998</v>
      </c>
    </row>
    <row r="628" spans="1:18" ht="18">
      <c r="A628" s="340">
        <v>31</v>
      </c>
      <c r="B628" s="349" t="s">
        <v>128</v>
      </c>
      <c r="C628" s="352" t="s">
        <v>540</v>
      </c>
      <c r="D628" s="340" t="s">
        <v>847</v>
      </c>
      <c r="E628" s="340">
        <f>0.71*6</f>
        <v>4.26</v>
      </c>
      <c r="F628" s="340">
        <v>38.4</v>
      </c>
      <c r="G628" s="340">
        <v>0.03</v>
      </c>
      <c r="H628" s="337">
        <f t="shared" si="344"/>
        <v>94.763135999999989</v>
      </c>
      <c r="I628" s="337">
        <f t="shared" si="345"/>
        <v>9.172799999999999E-2</v>
      </c>
      <c r="J628" s="20" t="s">
        <v>126</v>
      </c>
      <c r="K628" s="114" t="s">
        <v>124</v>
      </c>
      <c r="L628" s="37" t="s">
        <v>965</v>
      </c>
      <c r="M628" s="189">
        <v>24.4</v>
      </c>
      <c r="N628" s="37">
        <v>0.8</v>
      </c>
      <c r="O628" s="330">
        <f>((N628*M628)+(N629*M629)+(N630*M630))*O$7</f>
        <v>25.817159879999998</v>
      </c>
      <c r="P628" s="325">
        <f t="shared" ref="P628" si="374">H628+I628+O628</f>
        <v>120.67202387999998</v>
      </c>
      <c r="Q628" s="325">
        <f t="shared" ref="Q628" si="375">O628*E628</f>
        <v>109.98110108879999</v>
      </c>
      <c r="R628" s="325">
        <f t="shared" ref="R628" si="376">P628*E628</f>
        <v>514.06282172879992</v>
      </c>
    </row>
    <row r="629" spans="1:18" ht="18">
      <c r="A629" s="341"/>
      <c r="B629" s="350"/>
      <c r="C629" s="353"/>
      <c r="D629" s="341"/>
      <c r="E629" s="341"/>
      <c r="F629" s="341"/>
      <c r="G629" s="341"/>
      <c r="H629" s="338"/>
      <c r="I629" s="338"/>
      <c r="J629" s="20" t="s">
        <v>129</v>
      </c>
      <c r="K629" s="114" t="s">
        <v>124</v>
      </c>
      <c r="L629" s="37" t="s">
        <v>966</v>
      </c>
      <c r="M629" s="114">
        <v>0.2</v>
      </c>
      <c r="N629" s="37">
        <v>0.28999999999999998</v>
      </c>
      <c r="O629" s="330"/>
      <c r="P629" s="325"/>
      <c r="Q629" s="325"/>
      <c r="R629" s="325"/>
    </row>
    <row r="630" spans="1:18" ht="18">
      <c r="A630" s="342"/>
      <c r="B630" s="351"/>
      <c r="C630" s="354"/>
      <c r="D630" s="342"/>
      <c r="E630" s="342"/>
      <c r="F630" s="342"/>
      <c r="G630" s="342"/>
      <c r="H630" s="339"/>
      <c r="I630" s="339"/>
      <c r="J630" s="20" t="s">
        <v>127</v>
      </c>
      <c r="K630" s="114" t="s">
        <v>124</v>
      </c>
      <c r="L630" s="37"/>
      <c r="M630" s="114">
        <v>2.7</v>
      </c>
      <c r="N630" s="37">
        <v>0.94499999999999995</v>
      </c>
      <c r="O630" s="330"/>
      <c r="P630" s="325"/>
      <c r="Q630" s="325"/>
      <c r="R630" s="325"/>
    </row>
    <row r="631" spans="1:18" ht="18">
      <c r="A631" s="114"/>
      <c r="B631" s="114"/>
      <c r="C631" s="50" t="s">
        <v>621</v>
      </c>
      <c r="D631" s="114"/>
      <c r="E631" s="114"/>
      <c r="F631" s="114"/>
      <c r="G631" s="114"/>
      <c r="H631" s="29"/>
      <c r="I631" s="29"/>
      <c r="J631" s="20"/>
      <c r="K631" s="114"/>
      <c r="L631" s="40"/>
      <c r="M631" s="37"/>
      <c r="N631" s="37"/>
      <c r="O631" s="92"/>
      <c r="P631" s="92"/>
      <c r="Q631" s="92"/>
      <c r="R631" s="92"/>
    </row>
    <row r="632" spans="1:18" ht="36">
      <c r="A632" s="95">
        <v>1</v>
      </c>
      <c r="B632" s="109" t="s">
        <v>305</v>
      </c>
      <c r="C632" s="101" t="s">
        <v>306</v>
      </c>
      <c r="D632" s="95" t="s">
        <v>70</v>
      </c>
      <c r="E632" s="95">
        <f>1*6</f>
        <v>6</v>
      </c>
      <c r="F632" s="95">
        <v>5.82</v>
      </c>
      <c r="G632" s="95">
        <v>0.09</v>
      </c>
      <c r="H632" s="29">
        <f t="shared" si="344"/>
        <v>14.3625378</v>
      </c>
      <c r="I632" s="29">
        <f t="shared" si="345"/>
        <v>0.27518399999999998</v>
      </c>
      <c r="J632" s="11" t="s">
        <v>307</v>
      </c>
      <c r="K632" s="114" t="s">
        <v>124</v>
      </c>
      <c r="L632" s="40" t="s">
        <v>1059</v>
      </c>
      <c r="M632" s="120">
        <v>0.73</v>
      </c>
      <c r="N632" s="37">
        <v>0.57999999999999996</v>
      </c>
      <c r="O632" s="92">
        <f t="shared" ref="O632:O638" si="377">N632*M632*O$7</f>
        <v>0.49395537599999989</v>
      </c>
      <c r="P632" s="92">
        <f t="shared" ref="P632:P639" si="378">H632+I632+O632</f>
        <v>15.131677176</v>
      </c>
      <c r="Q632" s="92">
        <f t="shared" ref="Q632:Q638" si="379">O632*E632</f>
        <v>2.9637322559999992</v>
      </c>
      <c r="R632" s="92">
        <f t="shared" ref="R632:R639" si="380">P632*E632</f>
        <v>90.790063056000008</v>
      </c>
    </row>
    <row r="633" spans="1:18" ht="18">
      <c r="A633" s="114">
        <v>2</v>
      </c>
      <c r="B633" s="13" t="s">
        <v>71</v>
      </c>
      <c r="C633" s="11" t="s">
        <v>308</v>
      </c>
      <c r="D633" s="114" t="s">
        <v>845</v>
      </c>
      <c r="E633" s="114">
        <f>0.083*6</f>
        <v>0.498</v>
      </c>
      <c r="F633" s="114"/>
      <c r="G633" s="114"/>
      <c r="H633" s="29"/>
      <c r="I633" s="29"/>
      <c r="J633" s="20" t="s">
        <v>309</v>
      </c>
      <c r="K633" s="114" t="s">
        <v>845</v>
      </c>
      <c r="L633" s="40" t="s">
        <v>978</v>
      </c>
      <c r="M633" s="114">
        <v>1</v>
      </c>
      <c r="N633" s="37">
        <v>125</v>
      </c>
      <c r="O633" s="92">
        <f t="shared" si="377"/>
        <v>145.82999999999998</v>
      </c>
      <c r="P633" s="92">
        <f t="shared" si="378"/>
        <v>145.82999999999998</v>
      </c>
      <c r="Q633" s="92">
        <f t="shared" si="379"/>
        <v>72.623339999999999</v>
      </c>
      <c r="R633" s="92">
        <f t="shared" si="380"/>
        <v>72.623339999999999</v>
      </c>
    </row>
    <row r="634" spans="1:18" ht="36">
      <c r="A634" s="114">
        <v>3</v>
      </c>
      <c r="B634" s="13" t="s">
        <v>71</v>
      </c>
      <c r="C634" s="11" t="s">
        <v>310</v>
      </c>
      <c r="D634" s="114" t="s">
        <v>248</v>
      </c>
      <c r="E634" s="14">
        <f>2.4*6</f>
        <v>14.399999999999999</v>
      </c>
      <c r="F634" s="114"/>
      <c r="G634" s="114"/>
      <c r="H634" s="29"/>
      <c r="I634" s="29"/>
      <c r="J634" s="11" t="s">
        <v>311</v>
      </c>
      <c r="K634" s="114" t="s">
        <v>248</v>
      </c>
      <c r="L634" s="40"/>
      <c r="M634" s="114">
        <v>1</v>
      </c>
      <c r="N634" s="37">
        <v>5.3</v>
      </c>
      <c r="O634" s="92">
        <f t="shared" si="377"/>
        <v>6.1831919999999991</v>
      </c>
      <c r="P634" s="92">
        <f t="shared" si="378"/>
        <v>6.1831919999999991</v>
      </c>
      <c r="Q634" s="92">
        <f t="shared" si="379"/>
        <v>89.037964799999983</v>
      </c>
      <c r="R634" s="92">
        <f t="shared" si="380"/>
        <v>89.037964799999983</v>
      </c>
    </row>
    <row r="635" spans="1:18" ht="36">
      <c r="A635" s="95">
        <v>4</v>
      </c>
      <c r="B635" s="98" t="s">
        <v>71</v>
      </c>
      <c r="C635" s="101" t="s">
        <v>312</v>
      </c>
      <c r="D635" s="95" t="s">
        <v>70</v>
      </c>
      <c r="E635" s="95">
        <f>80*6</f>
        <v>480</v>
      </c>
      <c r="F635" s="95"/>
      <c r="G635" s="95"/>
      <c r="H635" s="29"/>
      <c r="I635" s="29"/>
      <c r="J635" s="11" t="s">
        <v>312</v>
      </c>
      <c r="K635" s="114" t="s">
        <v>70</v>
      </c>
      <c r="L635" s="38"/>
      <c r="M635" s="114">
        <v>1</v>
      </c>
      <c r="N635" s="37">
        <v>0.03</v>
      </c>
      <c r="O635" s="92">
        <f t="shared" si="377"/>
        <v>3.4999199999999994E-2</v>
      </c>
      <c r="P635" s="92">
        <f t="shared" si="378"/>
        <v>3.4999199999999994E-2</v>
      </c>
      <c r="Q635" s="92">
        <f t="shared" si="379"/>
        <v>16.799615999999997</v>
      </c>
      <c r="R635" s="92">
        <f t="shared" si="380"/>
        <v>16.799615999999997</v>
      </c>
    </row>
    <row r="636" spans="1:18" ht="18">
      <c r="A636" s="95">
        <v>5</v>
      </c>
      <c r="B636" s="98" t="s">
        <v>71</v>
      </c>
      <c r="C636" s="101" t="s">
        <v>319</v>
      </c>
      <c r="D636" s="95" t="s">
        <v>70</v>
      </c>
      <c r="E636" s="95">
        <f>16*6</f>
        <v>96</v>
      </c>
      <c r="F636" s="95"/>
      <c r="G636" s="95"/>
      <c r="H636" s="29"/>
      <c r="I636" s="29"/>
      <c r="J636" s="11" t="s">
        <v>319</v>
      </c>
      <c r="K636" s="114" t="s">
        <v>70</v>
      </c>
      <c r="L636" s="38"/>
      <c r="M636" s="114">
        <v>1</v>
      </c>
      <c r="N636" s="37">
        <v>0.05</v>
      </c>
      <c r="O636" s="92">
        <f t="shared" si="377"/>
        <v>5.8331999999999995E-2</v>
      </c>
      <c r="P636" s="92">
        <f t="shared" si="378"/>
        <v>5.8331999999999995E-2</v>
      </c>
      <c r="Q636" s="92">
        <f t="shared" si="379"/>
        <v>5.5998719999999995</v>
      </c>
      <c r="R636" s="92">
        <f t="shared" si="380"/>
        <v>5.5998719999999995</v>
      </c>
    </row>
    <row r="637" spans="1:18" ht="18">
      <c r="A637" s="95">
        <v>6</v>
      </c>
      <c r="B637" s="98" t="s">
        <v>71</v>
      </c>
      <c r="C637" s="101" t="s">
        <v>313</v>
      </c>
      <c r="D637" s="95" t="s">
        <v>70</v>
      </c>
      <c r="E637" s="95">
        <f>27*6</f>
        <v>162</v>
      </c>
      <c r="F637" s="95"/>
      <c r="G637" s="95"/>
      <c r="H637" s="29"/>
      <c r="I637" s="29"/>
      <c r="J637" s="11" t="s">
        <v>313</v>
      </c>
      <c r="K637" s="114" t="s">
        <v>70</v>
      </c>
      <c r="L637" s="38"/>
      <c r="M637" s="114">
        <v>1</v>
      </c>
      <c r="N637" s="37">
        <v>0.04</v>
      </c>
      <c r="O637" s="92">
        <f t="shared" si="377"/>
        <v>4.6665599999999995E-2</v>
      </c>
      <c r="P637" s="92">
        <f t="shared" si="378"/>
        <v>4.6665599999999995E-2</v>
      </c>
      <c r="Q637" s="92">
        <f t="shared" si="379"/>
        <v>7.5598271999999991</v>
      </c>
      <c r="R637" s="92">
        <f t="shared" si="380"/>
        <v>7.5598271999999991</v>
      </c>
    </row>
    <row r="638" spans="1:18" ht="36">
      <c r="A638" s="95">
        <v>7</v>
      </c>
      <c r="B638" s="98" t="s">
        <v>71</v>
      </c>
      <c r="C638" s="101" t="s">
        <v>314</v>
      </c>
      <c r="D638" s="114" t="s">
        <v>845</v>
      </c>
      <c r="E638" s="95">
        <f>0.8*6</f>
        <v>4.8000000000000007</v>
      </c>
      <c r="F638" s="95"/>
      <c r="G638" s="95"/>
      <c r="H638" s="29"/>
      <c r="I638" s="29"/>
      <c r="J638" s="11" t="s">
        <v>314</v>
      </c>
      <c r="K638" s="114" t="s">
        <v>845</v>
      </c>
      <c r="L638" s="37" t="s">
        <v>322</v>
      </c>
      <c r="M638" s="37">
        <v>1</v>
      </c>
      <c r="N638" s="37">
        <v>7</v>
      </c>
      <c r="O638" s="92">
        <f t="shared" si="377"/>
        <v>8.16648</v>
      </c>
      <c r="P638" s="92">
        <f t="shared" si="378"/>
        <v>8.16648</v>
      </c>
      <c r="Q638" s="92">
        <f t="shared" si="379"/>
        <v>39.199104000000005</v>
      </c>
      <c r="R638" s="92">
        <f t="shared" si="380"/>
        <v>39.199104000000005</v>
      </c>
    </row>
    <row r="639" spans="1:18" ht="18">
      <c r="A639" s="340">
        <v>8</v>
      </c>
      <c r="B639" s="349" t="s">
        <v>315</v>
      </c>
      <c r="C639" s="352" t="s">
        <v>125</v>
      </c>
      <c r="D639" s="340" t="s">
        <v>847</v>
      </c>
      <c r="E639" s="340">
        <f>0.063*6</f>
        <v>0.378</v>
      </c>
      <c r="F639" s="340">
        <v>27.8</v>
      </c>
      <c r="G639" s="340">
        <v>0.8</v>
      </c>
      <c r="H639" s="337">
        <f t="shared" si="344"/>
        <v>68.604562000000001</v>
      </c>
      <c r="I639" s="337">
        <f t="shared" si="345"/>
        <v>2.4460800000000003</v>
      </c>
      <c r="J639" s="11" t="s">
        <v>126</v>
      </c>
      <c r="K639" s="114" t="s">
        <v>124</v>
      </c>
      <c r="L639" s="37" t="s">
        <v>965</v>
      </c>
      <c r="M639" s="114">
        <v>24.1</v>
      </c>
      <c r="N639" s="37">
        <v>0.8</v>
      </c>
      <c r="O639" s="325">
        <f>((N639*M639)+(N640*M640)+(N641*M641)+(N642*M642))*O$7</f>
        <v>87.24483911999998</v>
      </c>
      <c r="P639" s="325">
        <f t="shared" si="378"/>
        <v>158.29548111999998</v>
      </c>
      <c r="Q639" s="325">
        <f t="shared" ref="Q639" si="381">O639*E639</f>
        <v>32.978549187359995</v>
      </c>
      <c r="R639" s="325">
        <f t="shared" si="380"/>
        <v>59.83569186335999</v>
      </c>
    </row>
    <row r="640" spans="1:18" ht="18">
      <c r="A640" s="341"/>
      <c r="B640" s="350"/>
      <c r="C640" s="353"/>
      <c r="D640" s="341"/>
      <c r="E640" s="341"/>
      <c r="F640" s="341"/>
      <c r="G640" s="341"/>
      <c r="H640" s="338"/>
      <c r="I640" s="338"/>
      <c r="J640" s="11" t="s">
        <v>316</v>
      </c>
      <c r="K640" s="114" t="s">
        <v>124</v>
      </c>
      <c r="L640" s="40"/>
      <c r="M640" s="114">
        <v>54</v>
      </c>
      <c r="N640" s="37">
        <v>0.82</v>
      </c>
      <c r="O640" s="325"/>
      <c r="P640" s="325"/>
      <c r="Q640" s="325"/>
      <c r="R640" s="325"/>
    </row>
    <row r="641" spans="1:18" ht="18">
      <c r="A641" s="341"/>
      <c r="B641" s="350"/>
      <c r="C641" s="353"/>
      <c r="D641" s="341"/>
      <c r="E641" s="341"/>
      <c r="F641" s="341"/>
      <c r="G641" s="341"/>
      <c r="H641" s="338"/>
      <c r="I641" s="338"/>
      <c r="J641" s="11" t="s">
        <v>127</v>
      </c>
      <c r="K641" s="114" t="s">
        <v>124</v>
      </c>
      <c r="L641" s="40"/>
      <c r="M641" s="114">
        <v>11.6</v>
      </c>
      <c r="N641" s="37">
        <v>0.94499999999999995</v>
      </c>
      <c r="O641" s="325"/>
      <c r="P641" s="325"/>
      <c r="Q641" s="325"/>
      <c r="R641" s="325"/>
    </row>
    <row r="642" spans="1:18" ht="18">
      <c r="A642" s="342"/>
      <c r="B642" s="351"/>
      <c r="C642" s="354"/>
      <c r="D642" s="342"/>
      <c r="E642" s="342"/>
      <c r="F642" s="342"/>
      <c r="G642" s="342"/>
      <c r="H642" s="339"/>
      <c r="I642" s="339"/>
      <c r="J642" s="11" t="s">
        <v>317</v>
      </c>
      <c r="K642" s="114" t="s">
        <v>124</v>
      </c>
      <c r="L642" s="37" t="s">
        <v>966</v>
      </c>
      <c r="M642" s="114">
        <v>0.9</v>
      </c>
      <c r="N642" s="37">
        <v>0.28999999999999998</v>
      </c>
      <c r="O642" s="325"/>
      <c r="P642" s="325"/>
      <c r="Q642" s="325"/>
      <c r="R642" s="325"/>
    </row>
    <row r="643" spans="1:18" ht="18">
      <c r="A643" s="340">
        <v>9</v>
      </c>
      <c r="B643" s="340" t="s">
        <v>128</v>
      </c>
      <c r="C643" s="352" t="s">
        <v>318</v>
      </c>
      <c r="D643" s="340" t="s">
        <v>847</v>
      </c>
      <c r="E643" s="340">
        <f>0.01*6</f>
        <v>0.06</v>
      </c>
      <c r="F643" s="340">
        <v>38.4</v>
      </c>
      <c r="G643" s="340">
        <v>0.03</v>
      </c>
      <c r="H643" s="337">
        <f t="shared" si="344"/>
        <v>94.763135999999989</v>
      </c>
      <c r="I643" s="337">
        <f t="shared" si="345"/>
        <v>9.172799999999999E-2</v>
      </c>
      <c r="J643" s="20" t="s">
        <v>126</v>
      </c>
      <c r="K643" s="114" t="s">
        <v>124</v>
      </c>
      <c r="L643" s="37" t="s">
        <v>965</v>
      </c>
      <c r="M643" s="114">
        <v>24.4</v>
      </c>
      <c r="N643" s="37">
        <v>0.8</v>
      </c>
      <c r="O643" s="330">
        <f>((N643*M643)+(N644*M644)+(N645*M645))*O$7</f>
        <v>25.817159879999998</v>
      </c>
      <c r="P643" s="325">
        <f t="shared" ref="P643" si="382">H643+I643+O643</f>
        <v>120.67202387999998</v>
      </c>
      <c r="Q643" s="325">
        <f t="shared" ref="Q643" si="383">O643*E643</f>
        <v>1.5490295927999997</v>
      </c>
      <c r="R643" s="325">
        <f t="shared" ref="R643" si="384">P643*E643</f>
        <v>7.2403214327999983</v>
      </c>
    </row>
    <row r="644" spans="1:18" ht="18">
      <c r="A644" s="341"/>
      <c r="B644" s="341"/>
      <c r="C644" s="353"/>
      <c r="D644" s="341"/>
      <c r="E644" s="341"/>
      <c r="F644" s="341"/>
      <c r="G644" s="341"/>
      <c r="H644" s="338"/>
      <c r="I644" s="338"/>
      <c r="J644" s="20" t="s">
        <v>129</v>
      </c>
      <c r="K644" s="114" t="s">
        <v>124</v>
      </c>
      <c r="L644" s="37" t="s">
        <v>966</v>
      </c>
      <c r="M644" s="114">
        <v>0.2</v>
      </c>
      <c r="N644" s="37">
        <v>0.28999999999999998</v>
      </c>
      <c r="O644" s="330"/>
      <c r="P644" s="325"/>
      <c r="Q644" s="325"/>
      <c r="R644" s="325"/>
    </row>
    <row r="645" spans="1:18" ht="18">
      <c r="A645" s="342"/>
      <c r="B645" s="342"/>
      <c r="C645" s="354"/>
      <c r="D645" s="342"/>
      <c r="E645" s="342"/>
      <c r="F645" s="342"/>
      <c r="G645" s="342"/>
      <c r="H645" s="339"/>
      <c r="I645" s="339"/>
      <c r="J645" s="20" t="s">
        <v>127</v>
      </c>
      <c r="K645" s="114" t="s">
        <v>124</v>
      </c>
      <c r="L645" s="37"/>
      <c r="M645" s="114">
        <v>2.7</v>
      </c>
      <c r="N645" s="37">
        <v>0.94499999999999995</v>
      </c>
      <c r="O645" s="330"/>
      <c r="P645" s="325"/>
      <c r="Q645" s="325"/>
      <c r="R645" s="325"/>
    </row>
    <row r="646" spans="1:18" ht="18">
      <c r="A646" s="46"/>
      <c r="B646" s="96"/>
      <c r="C646" s="54" t="s">
        <v>622</v>
      </c>
      <c r="D646" s="96"/>
      <c r="E646" s="96"/>
      <c r="F646" s="96"/>
      <c r="G646" s="96"/>
      <c r="H646" s="29"/>
      <c r="I646" s="29"/>
      <c r="J646" s="20"/>
      <c r="K646" s="114"/>
      <c r="L646" s="40"/>
      <c r="M646" s="37"/>
      <c r="N646" s="37"/>
      <c r="O646" s="106"/>
      <c r="P646" s="106"/>
      <c r="Q646" s="106"/>
      <c r="R646" s="106"/>
    </row>
    <row r="647" spans="1:18" ht="36">
      <c r="A647" s="114">
        <v>1</v>
      </c>
      <c r="B647" s="13" t="s">
        <v>142</v>
      </c>
      <c r="C647" s="11" t="s">
        <v>474</v>
      </c>
      <c r="D647" s="114" t="s">
        <v>845</v>
      </c>
      <c r="E647" s="114">
        <v>0.222</v>
      </c>
      <c r="F647" s="114">
        <v>1.82</v>
      </c>
      <c r="G647" s="114">
        <v>1.06</v>
      </c>
      <c r="H647" s="29">
        <f t="shared" si="344"/>
        <v>4.4913778000000004</v>
      </c>
      <c r="I647" s="29">
        <f t="shared" si="345"/>
        <v>3.2410559999999999</v>
      </c>
      <c r="J647" s="11" t="s">
        <v>130</v>
      </c>
      <c r="K647" s="114" t="s">
        <v>845</v>
      </c>
      <c r="L647" s="37" t="s">
        <v>131</v>
      </c>
      <c r="M647" s="37">
        <v>1.02</v>
      </c>
      <c r="N647" s="37">
        <v>4</v>
      </c>
      <c r="O647" s="92">
        <f>N647*M647*O$7</f>
        <v>4.7598911999999993</v>
      </c>
      <c r="P647" s="92">
        <f>H647+I647+O647</f>
        <v>12.492325000000001</v>
      </c>
      <c r="Q647" s="92">
        <f>O647*E647</f>
        <v>1.0566958463999998</v>
      </c>
      <c r="R647" s="92">
        <f>P647*E647</f>
        <v>2.7732961500000002</v>
      </c>
    </row>
    <row r="648" spans="1:18" ht="18">
      <c r="A648" s="340">
        <v>2</v>
      </c>
      <c r="B648" s="349" t="s">
        <v>475</v>
      </c>
      <c r="C648" s="352" t="s">
        <v>919</v>
      </c>
      <c r="D648" s="340" t="s">
        <v>845</v>
      </c>
      <c r="E648" s="340">
        <v>1.1100000000000001</v>
      </c>
      <c r="F648" s="340">
        <v>1.74</v>
      </c>
      <c r="G648" s="340">
        <v>0.69</v>
      </c>
      <c r="H648" s="337">
        <f t="shared" si="344"/>
        <v>4.2939546000000002</v>
      </c>
      <c r="I648" s="337">
        <f t="shared" si="345"/>
        <v>2.1097439999999996</v>
      </c>
      <c r="J648" s="11" t="s">
        <v>854</v>
      </c>
      <c r="K648" s="114" t="s">
        <v>845</v>
      </c>
      <c r="L648" s="37" t="s">
        <v>132</v>
      </c>
      <c r="M648" s="114">
        <v>0.71</v>
      </c>
      <c r="N648" s="122">
        <v>22.5</v>
      </c>
      <c r="O648" s="325">
        <f>((N648*M648)/1.02+(N649*M649)+(N650*M650)+(N651*M651))*O$7</f>
        <v>24.878906816470582</v>
      </c>
      <c r="P648" s="325">
        <f>H648+I648+O648</f>
        <v>31.282605416470581</v>
      </c>
      <c r="Q648" s="325">
        <f t="shared" ref="Q648" si="385">O648*E648</f>
        <v>27.615586566282349</v>
      </c>
      <c r="R648" s="325">
        <f>P648*E648</f>
        <v>34.723692012282349</v>
      </c>
    </row>
    <row r="649" spans="1:18" ht="18">
      <c r="A649" s="341"/>
      <c r="B649" s="350"/>
      <c r="C649" s="353"/>
      <c r="D649" s="341"/>
      <c r="E649" s="341"/>
      <c r="F649" s="341"/>
      <c r="G649" s="341"/>
      <c r="H649" s="338"/>
      <c r="I649" s="338"/>
      <c r="J649" s="20" t="s">
        <v>79</v>
      </c>
      <c r="K649" s="114" t="s">
        <v>846</v>
      </c>
      <c r="L649" s="37"/>
      <c r="M649" s="114">
        <v>0.91800000000000004</v>
      </c>
      <c r="N649" s="37">
        <v>3.5</v>
      </c>
      <c r="O649" s="325"/>
      <c r="P649" s="325"/>
      <c r="Q649" s="325"/>
      <c r="R649" s="325"/>
    </row>
    <row r="650" spans="1:18" ht="18">
      <c r="A650" s="341"/>
      <c r="B650" s="350"/>
      <c r="C650" s="353"/>
      <c r="D650" s="341"/>
      <c r="E650" s="341"/>
      <c r="F650" s="341"/>
      <c r="G650" s="341"/>
      <c r="H650" s="338"/>
      <c r="I650" s="338"/>
      <c r="J650" s="20" t="s">
        <v>80</v>
      </c>
      <c r="K650" s="114" t="s">
        <v>845</v>
      </c>
      <c r="L650" s="40" t="s">
        <v>978</v>
      </c>
      <c r="M650" s="114">
        <v>1.01E-2</v>
      </c>
      <c r="N650" s="37">
        <v>125</v>
      </c>
      <c r="O650" s="325"/>
      <c r="P650" s="325"/>
      <c r="Q650" s="325"/>
      <c r="R650" s="325"/>
    </row>
    <row r="651" spans="1:18" ht="18">
      <c r="A651" s="342"/>
      <c r="B651" s="351"/>
      <c r="C651" s="354"/>
      <c r="D651" s="342"/>
      <c r="E651" s="342"/>
      <c r="F651" s="342"/>
      <c r="G651" s="342"/>
      <c r="H651" s="339"/>
      <c r="I651" s="339"/>
      <c r="J651" s="20" t="s">
        <v>476</v>
      </c>
      <c r="K651" s="114" t="s">
        <v>845</v>
      </c>
      <c r="L651" s="37"/>
      <c r="M651" s="37">
        <v>0.44</v>
      </c>
      <c r="N651" s="37">
        <v>2.7</v>
      </c>
      <c r="O651" s="325"/>
      <c r="P651" s="325"/>
      <c r="Q651" s="325"/>
      <c r="R651" s="325"/>
    </row>
    <row r="652" spans="1:18" ht="18">
      <c r="A652" s="340">
        <v>3</v>
      </c>
      <c r="B652" s="349" t="s">
        <v>212</v>
      </c>
      <c r="C652" s="352" t="s">
        <v>918</v>
      </c>
      <c r="D652" s="340" t="s">
        <v>845</v>
      </c>
      <c r="E652" s="340">
        <v>0.76400000000000001</v>
      </c>
      <c r="F652" s="340">
        <v>1.55</v>
      </c>
      <c r="G652" s="340">
        <v>0.33</v>
      </c>
      <c r="H652" s="337">
        <f t="shared" ref="H652:H712" si="386">F652*H$7</f>
        <v>3.8250744999999999</v>
      </c>
      <c r="I652" s="337">
        <f t="shared" ref="I652:I712" si="387">G652*I$7</f>
        <v>1.0090079999999999</v>
      </c>
      <c r="J652" s="11" t="s">
        <v>865</v>
      </c>
      <c r="K652" s="114" t="s">
        <v>845</v>
      </c>
      <c r="L652" s="39" t="s">
        <v>114</v>
      </c>
      <c r="M652" s="114">
        <v>1.02</v>
      </c>
      <c r="N652" s="122">
        <v>29.93</v>
      </c>
      <c r="O652" s="325">
        <f>((N652*M652)/1.02+(N653*M653)+(N654*M654)+(N655*M655))*O$7</f>
        <v>41.301389279999995</v>
      </c>
      <c r="P652" s="325">
        <f>H652+I652+O652</f>
        <v>46.135471779999996</v>
      </c>
      <c r="Q652" s="325">
        <f t="shared" ref="Q652" si="388">O652*E652</f>
        <v>31.554261409919995</v>
      </c>
      <c r="R652" s="325">
        <f>P652*E652</f>
        <v>35.247500439919996</v>
      </c>
    </row>
    <row r="653" spans="1:18" ht="18">
      <c r="A653" s="341"/>
      <c r="B653" s="350"/>
      <c r="C653" s="353"/>
      <c r="D653" s="341"/>
      <c r="E653" s="341"/>
      <c r="F653" s="341"/>
      <c r="G653" s="341"/>
      <c r="H653" s="338"/>
      <c r="I653" s="338"/>
      <c r="J653" s="11" t="s">
        <v>79</v>
      </c>
      <c r="K653" s="114" t="s">
        <v>846</v>
      </c>
      <c r="L653" s="37"/>
      <c r="M653" s="114">
        <v>0.71699999999999997</v>
      </c>
      <c r="N653" s="37">
        <v>3.5</v>
      </c>
      <c r="O653" s="325"/>
      <c r="P653" s="325"/>
      <c r="Q653" s="325"/>
      <c r="R653" s="325"/>
    </row>
    <row r="654" spans="1:18" ht="18">
      <c r="A654" s="341"/>
      <c r="B654" s="350"/>
      <c r="C654" s="353"/>
      <c r="D654" s="341"/>
      <c r="E654" s="341"/>
      <c r="F654" s="341"/>
      <c r="G654" s="341"/>
      <c r="H654" s="338"/>
      <c r="I654" s="338"/>
      <c r="J654" s="20" t="s">
        <v>80</v>
      </c>
      <c r="K654" s="114" t="s">
        <v>845</v>
      </c>
      <c r="L654" s="40" t="s">
        <v>978</v>
      </c>
      <c r="M654" s="114">
        <v>1.6500000000000001E-2</v>
      </c>
      <c r="N654" s="37">
        <v>125</v>
      </c>
      <c r="O654" s="325"/>
      <c r="P654" s="325"/>
      <c r="Q654" s="325"/>
      <c r="R654" s="325"/>
    </row>
    <row r="655" spans="1:18" ht="18">
      <c r="A655" s="342"/>
      <c r="B655" s="351"/>
      <c r="C655" s="354"/>
      <c r="D655" s="342"/>
      <c r="E655" s="342"/>
      <c r="F655" s="342"/>
      <c r="G655" s="342"/>
      <c r="H655" s="339"/>
      <c r="I655" s="339"/>
      <c r="J655" s="20" t="s">
        <v>134</v>
      </c>
      <c r="K655" s="114" t="s">
        <v>124</v>
      </c>
      <c r="L655" s="118" t="s">
        <v>1019</v>
      </c>
      <c r="M655" s="114">
        <v>0.9</v>
      </c>
      <c r="N655" s="37">
        <v>1</v>
      </c>
      <c r="O655" s="325"/>
      <c r="P655" s="325"/>
      <c r="Q655" s="325"/>
      <c r="R655" s="325"/>
    </row>
    <row r="656" spans="1:18" ht="36">
      <c r="A656" s="114">
        <v>4</v>
      </c>
      <c r="B656" s="13" t="s">
        <v>71</v>
      </c>
      <c r="C656" s="11" t="s">
        <v>477</v>
      </c>
      <c r="D656" s="114" t="s">
        <v>939</v>
      </c>
      <c r="E656" s="15">
        <v>4.1680000000000002E-2</v>
      </c>
      <c r="F656" s="114"/>
      <c r="G656" s="114"/>
      <c r="H656" s="29"/>
      <c r="I656" s="29"/>
      <c r="J656" s="11" t="s">
        <v>138</v>
      </c>
      <c r="K656" s="114" t="s">
        <v>939</v>
      </c>
      <c r="L656" s="40" t="s">
        <v>1031</v>
      </c>
      <c r="M656" s="37">
        <v>1</v>
      </c>
      <c r="N656" s="37">
        <v>216.67</v>
      </c>
      <c r="O656" s="92">
        <f>N656*M656*O$7</f>
        <v>252.77588879999996</v>
      </c>
      <c r="P656" s="92">
        <f>H656+I656+O656</f>
        <v>252.77588879999996</v>
      </c>
      <c r="Q656" s="92">
        <f>O656*E656</f>
        <v>10.535699045183998</v>
      </c>
      <c r="R656" s="92">
        <f>P656*E656</f>
        <v>10.535699045183998</v>
      </c>
    </row>
    <row r="657" spans="1:18" ht="36">
      <c r="A657" s="114">
        <v>5</v>
      </c>
      <c r="B657" s="13" t="s">
        <v>71</v>
      </c>
      <c r="C657" s="11" t="s">
        <v>623</v>
      </c>
      <c r="D657" s="114" t="s">
        <v>939</v>
      </c>
      <c r="E657" s="45">
        <v>1.0656000000000001E-2</v>
      </c>
      <c r="F657" s="114"/>
      <c r="G657" s="114"/>
      <c r="H657" s="29"/>
      <c r="I657" s="29"/>
      <c r="J657" s="11" t="s">
        <v>136</v>
      </c>
      <c r="K657" s="114" t="s">
        <v>939</v>
      </c>
      <c r="L657" s="40" t="s">
        <v>1028</v>
      </c>
      <c r="M657" s="114">
        <v>1</v>
      </c>
      <c r="N657" s="37">
        <v>282.5</v>
      </c>
      <c r="O657" s="92">
        <f>N657*M657*O$7</f>
        <v>329.57579999999996</v>
      </c>
      <c r="P657" s="92">
        <f>H657+I657+O657</f>
        <v>329.57579999999996</v>
      </c>
      <c r="Q657" s="92">
        <f>O657*E657</f>
        <v>3.5119597247999996</v>
      </c>
      <c r="R657" s="92">
        <f>P657*E657</f>
        <v>3.5119597247999996</v>
      </c>
    </row>
    <row r="658" spans="1:18" ht="18">
      <c r="A658" s="114">
        <v>6</v>
      </c>
      <c r="B658" s="13" t="s">
        <v>282</v>
      </c>
      <c r="C658" s="11" t="s">
        <v>473</v>
      </c>
      <c r="D658" s="114" t="s">
        <v>845</v>
      </c>
      <c r="E658" s="114">
        <v>1.53</v>
      </c>
      <c r="F658" s="114">
        <v>1.67</v>
      </c>
      <c r="G658" s="114"/>
      <c r="H658" s="29">
        <f t="shared" si="386"/>
        <v>4.1212092999999994</v>
      </c>
      <c r="I658" s="29"/>
      <c r="J658" s="11" t="s">
        <v>168</v>
      </c>
      <c r="K658" s="114" t="s">
        <v>845</v>
      </c>
      <c r="L658" s="37" t="s">
        <v>1026</v>
      </c>
      <c r="M658" s="114">
        <v>1.25</v>
      </c>
      <c r="N658" s="37">
        <v>6</v>
      </c>
      <c r="O658" s="92">
        <f>N658*M658*O$7</f>
        <v>8.7497999999999987</v>
      </c>
      <c r="P658" s="92">
        <f>H658+I658+O658</f>
        <v>12.871009299999997</v>
      </c>
      <c r="Q658" s="92">
        <f>O658*E658</f>
        <v>13.387193999999997</v>
      </c>
      <c r="R658" s="92">
        <f>P658*E658</f>
        <v>19.692644228999995</v>
      </c>
    </row>
    <row r="659" spans="1:18" ht="18">
      <c r="A659" s="340">
        <v>7</v>
      </c>
      <c r="B659" s="349" t="s">
        <v>219</v>
      </c>
      <c r="C659" s="352" t="s">
        <v>921</v>
      </c>
      <c r="D659" s="340" t="s">
        <v>845</v>
      </c>
      <c r="E659" s="340">
        <f>0.34+0.56</f>
        <v>0.90000000000000013</v>
      </c>
      <c r="F659" s="340">
        <v>0.52</v>
      </c>
      <c r="G659" s="340">
        <v>0.34</v>
      </c>
      <c r="H659" s="337">
        <f t="shared" si="386"/>
        <v>1.2832508</v>
      </c>
      <c r="I659" s="337">
        <f t="shared" si="387"/>
        <v>1.0395840000000001</v>
      </c>
      <c r="J659" s="11" t="s">
        <v>865</v>
      </c>
      <c r="K659" s="114" t="s">
        <v>845</v>
      </c>
      <c r="L659" s="39" t="s">
        <v>114</v>
      </c>
      <c r="M659" s="114">
        <v>1.02</v>
      </c>
      <c r="N659" s="37">
        <v>29.93</v>
      </c>
      <c r="O659" s="330">
        <f>((N659*M659)/1.02+(N660*M660)+(N661*M661))*O$7</f>
        <v>35.342075496</v>
      </c>
      <c r="P659" s="325">
        <f t="shared" ref="P659" si="389">H659+I659+O659</f>
        <v>37.664910296000002</v>
      </c>
      <c r="Q659" s="325">
        <f t="shared" ref="Q659" si="390">O659*E659</f>
        <v>31.807867946400005</v>
      </c>
      <c r="R659" s="325">
        <f t="shared" ref="R659" si="391">P659*E659</f>
        <v>33.898419266400005</v>
      </c>
    </row>
    <row r="660" spans="1:18" ht="18">
      <c r="A660" s="341"/>
      <c r="B660" s="350"/>
      <c r="C660" s="353"/>
      <c r="D660" s="341"/>
      <c r="E660" s="341"/>
      <c r="F660" s="341"/>
      <c r="G660" s="341"/>
      <c r="H660" s="338"/>
      <c r="I660" s="338"/>
      <c r="J660" s="11" t="s">
        <v>79</v>
      </c>
      <c r="K660" s="114" t="s">
        <v>846</v>
      </c>
      <c r="L660" s="37"/>
      <c r="M660" s="114">
        <v>7.5399999999999995E-2</v>
      </c>
      <c r="N660" s="37">
        <v>3.5</v>
      </c>
      <c r="O660" s="330"/>
      <c r="P660" s="325"/>
      <c r="Q660" s="325"/>
      <c r="R660" s="325"/>
    </row>
    <row r="661" spans="1:18" ht="18">
      <c r="A661" s="342"/>
      <c r="B661" s="351"/>
      <c r="C661" s="354"/>
      <c r="D661" s="342"/>
      <c r="E661" s="342"/>
      <c r="F661" s="342"/>
      <c r="G661" s="342"/>
      <c r="H661" s="339"/>
      <c r="I661" s="339"/>
      <c r="J661" s="20" t="s">
        <v>80</v>
      </c>
      <c r="K661" s="114" t="s">
        <v>845</v>
      </c>
      <c r="L661" s="40" t="s">
        <v>978</v>
      </c>
      <c r="M661" s="114">
        <v>8.0000000000000004E-4</v>
      </c>
      <c r="N661" s="37">
        <v>125</v>
      </c>
      <c r="O661" s="330"/>
      <c r="P661" s="325"/>
      <c r="Q661" s="325"/>
      <c r="R661" s="325"/>
    </row>
    <row r="662" spans="1:18" ht="18">
      <c r="A662" s="340">
        <v>8</v>
      </c>
      <c r="B662" s="349" t="s">
        <v>186</v>
      </c>
      <c r="C662" s="352" t="s">
        <v>624</v>
      </c>
      <c r="D662" s="340" t="s">
        <v>846</v>
      </c>
      <c r="E662" s="340">
        <f>1.8+2.7</f>
        <v>4.5</v>
      </c>
      <c r="F662" s="340">
        <v>2.15</v>
      </c>
      <c r="G662" s="340">
        <v>3.5999999999999997E-2</v>
      </c>
      <c r="H662" s="337">
        <f t="shared" si="386"/>
        <v>5.3057485</v>
      </c>
      <c r="I662" s="337">
        <f t="shared" si="387"/>
        <v>0.11007359999999999</v>
      </c>
      <c r="J662" s="11" t="s">
        <v>479</v>
      </c>
      <c r="K662" s="114" t="s">
        <v>846</v>
      </c>
      <c r="L662" s="37" t="s">
        <v>1072</v>
      </c>
      <c r="M662" s="37">
        <v>1</v>
      </c>
      <c r="N662" s="37">
        <v>4.96</v>
      </c>
      <c r="O662" s="335">
        <f>((N662*M662)+(N663*M663))*O$7</f>
        <v>6.6965135999999994</v>
      </c>
      <c r="P662" s="335">
        <f t="shared" ref="P662" si="392">H662+I662+O662</f>
        <v>12.112335699999999</v>
      </c>
      <c r="Q662" s="335">
        <f t="shared" ref="Q662" si="393">O662*E662</f>
        <v>30.134311199999999</v>
      </c>
      <c r="R662" s="335">
        <f t="shared" ref="R662" si="394">P662*E662</f>
        <v>54.505510649999998</v>
      </c>
    </row>
    <row r="663" spans="1:18" ht="18.75" customHeight="1">
      <c r="A663" s="342"/>
      <c r="B663" s="351"/>
      <c r="C663" s="354"/>
      <c r="D663" s="342"/>
      <c r="E663" s="342"/>
      <c r="F663" s="342"/>
      <c r="G663" s="342"/>
      <c r="H663" s="339"/>
      <c r="I663" s="339"/>
      <c r="J663" s="11" t="s">
        <v>115</v>
      </c>
      <c r="K663" s="114" t="s">
        <v>845</v>
      </c>
      <c r="L663" s="38" t="s">
        <v>116</v>
      </c>
      <c r="M663" s="114">
        <v>0.03</v>
      </c>
      <c r="N663" s="37">
        <v>26</v>
      </c>
      <c r="O663" s="336"/>
      <c r="P663" s="336"/>
      <c r="Q663" s="336"/>
      <c r="R663" s="336"/>
    </row>
    <row r="664" spans="1:18" ht="36">
      <c r="A664" s="114">
        <v>9</v>
      </c>
      <c r="B664" s="114" t="s">
        <v>480</v>
      </c>
      <c r="C664" s="11" t="s">
        <v>481</v>
      </c>
      <c r="D664" s="114" t="s">
        <v>847</v>
      </c>
      <c r="E664" s="97">
        <v>3.7999999999999999E-2</v>
      </c>
      <c r="F664" s="114">
        <v>66</v>
      </c>
      <c r="G664" s="114">
        <v>5.9</v>
      </c>
      <c r="H664" s="29">
        <f t="shared" si="386"/>
        <v>162.87413999999998</v>
      </c>
      <c r="I664" s="29">
        <f t="shared" si="387"/>
        <v>18.039840000000002</v>
      </c>
      <c r="J664" s="11" t="s">
        <v>115</v>
      </c>
      <c r="K664" s="114" t="s">
        <v>845</v>
      </c>
      <c r="L664" s="38" t="s">
        <v>116</v>
      </c>
      <c r="M664" s="114">
        <v>3.1</v>
      </c>
      <c r="N664" s="37">
        <v>26</v>
      </c>
      <c r="O664" s="92">
        <f>N664*M664*O$7</f>
        <v>94.031183999999996</v>
      </c>
      <c r="P664" s="92">
        <f>H664+I664+O664</f>
        <v>274.94516399999998</v>
      </c>
      <c r="Q664" s="92">
        <f>O664*E664</f>
        <v>3.5731849919999998</v>
      </c>
      <c r="R664" s="92">
        <f>P664*E664</f>
        <v>10.447916231999999</v>
      </c>
    </row>
    <row r="665" spans="1:18" ht="54">
      <c r="A665" s="97">
        <v>10</v>
      </c>
      <c r="B665" s="100" t="s">
        <v>482</v>
      </c>
      <c r="C665" s="103" t="s">
        <v>483</v>
      </c>
      <c r="D665" s="114" t="s">
        <v>248</v>
      </c>
      <c r="E665" s="97">
        <v>7.4</v>
      </c>
      <c r="F665" s="114">
        <v>0.97</v>
      </c>
      <c r="G665" s="114">
        <v>3.5999999999999997E-2</v>
      </c>
      <c r="H665" s="29">
        <f t="shared" si="386"/>
        <v>2.3937562999999997</v>
      </c>
      <c r="I665" s="29">
        <f t="shared" si="387"/>
        <v>0.11007359999999999</v>
      </c>
      <c r="J665" s="11" t="s">
        <v>484</v>
      </c>
      <c r="K665" s="114" t="s">
        <v>248</v>
      </c>
      <c r="L665" s="39"/>
      <c r="M665" s="37">
        <v>1</v>
      </c>
      <c r="N665" s="37">
        <v>9.5</v>
      </c>
      <c r="O665" s="92">
        <f>N665*M665*O$7</f>
        <v>11.083079999999999</v>
      </c>
      <c r="P665" s="92">
        <f>H665+I665+O665</f>
        <v>13.586909899999998</v>
      </c>
      <c r="Q665" s="92">
        <f>O665*E665</f>
        <v>82.014792</v>
      </c>
      <c r="R665" s="92">
        <f>P665*E665</f>
        <v>100.54313325999999</v>
      </c>
    </row>
    <row r="666" spans="1:18" ht="18">
      <c r="A666" s="46"/>
      <c r="B666" s="96"/>
      <c r="C666" s="54" t="s">
        <v>625</v>
      </c>
      <c r="D666" s="96"/>
      <c r="E666" s="96"/>
      <c r="F666" s="96"/>
      <c r="G666" s="96"/>
      <c r="H666" s="29"/>
      <c r="I666" s="29"/>
      <c r="J666" s="20"/>
      <c r="K666" s="114"/>
      <c r="L666" s="40"/>
      <c r="M666" s="37"/>
      <c r="N666" s="37"/>
      <c r="O666" s="106"/>
      <c r="P666" s="106"/>
      <c r="Q666" s="106"/>
      <c r="R666" s="106"/>
    </row>
    <row r="667" spans="1:18" ht="34.5" customHeight="1">
      <c r="A667" s="114">
        <v>1</v>
      </c>
      <c r="B667" s="13" t="s">
        <v>142</v>
      </c>
      <c r="C667" s="11" t="s">
        <v>474</v>
      </c>
      <c r="D667" s="114" t="s">
        <v>845</v>
      </c>
      <c r="E667" s="114">
        <v>0.16800000000000001</v>
      </c>
      <c r="F667" s="114">
        <v>1.82</v>
      </c>
      <c r="G667" s="114">
        <v>1.06</v>
      </c>
      <c r="H667" s="29">
        <f t="shared" si="386"/>
        <v>4.4913778000000004</v>
      </c>
      <c r="I667" s="29">
        <f t="shared" si="387"/>
        <v>3.2410559999999999</v>
      </c>
      <c r="J667" s="11" t="s">
        <v>130</v>
      </c>
      <c r="K667" s="114" t="s">
        <v>845</v>
      </c>
      <c r="L667" s="37" t="s">
        <v>131</v>
      </c>
      <c r="M667" s="37">
        <v>1.02</v>
      </c>
      <c r="N667" s="37">
        <v>4</v>
      </c>
      <c r="O667" s="92">
        <f>N667*M667*O$7</f>
        <v>4.7598911999999993</v>
      </c>
      <c r="P667" s="92">
        <f>H667+I667+O667</f>
        <v>12.492325000000001</v>
      </c>
      <c r="Q667" s="92">
        <f>O667*E667</f>
        <v>0.79966172159999993</v>
      </c>
      <c r="R667" s="92">
        <f>P667*E667</f>
        <v>2.0987106000000004</v>
      </c>
    </row>
    <row r="668" spans="1:18" ht="18">
      <c r="A668" s="340">
        <v>2</v>
      </c>
      <c r="B668" s="349" t="s">
        <v>475</v>
      </c>
      <c r="C668" s="352" t="s">
        <v>919</v>
      </c>
      <c r="D668" s="340" t="s">
        <v>845</v>
      </c>
      <c r="E668" s="340">
        <v>1.3440000000000001</v>
      </c>
      <c r="F668" s="340">
        <v>1.74</v>
      </c>
      <c r="G668" s="340">
        <v>0.69</v>
      </c>
      <c r="H668" s="337">
        <f t="shared" si="386"/>
        <v>4.2939546000000002</v>
      </c>
      <c r="I668" s="337">
        <f t="shared" si="387"/>
        <v>2.1097439999999996</v>
      </c>
      <c r="J668" s="11" t="s">
        <v>854</v>
      </c>
      <c r="K668" s="114" t="s">
        <v>845</v>
      </c>
      <c r="L668" s="37" t="s">
        <v>132</v>
      </c>
      <c r="M668" s="114">
        <v>0.71</v>
      </c>
      <c r="N668" s="122">
        <v>22.5</v>
      </c>
      <c r="O668" s="325">
        <f>((N668*M668)/1.02+(N669*M669)+(N670*M670)+(N671*M671))*O$7</f>
        <v>24.878906816470582</v>
      </c>
      <c r="P668" s="325">
        <f>H668+I668+O668</f>
        <v>31.282605416470581</v>
      </c>
      <c r="Q668" s="325">
        <f t="shared" ref="Q668" si="395">O668*E668</f>
        <v>33.437250761336465</v>
      </c>
      <c r="R668" s="325">
        <f>P668*E668</f>
        <v>42.04382167973646</v>
      </c>
    </row>
    <row r="669" spans="1:18" ht="18">
      <c r="A669" s="341"/>
      <c r="B669" s="350"/>
      <c r="C669" s="353"/>
      <c r="D669" s="341"/>
      <c r="E669" s="341"/>
      <c r="F669" s="341"/>
      <c r="G669" s="341"/>
      <c r="H669" s="338"/>
      <c r="I669" s="338"/>
      <c r="J669" s="20" t="s">
        <v>79</v>
      </c>
      <c r="K669" s="114" t="s">
        <v>846</v>
      </c>
      <c r="L669" s="37"/>
      <c r="M669" s="114">
        <v>0.91800000000000004</v>
      </c>
      <c r="N669" s="37">
        <v>3.5</v>
      </c>
      <c r="O669" s="325"/>
      <c r="P669" s="325"/>
      <c r="Q669" s="325"/>
      <c r="R669" s="325"/>
    </row>
    <row r="670" spans="1:18" ht="18">
      <c r="A670" s="341"/>
      <c r="B670" s="350"/>
      <c r="C670" s="353"/>
      <c r="D670" s="341"/>
      <c r="E670" s="341"/>
      <c r="F670" s="341"/>
      <c r="G670" s="341"/>
      <c r="H670" s="338"/>
      <c r="I670" s="338"/>
      <c r="J670" s="20" t="s">
        <v>80</v>
      </c>
      <c r="K670" s="114" t="s">
        <v>845</v>
      </c>
      <c r="L670" s="40" t="s">
        <v>978</v>
      </c>
      <c r="M670" s="114">
        <v>1.01E-2</v>
      </c>
      <c r="N670" s="37">
        <v>125</v>
      </c>
      <c r="O670" s="325"/>
      <c r="P670" s="325"/>
      <c r="Q670" s="325"/>
      <c r="R670" s="325"/>
    </row>
    <row r="671" spans="1:18" ht="18">
      <c r="A671" s="342"/>
      <c r="B671" s="351"/>
      <c r="C671" s="354"/>
      <c r="D671" s="342"/>
      <c r="E671" s="342"/>
      <c r="F671" s="342"/>
      <c r="G671" s="342"/>
      <c r="H671" s="339"/>
      <c r="I671" s="339"/>
      <c r="J671" s="20" t="s">
        <v>476</v>
      </c>
      <c r="K671" s="114" t="s">
        <v>845</v>
      </c>
      <c r="L671" s="37"/>
      <c r="M671" s="37">
        <v>0.44</v>
      </c>
      <c r="N671" s="37">
        <v>2.7</v>
      </c>
      <c r="O671" s="325"/>
      <c r="P671" s="325"/>
      <c r="Q671" s="325"/>
      <c r="R671" s="325"/>
    </row>
    <row r="672" spans="1:18" ht="18">
      <c r="A672" s="340">
        <v>3</v>
      </c>
      <c r="B672" s="349" t="s">
        <v>212</v>
      </c>
      <c r="C672" s="352" t="s">
        <v>918</v>
      </c>
      <c r="D672" s="340" t="s">
        <v>845</v>
      </c>
      <c r="E672" s="340">
        <v>0.67200000000000004</v>
      </c>
      <c r="F672" s="340">
        <v>1.55</v>
      </c>
      <c r="G672" s="340">
        <v>0.33</v>
      </c>
      <c r="H672" s="337">
        <f t="shared" si="386"/>
        <v>3.8250744999999999</v>
      </c>
      <c r="I672" s="337">
        <f t="shared" si="387"/>
        <v>1.0090079999999999</v>
      </c>
      <c r="J672" s="11" t="s">
        <v>865</v>
      </c>
      <c r="K672" s="114" t="s">
        <v>845</v>
      </c>
      <c r="L672" s="39" t="s">
        <v>114</v>
      </c>
      <c r="M672" s="114">
        <v>1.02</v>
      </c>
      <c r="N672" s="122">
        <v>29.93</v>
      </c>
      <c r="O672" s="325">
        <f>((N672*M672)/1.02+(N673*M673)+(N674*M674)+(N675*M675))*O$7</f>
        <v>41.301389279999995</v>
      </c>
      <c r="P672" s="325">
        <f>H672+I672+O672</f>
        <v>46.135471779999996</v>
      </c>
      <c r="Q672" s="325">
        <f t="shared" ref="Q672" si="396">O672*E672</f>
        <v>27.754533596159998</v>
      </c>
      <c r="R672" s="325">
        <f>P672*E672</f>
        <v>31.003037036159999</v>
      </c>
    </row>
    <row r="673" spans="1:18" ht="18">
      <c r="A673" s="341"/>
      <c r="B673" s="350"/>
      <c r="C673" s="353"/>
      <c r="D673" s="341"/>
      <c r="E673" s="341"/>
      <c r="F673" s="341"/>
      <c r="G673" s="341"/>
      <c r="H673" s="338"/>
      <c r="I673" s="338"/>
      <c r="J673" s="11" t="s">
        <v>79</v>
      </c>
      <c r="K673" s="114" t="s">
        <v>846</v>
      </c>
      <c r="L673" s="37"/>
      <c r="M673" s="114">
        <v>0.71699999999999997</v>
      </c>
      <c r="N673" s="37">
        <v>3.5</v>
      </c>
      <c r="O673" s="325"/>
      <c r="P673" s="325"/>
      <c r="Q673" s="325"/>
      <c r="R673" s="325"/>
    </row>
    <row r="674" spans="1:18" ht="18">
      <c r="A674" s="341"/>
      <c r="B674" s="350"/>
      <c r="C674" s="353"/>
      <c r="D674" s="341"/>
      <c r="E674" s="341"/>
      <c r="F674" s="341"/>
      <c r="G674" s="341"/>
      <c r="H674" s="338"/>
      <c r="I674" s="338"/>
      <c r="J674" s="20" t="s">
        <v>80</v>
      </c>
      <c r="K674" s="114" t="s">
        <v>845</v>
      </c>
      <c r="L674" s="40" t="s">
        <v>978</v>
      </c>
      <c r="M674" s="114">
        <v>1.6500000000000001E-2</v>
      </c>
      <c r="N674" s="37">
        <v>125</v>
      </c>
      <c r="O674" s="325"/>
      <c r="P674" s="325"/>
      <c r="Q674" s="325"/>
      <c r="R674" s="325"/>
    </row>
    <row r="675" spans="1:18" ht="18">
      <c r="A675" s="342"/>
      <c r="B675" s="351"/>
      <c r="C675" s="354"/>
      <c r="D675" s="342"/>
      <c r="E675" s="342"/>
      <c r="F675" s="342"/>
      <c r="G675" s="342"/>
      <c r="H675" s="339"/>
      <c r="I675" s="339"/>
      <c r="J675" s="20" t="s">
        <v>134</v>
      </c>
      <c r="K675" s="114" t="s">
        <v>124</v>
      </c>
      <c r="L675" s="118" t="s">
        <v>1019</v>
      </c>
      <c r="M675" s="114">
        <v>0.9</v>
      </c>
      <c r="N675" s="37">
        <v>1</v>
      </c>
      <c r="O675" s="325"/>
      <c r="P675" s="325"/>
      <c r="Q675" s="325"/>
      <c r="R675" s="325"/>
    </row>
    <row r="676" spans="1:18" ht="36">
      <c r="A676" s="114">
        <v>4</v>
      </c>
      <c r="B676" s="13" t="s">
        <v>71</v>
      </c>
      <c r="C676" s="11" t="s">
        <v>477</v>
      </c>
      <c r="D676" s="114" t="s">
        <v>939</v>
      </c>
      <c r="E676" s="15">
        <v>4.1680000000000002E-2</v>
      </c>
      <c r="F676" s="114"/>
      <c r="G676" s="114"/>
      <c r="H676" s="29"/>
      <c r="I676" s="29"/>
      <c r="J676" s="11" t="s">
        <v>138</v>
      </c>
      <c r="K676" s="114" t="s">
        <v>939</v>
      </c>
      <c r="L676" s="40" t="s">
        <v>1031</v>
      </c>
      <c r="M676" s="37">
        <v>1</v>
      </c>
      <c r="N676" s="37">
        <v>216.67</v>
      </c>
      <c r="O676" s="92">
        <f>N676*M676*O$7</f>
        <v>252.77588879999996</v>
      </c>
      <c r="P676" s="92">
        <f>H676+I676+O676</f>
        <v>252.77588879999996</v>
      </c>
      <c r="Q676" s="92">
        <f>O676*E676</f>
        <v>10.535699045183998</v>
      </c>
      <c r="R676" s="92">
        <f>P676*E676</f>
        <v>10.535699045183998</v>
      </c>
    </row>
    <row r="677" spans="1:18" ht="36">
      <c r="A677" s="114">
        <v>5</v>
      </c>
      <c r="B677" s="13" t="s">
        <v>71</v>
      </c>
      <c r="C677" s="11" t="s">
        <v>623</v>
      </c>
      <c r="D677" s="114" t="s">
        <v>939</v>
      </c>
      <c r="E677" s="45">
        <v>9.7680000000000006E-3</v>
      </c>
      <c r="F677" s="114"/>
      <c r="G677" s="114"/>
      <c r="H677" s="29"/>
      <c r="I677" s="29"/>
      <c r="J677" s="11" t="s">
        <v>136</v>
      </c>
      <c r="K677" s="114" t="s">
        <v>939</v>
      </c>
      <c r="L677" s="40" t="s">
        <v>1028</v>
      </c>
      <c r="M677" s="114">
        <v>1</v>
      </c>
      <c r="N677" s="37">
        <v>282.5</v>
      </c>
      <c r="O677" s="92">
        <f>N677*M677*O$7</f>
        <v>329.57579999999996</v>
      </c>
      <c r="P677" s="92">
        <f>H677+I677+O677</f>
        <v>329.57579999999996</v>
      </c>
      <c r="Q677" s="92">
        <f>O677*E677</f>
        <v>3.2192964143999996</v>
      </c>
      <c r="R677" s="92">
        <f>P677*E677</f>
        <v>3.2192964143999996</v>
      </c>
    </row>
    <row r="678" spans="1:18" ht="18">
      <c r="A678" s="340">
        <v>6</v>
      </c>
      <c r="B678" s="349" t="s">
        <v>219</v>
      </c>
      <c r="C678" s="352" t="s">
        <v>920</v>
      </c>
      <c r="D678" s="340" t="s">
        <v>845</v>
      </c>
      <c r="E678" s="340">
        <v>0.56000000000000005</v>
      </c>
      <c r="F678" s="340">
        <v>0.52</v>
      </c>
      <c r="G678" s="340">
        <v>0.34</v>
      </c>
      <c r="H678" s="337">
        <f t="shared" si="386"/>
        <v>1.2832508</v>
      </c>
      <c r="I678" s="337">
        <f t="shared" si="387"/>
        <v>1.0395840000000001</v>
      </c>
      <c r="J678" s="11" t="s">
        <v>865</v>
      </c>
      <c r="K678" s="114" t="s">
        <v>845</v>
      </c>
      <c r="L678" s="39" t="s">
        <v>114</v>
      </c>
      <c r="M678" s="114">
        <v>1.02</v>
      </c>
      <c r="N678" s="37">
        <v>29.93</v>
      </c>
      <c r="O678" s="330">
        <f>((N678*M678)/1.02+(N679*M679)+(N680*M680))*O$7</f>
        <v>35.342075496</v>
      </c>
      <c r="P678" s="325">
        <f t="shared" ref="P678" si="397">H678+I678+O678</f>
        <v>37.664910296000002</v>
      </c>
      <c r="Q678" s="325">
        <f t="shared" ref="Q678" si="398">O678*E678</f>
        <v>19.791562277760001</v>
      </c>
      <c r="R678" s="325">
        <f t="shared" ref="R678" si="399">P678*E678</f>
        <v>21.092349765760002</v>
      </c>
    </row>
    <row r="679" spans="1:18" ht="18">
      <c r="A679" s="341"/>
      <c r="B679" s="350"/>
      <c r="C679" s="353"/>
      <c r="D679" s="341"/>
      <c r="E679" s="341"/>
      <c r="F679" s="341"/>
      <c r="G679" s="341"/>
      <c r="H679" s="338"/>
      <c r="I679" s="338"/>
      <c r="J679" s="11" t="s">
        <v>79</v>
      </c>
      <c r="K679" s="114" t="s">
        <v>846</v>
      </c>
      <c r="L679" s="37"/>
      <c r="M679" s="114">
        <v>7.5399999999999995E-2</v>
      </c>
      <c r="N679" s="37">
        <v>3.5</v>
      </c>
      <c r="O679" s="330"/>
      <c r="P679" s="325"/>
      <c r="Q679" s="325"/>
      <c r="R679" s="325"/>
    </row>
    <row r="680" spans="1:18" ht="18">
      <c r="A680" s="342"/>
      <c r="B680" s="351"/>
      <c r="C680" s="354"/>
      <c r="D680" s="342"/>
      <c r="E680" s="342"/>
      <c r="F680" s="342"/>
      <c r="G680" s="342"/>
      <c r="H680" s="339"/>
      <c r="I680" s="339"/>
      <c r="J680" s="20" t="s">
        <v>80</v>
      </c>
      <c r="K680" s="114" t="s">
        <v>845</v>
      </c>
      <c r="L680" s="40" t="s">
        <v>978</v>
      </c>
      <c r="M680" s="114">
        <v>8.0000000000000004E-4</v>
      </c>
      <c r="N680" s="37">
        <v>125</v>
      </c>
      <c r="O680" s="330"/>
      <c r="P680" s="325"/>
      <c r="Q680" s="325"/>
      <c r="R680" s="325"/>
    </row>
    <row r="681" spans="1:18" ht="18">
      <c r="A681" s="340">
        <v>7</v>
      </c>
      <c r="B681" s="349" t="s">
        <v>186</v>
      </c>
      <c r="C681" s="352" t="s">
        <v>626</v>
      </c>
      <c r="D681" s="340" t="s">
        <v>846</v>
      </c>
      <c r="E681" s="340">
        <v>2.7</v>
      </c>
      <c r="F681" s="340">
        <v>2.15</v>
      </c>
      <c r="G681" s="340">
        <v>3.5999999999999997E-2</v>
      </c>
      <c r="H681" s="337">
        <f t="shared" si="386"/>
        <v>5.3057485</v>
      </c>
      <c r="I681" s="337">
        <f t="shared" si="387"/>
        <v>0.11007359999999999</v>
      </c>
      <c r="J681" s="11" t="s">
        <v>479</v>
      </c>
      <c r="K681" s="114" t="s">
        <v>846</v>
      </c>
      <c r="L681" s="37" t="s">
        <v>1072</v>
      </c>
      <c r="M681" s="37">
        <v>1</v>
      </c>
      <c r="N681" s="37">
        <v>4.96</v>
      </c>
      <c r="O681" s="335">
        <f>((N681*M681)+(N682*M682))*O$7</f>
        <v>6.6965135999999994</v>
      </c>
      <c r="P681" s="335">
        <f t="shared" ref="P681" si="400">H681+I681+O681</f>
        <v>12.112335699999999</v>
      </c>
      <c r="Q681" s="335">
        <f t="shared" ref="Q681" si="401">O681*E681</f>
        <v>18.080586719999999</v>
      </c>
      <c r="R681" s="335">
        <f t="shared" ref="R681" si="402">P681*E681</f>
        <v>32.703306390000002</v>
      </c>
    </row>
    <row r="682" spans="1:18" ht="18">
      <c r="A682" s="342"/>
      <c r="B682" s="351"/>
      <c r="C682" s="354"/>
      <c r="D682" s="342"/>
      <c r="E682" s="342"/>
      <c r="F682" s="342"/>
      <c r="G682" s="342"/>
      <c r="H682" s="339"/>
      <c r="I682" s="339"/>
      <c r="J682" s="11" t="s">
        <v>115</v>
      </c>
      <c r="K682" s="114" t="s">
        <v>845</v>
      </c>
      <c r="L682" s="38" t="s">
        <v>116</v>
      </c>
      <c r="M682" s="114">
        <v>0.03</v>
      </c>
      <c r="N682" s="37">
        <v>26</v>
      </c>
      <c r="O682" s="336"/>
      <c r="P682" s="336"/>
      <c r="Q682" s="336"/>
      <c r="R682" s="336"/>
    </row>
    <row r="683" spans="1:18" ht="36">
      <c r="A683" s="114">
        <v>8</v>
      </c>
      <c r="B683" s="114" t="s">
        <v>480</v>
      </c>
      <c r="C683" s="11" t="s">
        <v>481</v>
      </c>
      <c r="D683" s="114" t="s">
        <v>847</v>
      </c>
      <c r="E683" s="97">
        <v>3.7999999999999999E-2</v>
      </c>
      <c r="F683" s="114">
        <v>66</v>
      </c>
      <c r="G683" s="114">
        <v>5.9</v>
      </c>
      <c r="H683" s="29">
        <f t="shared" si="386"/>
        <v>162.87413999999998</v>
      </c>
      <c r="I683" s="29">
        <f t="shared" si="387"/>
        <v>18.039840000000002</v>
      </c>
      <c r="J683" s="11" t="s">
        <v>115</v>
      </c>
      <c r="K683" s="114" t="s">
        <v>845</v>
      </c>
      <c r="L683" s="38" t="s">
        <v>116</v>
      </c>
      <c r="M683" s="114">
        <v>3.1</v>
      </c>
      <c r="N683" s="37">
        <v>26</v>
      </c>
      <c r="O683" s="92">
        <f>N683*M683*O$7</f>
        <v>94.031183999999996</v>
      </c>
      <c r="P683" s="92">
        <f>H683+I683+O683</f>
        <v>274.94516399999998</v>
      </c>
      <c r="Q683" s="92">
        <f>O683*E683</f>
        <v>3.5731849919999998</v>
      </c>
      <c r="R683" s="92">
        <f>P683*E683</f>
        <v>10.447916231999999</v>
      </c>
    </row>
    <row r="684" spans="1:18" ht="54">
      <c r="A684" s="97">
        <v>9</v>
      </c>
      <c r="B684" s="100" t="s">
        <v>482</v>
      </c>
      <c r="C684" s="103" t="s">
        <v>483</v>
      </c>
      <c r="D684" s="114" t="s">
        <v>248</v>
      </c>
      <c r="E684" s="97">
        <v>4.5999999999999996</v>
      </c>
      <c r="F684" s="114">
        <v>0.97</v>
      </c>
      <c r="G684" s="114">
        <v>3.5999999999999997E-2</v>
      </c>
      <c r="H684" s="29">
        <f t="shared" si="386"/>
        <v>2.3937562999999997</v>
      </c>
      <c r="I684" s="29">
        <f t="shared" si="387"/>
        <v>0.11007359999999999</v>
      </c>
      <c r="J684" s="11" t="s">
        <v>484</v>
      </c>
      <c r="K684" s="114" t="s">
        <v>248</v>
      </c>
      <c r="L684" s="39"/>
      <c r="M684" s="37">
        <v>1</v>
      </c>
      <c r="N684" s="37">
        <v>9.5</v>
      </c>
      <c r="O684" s="92">
        <f>N684*M684*O$7</f>
        <v>11.083079999999999</v>
      </c>
      <c r="P684" s="92">
        <f>H684+I684+O684</f>
        <v>13.586909899999998</v>
      </c>
      <c r="Q684" s="92">
        <f>O684*E684</f>
        <v>50.982167999999994</v>
      </c>
      <c r="R684" s="92">
        <f>P684*E684</f>
        <v>62.499785539999991</v>
      </c>
    </row>
    <row r="685" spans="1:18" ht="18">
      <c r="A685" s="46"/>
      <c r="B685" s="96"/>
      <c r="C685" s="54" t="s">
        <v>627</v>
      </c>
      <c r="D685" s="96"/>
      <c r="E685" s="96"/>
      <c r="F685" s="96"/>
      <c r="G685" s="96"/>
      <c r="H685" s="29"/>
      <c r="I685" s="29"/>
      <c r="J685" s="20"/>
      <c r="K685" s="114"/>
      <c r="L685" s="40"/>
      <c r="M685" s="37"/>
      <c r="N685" s="37"/>
      <c r="O685" s="106"/>
      <c r="P685" s="106"/>
      <c r="Q685" s="106"/>
      <c r="R685" s="106"/>
    </row>
    <row r="686" spans="1:18" ht="36">
      <c r="A686" s="114">
        <v>1</v>
      </c>
      <c r="B686" s="13" t="s">
        <v>142</v>
      </c>
      <c r="C686" s="11" t="s">
        <v>474</v>
      </c>
      <c r="D686" s="114" t="s">
        <v>845</v>
      </c>
      <c r="E686" s="114">
        <f>0.38*2</f>
        <v>0.76</v>
      </c>
      <c r="F686" s="114">
        <v>1.82</v>
      </c>
      <c r="G686" s="114">
        <v>1.06</v>
      </c>
      <c r="H686" s="29">
        <f t="shared" si="386"/>
        <v>4.4913778000000004</v>
      </c>
      <c r="I686" s="29">
        <f t="shared" si="387"/>
        <v>3.2410559999999999</v>
      </c>
      <c r="J686" s="11" t="s">
        <v>130</v>
      </c>
      <c r="K686" s="114" t="s">
        <v>845</v>
      </c>
      <c r="L686" s="37" t="s">
        <v>131</v>
      </c>
      <c r="M686" s="37">
        <v>1.02</v>
      </c>
      <c r="N686" s="37">
        <v>4</v>
      </c>
      <c r="O686" s="92">
        <f>N686*M686*O$7</f>
        <v>4.7598911999999993</v>
      </c>
      <c r="P686" s="92">
        <f>H686+I686+O686</f>
        <v>12.492325000000001</v>
      </c>
      <c r="Q686" s="92">
        <f>O686*E686</f>
        <v>3.6175173119999995</v>
      </c>
      <c r="R686" s="92">
        <f>P686*E686</f>
        <v>9.4941670000000009</v>
      </c>
    </row>
    <row r="687" spans="1:18" ht="18">
      <c r="A687" s="340">
        <v>2</v>
      </c>
      <c r="B687" s="349" t="s">
        <v>475</v>
      </c>
      <c r="C687" s="352" t="s">
        <v>919</v>
      </c>
      <c r="D687" s="340" t="s">
        <v>845</v>
      </c>
      <c r="E687" s="340">
        <f>3.04*2</f>
        <v>6.08</v>
      </c>
      <c r="F687" s="340">
        <v>1.74</v>
      </c>
      <c r="G687" s="340">
        <v>0.69</v>
      </c>
      <c r="H687" s="337">
        <f t="shared" si="386"/>
        <v>4.2939546000000002</v>
      </c>
      <c r="I687" s="337">
        <f t="shared" si="387"/>
        <v>2.1097439999999996</v>
      </c>
      <c r="J687" s="11" t="s">
        <v>854</v>
      </c>
      <c r="K687" s="114" t="s">
        <v>845</v>
      </c>
      <c r="L687" s="37" t="s">
        <v>132</v>
      </c>
      <c r="M687" s="114">
        <v>0.71</v>
      </c>
      <c r="N687" s="122">
        <v>22.5</v>
      </c>
      <c r="O687" s="325">
        <f>((N687*M687)/1.02+(N688*M688)+(N689*M689)+(N690*M690))*O$7</f>
        <v>24.878906816470582</v>
      </c>
      <c r="P687" s="325">
        <f>H687+I687+O687</f>
        <v>31.282605416470581</v>
      </c>
      <c r="Q687" s="325">
        <f t="shared" ref="Q687" si="403">O687*E687</f>
        <v>151.26375344414114</v>
      </c>
      <c r="R687" s="325">
        <f>P687*E687</f>
        <v>190.19824093214115</v>
      </c>
    </row>
    <row r="688" spans="1:18" ht="18.75" customHeight="1">
      <c r="A688" s="341"/>
      <c r="B688" s="350"/>
      <c r="C688" s="353"/>
      <c r="D688" s="341"/>
      <c r="E688" s="341"/>
      <c r="F688" s="341"/>
      <c r="G688" s="341"/>
      <c r="H688" s="338"/>
      <c r="I688" s="338"/>
      <c r="J688" s="20" t="s">
        <v>79</v>
      </c>
      <c r="K688" s="114" t="s">
        <v>846</v>
      </c>
      <c r="L688" s="37"/>
      <c r="M688" s="114">
        <v>0.91800000000000004</v>
      </c>
      <c r="N688" s="37">
        <v>3.5</v>
      </c>
      <c r="O688" s="325"/>
      <c r="P688" s="325"/>
      <c r="Q688" s="325"/>
      <c r="R688" s="325"/>
    </row>
    <row r="689" spans="1:18" ht="18">
      <c r="A689" s="341"/>
      <c r="B689" s="350"/>
      <c r="C689" s="353"/>
      <c r="D689" s="341"/>
      <c r="E689" s="341"/>
      <c r="F689" s="341"/>
      <c r="G689" s="341"/>
      <c r="H689" s="338"/>
      <c r="I689" s="338"/>
      <c r="J689" s="20" t="s">
        <v>80</v>
      </c>
      <c r="K689" s="114" t="s">
        <v>845</v>
      </c>
      <c r="L689" s="40" t="s">
        <v>978</v>
      </c>
      <c r="M689" s="114">
        <v>1.01E-2</v>
      </c>
      <c r="N689" s="37">
        <v>125</v>
      </c>
      <c r="O689" s="325"/>
      <c r="P689" s="325"/>
      <c r="Q689" s="325"/>
      <c r="R689" s="325"/>
    </row>
    <row r="690" spans="1:18" ht="18">
      <c r="A690" s="342"/>
      <c r="B690" s="351"/>
      <c r="C690" s="354"/>
      <c r="D690" s="342"/>
      <c r="E690" s="342"/>
      <c r="F690" s="342"/>
      <c r="G690" s="342"/>
      <c r="H690" s="339"/>
      <c r="I690" s="339"/>
      <c r="J690" s="20" t="s">
        <v>476</v>
      </c>
      <c r="K690" s="114" t="s">
        <v>845</v>
      </c>
      <c r="L690" s="37"/>
      <c r="M690" s="37">
        <v>0.44</v>
      </c>
      <c r="N690" s="37">
        <v>2.7</v>
      </c>
      <c r="O690" s="325"/>
      <c r="P690" s="325"/>
      <c r="Q690" s="325"/>
      <c r="R690" s="325"/>
    </row>
    <row r="691" spans="1:18" ht="18">
      <c r="A691" s="340">
        <v>3</v>
      </c>
      <c r="B691" s="349" t="s">
        <v>212</v>
      </c>
      <c r="C691" s="352" t="s">
        <v>918</v>
      </c>
      <c r="D691" s="340" t="s">
        <v>845</v>
      </c>
      <c r="E691" s="340">
        <f>0.54*2</f>
        <v>1.08</v>
      </c>
      <c r="F691" s="340">
        <v>1.55</v>
      </c>
      <c r="G691" s="340">
        <v>0.33</v>
      </c>
      <c r="H691" s="337">
        <f t="shared" si="386"/>
        <v>3.8250744999999999</v>
      </c>
      <c r="I691" s="337">
        <f t="shared" si="387"/>
        <v>1.0090079999999999</v>
      </c>
      <c r="J691" s="11" t="s">
        <v>865</v>
      </c>
      <c r="K691" s="114" t="s">
        <v>845</v>
      </c>
      <c r="L691" s="39" t="s">
        <v>114</v>
      </c>
      <c r="M691" s="114">
        <v>1.02</v>
      </c>
      <c r="N691" s="37">
        <v>29.93</v>
      </c>
      <c r="O691" s="325">
        <f>((N691*M691)/1.02+(N692*M692)+(N693*M693)+(N694*M694))*O$7</f>
        <v>41.301389279999995</v>
      </c>
      <c r="P691" s="325">
        <f>H691+I691+O691</f>
        <v>46.135471779999996</v>
      </c>
      <c r="Q691" s="325">
        <f t="shared" ref="Q691" si="404">O691*E691</f>
        <v>44.605500422399999</v>
      </c>
      <c r="R691" s="325">
        <f>P691*E691</f>
        <v>49.826309522400003</v>
      </c>
    </row>
    <row r="692" spans="1:18" ht="18.75" customHeight="1">
      <c r="A692" s="341"/>
      <c r="B692" s="350"/>
      <c r="C692" s="353"/>
      <c r="D692" s="341"/>
      <c r="E692" s="341"/>
      <c r="F692" s="341"/>
      <c r="G692" s="341"/>
      <c r="H692" s="338"/>
      <c r="I692" s="338"/>
      <c r="J692" s="11" t="s">
        <v>79</v>
      </c>
      <c r="K692" s="114" t="s">
        <v>846</v>
      </c>
      <c r="L692" s="37"/>
      <c r="M692" s="114">
        <v>0.71699999999999997</v>
      </c>
      <c r="N692" s="37">
        <v>3.5</v>
      </c>
      <c r="O692" s="325"/>
      <c r="P692" s="325"/>
      <c r="Q692" s="325"/>
      <c r="R692" s="325"/>
    </row>
    <row r="693" spans="1:18" ht="18">
      <c r="A693" s="341"/>
      <c r="B693" s="350"/>
      <c r="C693" s="353"/>
      <c r="D693" s="341"/>
      <c r="E693" s="341"/>
      <c r="F693" s="341"/>
      <c r="G693" s="341"/>
      <c r="H693" s="338"/>
      <c r="I693" s="338"/>
      <c r="J693" s="20" t="s">
        <v>80</v>
      </c>
      <c r="K693" s="114" t="s">
        <v>845</v>
      </c>
      <c r="L693" s="40" t="s">
        <v>978</v>
      </c>
      <c r="M693" s="114">
        <v>1.6500000000000001E-2</v>
      </c>
      <c r="N693" s="37">
        <v>125</v>
      </c>
      <c r="O693" s="325"/>
      <c r="P693" s="325"/>
      <c r="Q693" s="325"/>
      <c r="R693" s="325"/>
    </row>
    <row r="694" spans="1:18" ht="18.75" customHeight="1">
      <c r="A694" s="342"/>
      <c r="B694" s="351"/>
      <c r="C694" s="354"/>
      <c r="D694" s="342"/>
      <c r="E694" s="342"/>
      <c r="F694" s="342"/>
      <c r="G694" s="342"/>
      <c r="H694" s="339"/>
      <c r="I694" s="339"/>
      <c r="J694" s="20" t="s">
        <v>134</v>
      </c>
      <c r="K694" s="114" t="s">
        <v>124</v>
      </c>
      <c r="L694" s="118" t="s">
        <v>1019</v>
      </c>
      <c r="M694" s="114">
        <v>0.9</v>
      </c>
      <c r="N694" s="37">
        <v>1</v>
      </c>
      <c r="O694" s="325"/>
      <c r="P694" s="325"/>
      <c r="Q694" s="325"/>
      <c r="R694" s="325"/>
    </row>
    <row r="695" spans="1:18" ht="36">
      <c r="A695" s="114">
        <v>4</v>
      </c>
      <c r="B695" s="13" t="s">
        <v>71</v>
      </c>
      <c r="C695" s="11" t="s">
        <v>477</v>
      </c>
      <c r="D695" s="114" t="s">
        <v>939</v>
      </c>
      <c r="E695" s="12">
        <f>0.1025*2</f>
        <v>0.20499999999999999</v>
      </c>
      <c r="F695" s="114"/>
      <c r="G695" s="114"/>
      <c r="H695" s="29"/>
      <c r="I695" s="29"/>
      <c r="J695" s="11" t="s">
        <v>138</v>
      </c>
      <c r="K695" s="114" t="s">
        <v>939</v>
      </c>
      <c r="L695" s="40" t="s">
        <v>1031</v>
      </c>
      <c r="M695" s="37">
        <v>1</v>
      </c>
      <c r="N695" s="37">
        <v>216.67</v>
      </c>
      <c r="O695" s="92">
        <f>N695*M695*O$7</f>
        <v>252.77588879999996</v>
      </c>
      <c r="P695" s="92">
        <f>H695+I695+O695</f>
        <v>252.77588879999996</v>
      </c>
      <c r="Q695" s="92">
        <f>O695*E695</f>
        <v>51.819057203999989</v>
      </c>
      <c r="R695" s="92">
        <f>P695*E695</f>
        <v>51.819057203999989</v>
      </c>
    </row>
    <row r="696" spans="1:18" ht="36">
      <c r="A696" s="114">
        <v>5</v>
      </c>
      <c r="B696" s="13" t="s">
        <v>71</v>
      </c>
      <c r="C696" s="11" t="s">
        <v>623</v>
      </c>
      <c r="D696" s="114" t="s">
        <v>939</v>
      </c>
      <c r="E696" s="12">
        <f>0.0111*2</f>
        <v>2.2200000000000001E-2</v>
      </c>
      <c r="F696" s="114"/>
      <c r="G696" s="114"/>
      <c r="H696" s="29"/>
      <c r="I696" s="29"/>
      <c r="J696" s="11" t="s">
        <v>136</v>
      </c>
      <c r="K696" s="114" t="s">
        <v>939</v>
      </c>
      <c r="L696" s="40" t="s">
        <v>1028</v>
      </c>
      <c r="M696" s="114">
        <v>1</v>
      </c>
      <c r="N696" s="37">
        <v>282.5</v>
      </c>
      <c r="O696" s="92">
        <f>N696*M696*O$7</f>
        <v>329.57579999999996</v>
      </c>
      <c r="P696" s="92">
        <f>H696+I696+O696</f>
        <v>329.57579999999996</v>
      </c>
      <c r="Q696" s="92">
        <f>O696*E696</f>
        <v>7.3165827599999993</v>
      </c>
      <c r="R696" s="92">
        <f>P696*E696</f>
        <v>7.3165827599999993</v>
      </c>
    </row>
    <row r="697" spans="1:18" ht="18">
      <c r="A697" s="114">
        <v>6</v>
      </c>
      <c r="B697" s="13" t="s">
        <v>282</v>
      </c>
      <c r="C697" s="11" t="s">
        <v>473</v>
      </c>
      <c r="D697" s="114" t="s">
        <v>845</v>
      </c>
      <c r="E697" s="114">
        <f>1*2</f>
        <v>2</v>
      </c>
      <c r="F697" s="114">
        <v>1.67</v>
      </c>
      <c r="G697" s="114"/>
      <c r="H697" s="29">
        <f t="shared" si="386"/>
        <v>4.1212092999999994</v>
      </c>
      <c r="I697" s="29"/>
      <c r="J697" s="11" t="s">
        <v>168</v>
      </c>
      <c r="K697" s="114" t="s">
        <v>845</v>
      </c>
      <c r="L697" s="37" t="s">
        <v>1026</v>
      </c>
      <c r="M697" s="114">
        <v>1.25</v>
      </c>
      <c r="N697" s="37">
        <v>6</v>
      </c>
      <c r="O697" s="92">
        <f>N697*M697*O$7</f>
        <v>8.7497999999999987</v>
      </c>
      <c r="P697" s="92">
        <f>H697+I697+O697</f>
        <v>12.871009299999997</v>
      </c>
      <c r="Q697" s="92">
        <f>O697*E697</f>
        <v>17.499599999999997</v>
      </c>
      <c r="R697" s="92">
        <f>P697*E697</f>
        <v>25.742018599999994</v>
      </c>
    </row>
    <row r="698" spans="1:18" ht="18">
      <c r="A698" s="340">
        <v>7</v>
      </c>
      <c r="B698" s="349" t="s">
        <v>219</v>
      </c>
      <c r="C698" s="352" t="s">
        <v>917</v>
      </c>
      <c r="D698" s="340" t="s">
        <v>845</v>
      </c>
      <c r="E698" s="340">
        <f>1*2</f>
        <v>2</v>
      </c>
      <c r="F698" s="340">
        <v>0.52</v>
      </c>
      <c r="G698" s="340">
        <v>0.34</v>
      </c>
      <c r="H698" s="337">
        <f t="shared" si="386"/>
        <v>1.2832508</v>
      </c>
      <c r="I698" s="337">
        <f t="shared" si="387"/>
        <v>1.0395840000000001</v>
      </c>
      <c r="J698" s="11" t="s">
        <v>865</v>
      </c>
      <c r="K698" s="114" t="s">
        <v>845</v>
      </c>
      <c r="L698" s="39" t="s">
        <v>114</v>
      </c>
      <c r="M698" s="114">
        <v>1.02</v>
      </c>
      <c r="N698" s="37">
        <v>29.93</v>
      </c>
      <c r="O698" s="330">
        <f>((N698*M698)/1.02+(N699*M699)+(N700*M700))*O$7</f>
        <v>35.342075496</v>
      </c>
      <c r="P698" s="325">
        <f t="shared" ref="P698" si="405">H698+I698+O698</f>
        <v>37.664910296000002</v>
      </c>
      <c r="Q698" s="325">
        <f t="shared" ref="Q698" si="406">O698*E698</f>
        <v>70.684150991999999</v>
      </c>
      <c r="R698" s="325">
        <f t="shared" ref="R698" si="407">P698*E698</f>
        <v>75.329820592000004</v>
      </c>
    </row>
    <row r="699" spans="1:18" ht="18.75" customHeight="1">
      <c r="A699" s="341"/>
      <c r="B699" s="350"/>
      <c r="C699" s="353"/>
      <c r="D699" s="341"/>
      <c r="E699" s="341"/>
      <c r="F699" s="341"/>
      <c r="G699" s="341"/>
      <c r="H699" s="338"/>
      <c r="I699" s="338"/>
      <c r="J699" s="11" t="s">
        <v>79</v>
      </c>
      <c r="K699" s="114" t="s">
        <v>846</v>
      </c>
      <c r="L699" s="37"/>
      <c r="M699" s="114">
        <v>7.5399999999999995E-2</v>
      </c>
      <c r="N699" s="37">
        <v>3.5</v>
      </c>
      <c r="O699" s="330"/>
      <c r="P699" s="325"/>
      <c r="Q699" s="325"/>
      <c r="R699" s="325"/>
    </row>
    <row r="700" spans="1:18" ht="18.75" customHeight="1">
      <c r="A700" s="342"/>
      <c r="B700" s="351"/>
      <c r="C700" s="354"/>
      <c r="D700" s="342"/>
      <c r="E700" s="342"/>
      <c r="F700" s="342"/>
      <c r="G700" s="342"/>
      <c r="H700" s="339"/>
      <c r="I700" s="339"/>
      <c r="J700" s="20" t="s">
        <v>80</v>
      </c>
      <c r="K700" s="114" t="s">
        <v>845</v>
      </c>
      <c r="L700" s="40" t="s">
        <v>978</v>
      </c>
      <c r="M700" s="114">
        <v>8.0000000000000004E-4</v>
      </c>
      <c r="N700" s="37">
        <v>125</v>
      </c>
      <c r="O700" s="330"/>
      <c r="P700" s="325"/>
      <c r="Q700" s="325"/>
      <c r="R700" s="325"/>
    </row>
    <row r="701" spans="1:18" ht="18">
      <c r="A701" s="340">
        <v>8</v>
      </c>
      <c r="B701" s="349" t="s">
        <v>186</v>
      </c>
      <c r="C701" s="352" t="s">
        <v>626</v>
      </c>
      <c r="D701" s="340" t="s">
        <v>846</v>
      </c>
      <c r="E701" s="340">
        <f>6.03*2</f>
        <v>12.06</v>
      </c>
      <c r="F701" s="340">
        <v>2.15</v>
      </c>
      <c r="G701" s="340">
        <v>3.5999999999999997E-2</v>
      </c>
      <c r="H701" s="337">
        <f t="shared" si="386"/>
        <v>5.3057485</v>
      </c>
      <c r="I701" s="337">
        <f t="shared" si="387"/>
        <v>0.11007359999999999</v>
      </c>
      <c r="J701" s="11" t="s">
        <v>479</v>
      </c>
      <c r="K701" s="114" t="s">
        <v>846</v>
      </c>
      <c r="L701" s="37" t="s">
        <v>1072</v>
      </c>
      <c r="M701" s="37">
        <v>1</v>
      </c>
      <c r="N701" s="37">
        <v>4.96</v>
      </c>
      <c r="O701" s="335">
        <f>((N701*M701)+(N702*M702))*O$7</f>
        <v>6.6965135999999994</v>
      </c>
      <c r="P701" s="335">
        <f t="shared" ref="P701" si="408">H701+I701+O701</f>
        <v>12.112335699999999</v>
      </c>
      <c r="Q701" s="335">
        <f t="shared" ref="Q701" si="409">O701*E701</f>
        <v>80.759954015999995</v>
      </c>
      <c r="R701" s="335">
        <f t="shared" ref="R701" si="410">P701*E701</f>
        <v>146.07476854199999</v>
      </c>
    </row>
    <row r="702" spans="1:18" ht="18">
      <c r="A702" s="342"/>
      <c r="B702" s="351"/>
      <c r="C702" s="354"/>
      <c r="D702" s="342"/>
      <c r="E702" s="342"/>
      <c r="F702" s="342"/>
      <c r="G702" s="342"/>
      <c r="H702" s="339"/>
      <c r="I702" s="339"/>
      <c r="J702" s="11" t="s">
        <v>115</v>
      </c>
      <c r="K702" s="114" t="s">
        <v>845</v>
      </c>
      <c r="L702" s="38" t="s">
        <v>116</v>
      </c>
      <c r="M702" s="114">
        <v>0.03</v>
      </c>
      <c r="N702" s="37">
        <v>26</v>
      </c>
      <c r="O702" s="336"/>
      <c r="P702" s="336"/>
      <c r="Q702" s="336"/>
      <c r="R702" s="336"/>
    </row>
    <row r="703" spans="1:18" ht="36">
      <c r="A703" s="114">
        <v>9</v>
      </c>
      <c r="B703" s="114" t="s">
        <v>480</v>
      </c>
      <c r="C703" s="11" t="s">
        <v>481</v>
      </c>
      <c r="D703" s="114" t="s">
        <v>847</v>
      </c>
      <c r="E703" s="97">
        <f>0.036*2</f>
        <v>7.1999999999999995E-2</v>
      </c>
      <c r="F703" s="114">
        <v>66</v>
      </c>
      <c r="G703" s="114">
        <v>5.9</v>
      </c>
      <c r="H703" s="29">
        <f t="shared" si="386"/>
        <v>162.87413999999998</v>
      </c>
      <c r="I703" s="29">
        <f t="shared" si="387"/>
        <v>18.039840000000002</v>
      </c>
      <c r="J703" s="11" t="s">
        <v>115</v>
      </c>
      <c r="K703" s="114" t="s">
        <v>845</v>
      </c>
      <c r="L703" s="38" t="s">
        <v>116</v>
      </c>
      <c r="M703" s="114">
        <v>3.1</v>
      </c>
      <c r="N703" s="37">
        <v>26</v>
      </c>
      <c r="O703" s="92">
        <f>N703*M703*O$7</f>
        <v>94.031183999999996</v>
      </c>
      <c r="P703" s="92">
        <f>H703+I703+O703</f>
        <v>274.94516399999998</v>
      </c>
      <c r="Q703" s="92">
        <f>O703*E703</f>
        <v>6.7702452479999993</v>
      </c>
      <c r="R703" s="92">
        <f>P703*E703</f>
        <v>19.796051807999998</v>
      </c>
    </row>
    <row r="704" spans="1:18" ht="54">
      <c r="A704" s="97">
        <v>10</v>
      </c>
      <c r="B704" s="100" t="s">
        <v>482</v>
      </c>
      <c r="C704" s="103" t="s">
        <v>483</v>
      </c>
      <c r="D704" s="114" t="s">
        <v>248</v>
      </c>
      <c r="E704" s="97">
        <f>12.06*2</f>
        <v>24.12</v>
      </c>
      <c r="F704" s="114">
        <v>0.97</v>
      </c>
      <c r="G704" s="114">
        <v>3.5999999999999997E-2</v>
      </c>
      <c r="H704" s="29">
        <f t="shared" si="386"/>
        <v>2.3937562999999997</v>
      </c>
      <c r="I704" s="29">
        <f t="shared" si="387"/>
        <v>0.11007359999999999</v>
      </c>
      <c r="J704" s="11" t="s">
        <v>484</v>
      </c>
      <c r="K704" s="114" t="s">
        <v>248</v>
      </c>
      <c r="L704" s="39"/>
      <c r="M704" s="37">
        <v>1</v>
      </c>
      <c r="N704" s="37">
        <v>9.5</v>
      </c>
      <c r="O704" s="92">
        <f>N704*M704*O$7</f>
        <v>11.083079999999999</v>
      </c>
      <c r="P704" s="92">
        <f>H704+I704+O704</f>
        <v>13.586909899999998</v>
      </c>
      <c r="Q704" s="92">
        <f>O704*E704</f>
        <v>267.32388959999997</v>
      </c>
      <c r="R704" s="92">
        <f>P704*E704</f>
        <v>327.71626678799998</v>
      </c>
    </row>
    <row r="705" spans="1:18" ht="18">
      <c r="A705" s="46"/>
      <c r="B705" s="96"/>
      <c r="C705" s="50" t="s">
        <v>617</v>
      </c>
      <c r="D705" s="96"/>
      <c r="E705" s="96"/>
      <c r="F705" s="96"/>
      <c r="G705" s="96"/>
      <c r="H705" s="29"/>
      <c r="I705" s="29"/>
      <c r="J705" s="20"/>
      <c r="K705" s="114"/>
      <c r="L705" s="40"/>
      <c r="M705" s="37"/>
      <c r="N705" s="37"/>
      <c r="O705" s="106"/>
      <c r="P705" s="106"/>
      <c r="Q705" s="106"/>
      <c r="R705" s="106"/>
    </row>
    <row r="706" spans="1:18" ht="36">
      <c r="A706" s="114">
        <v>1</v>
      </c>
      <c r="B706" s="13" t="s">
        <v>142</v>
      </c>
      <c r="C706" s="11" t="s">
        <v>237</v>
      </c>
      <c r="D706" s="95" t="s">
        <v>845</v>
      </c>
      <c r="E706" s="16">
        <v>19</v>
      </c>
      <c r="F706" s="114">
        <v>1.82</v>
      </c>
      <c r="G706" s="114">
        <v>1.06</v>
      </c>
      <c r="H706" s="29">
        <f t="shared" si="386"/>
        <v>4.4913778000000004</v>
      </c>
      <c r="I706" s="29">
        <f t="shared" si="387"/>
        <v>3.2410559999999999</v>
      </c>
      <c r="J706" s="11" t="s">
        <v>169</v>
      </c>
      <c r="K706" s="114" t="s">
        <v>845</v>
      </c>
      <c r="L706" s="37" t="s">
        <v>123</v>
      </c>
      <c r="M706" s="37">
        <v>1.02</v>
      </c>
      <c r="N706" s="37">
        <v>4</v>
      </c>
      <c r="O706" s="92">
        <f>N706*M706*O$7</f>
        <v>4.7598911999999993</v>
      </c>
      <c r="P706" s="92">
        <f>H706+I706+O706</f>
        <v>12.492325000000001</v>
      </c>
      <c r="Q706" s="92">
        <f>O706*E706</f>
        <v>90.437932799999984</v>
      </c>
      <c r="R706" s="92">
        <f>P706*E706</f>
        <v>237.35417500000003</v>
      </c>
    </row>
    <row r="707" spans="1:18" ht="36">
      <c r="A707" s="114">
        <v>2</v>
      </c>
      <c r="B707" s="13" t="s">
        <v>238</v>
      </c>
      <c r="C707" s="11" t="s">
        <v>908</v>
      </c>
      <c r="D707" s="95" t="s">
        <v>845</v>
      </c>
      <c r="E707" s="114">
        <v>19</v>
      </c>
      <c r="F707" s="114">
        <v>1.62</v>
      </c>
      <c r="G707" s="114"/>
      <c r="H707" s="29">
        <f t="shared" si="386"/>
        <v>3.9978198000000003</v>
      </c>
      <c r="I707" s="29"/>
      <c r="J707" s="11" t="s">
        <v>865</v>
      </c>
      <c r="K707" s="114" t="s">
        <v>845</v>
      </c>
      <c r="L707" s="39" t="s">
        <v>114</v>
      </c>
      <c r="M707" s="114">
        <v>1.02</v>
      </c>
      <c r="N707" s="37">
        <v>29.93</v>
      </c>
      <c r="O707" s="92">
        <f>N707*M707*O$7/1.02</f>
        <v>34.917535199999996</v>
      </c>
      <c r="P707" s="92">
        <f>H707+I707+O707</f>
        <v>38.915354999999998</v>
      </c>
      <c r="Q707" s="92">
        <f>O707*E707</f>
        <v>663.43316879999998</v>
      </c>
      <c r="R707" s="92">
        <f>P707*E707</f>
        <v>739.39174500000001</v>
      </c>
    </row>
    <row r="708" spans="1:18" ht="18">
      <c r="A708" s="340">
        <v>3</v>
      </c>
      <c r="B708" s="358" t="s">
        <v>557</v>
      </c>
      <c r="C708" s="352" t="s">
        <v>558</v>
      </c>
      <c r="D708" s="340" t="s">
        <v>846</v>
      </c>
      <c r="E708" s="340">
        <v>104</v>
      </c>
      <c r="F708" s="340">
        <f>0.84</f>
        <v>0.84</v>
      </c>
      <c r="G708" s="340">
        <f>0.21</f>
        <v>0.21</v>
      </c>
      <c r="H708" s="337">
        <f t="shared" si="386"/>
        <v>2.0729435999999999</v>
      </c>
      <c r="I708" s="337">
        <f t="shared" si="387"/>
        <v>0.642096</v>
      </c>
      <c r="J708" s="11" t="s">
        <v>559</v>
      </c>
      <c r="K708" s="114" t="s">
        <v>846</v>
      </c>
      <c r="L708" s="37" t="s">
        <v>1092</v>
      </c>
      <c r="M708" s="37">
        <v>1.03</v>
      </c>
      <c r="N708" s="37">
        <v>1</v>
      </c>
      <c r="O708" s="335">
        <f>((N708*M708)+(N709*M709))*O$7</f>
        <v>2.5337087519999999</v>
      </c>
      <c r="P708" s="335">
        <f t="shared" ref="P708" si="411">H708+I708+O708</f>
        <v>5.2487483519999998</v>
      </c>
      <c r="Q708" s="335">
        <f t="shared" ref="Q708" si="412">O708*E708</f>
        <v>263.50571020799998</v>
      </c>
      <c r="R708" s="335">
        <f t="shared" ref="R708" si="413">P708*E708</f>
        <v>545.86982860800003</v>
      </c>
    </row>
    <row r="709" spans="1:18" ht="18">
      <c r="A709" s="342"/>
      <c r="B709" s="360"/>
      <c r="C709" s="354"/>
      <c r="D709" s="342"/>
      <c r="E709" s="342"/>
      <c r="F709" s="342"/>
      <c r="G709" s="342"/>
      <c r="H709" s="339"/>
      <c r="I709" s="339"/>
      <c r="J709" s="11" t="s">
        <v>171</v>
      </c>
      <c r="K709" s="114" t="s">
        <v>124</v>
      </c>
      <c r="L709" s="37" t="s">
        <v>1023</v>
      </c>
      <c r="M709" s="114">
        <v>6.92</v>
      </c>
      <c r="N709" s="37">
        <v>0.16500000000000001</v>
      </c>
      <c r="O709" s="336"/>
      <c r="P709" s="336"/>
      <c r="Q709" s="336"/>
      <c r="R709" s="336"/>
    </row>
    <row r="710" spans="1:18" ht="36">
      <c r="A710" s="340">
        <v>4</v>
      </c>
      <c r="B710" s="349" t="s">
        <v>186</v>
      </c>
      <c r="C710" s="352" t="s">
        <v>619</v>
      </c>
      <c r="D710" s="340" t="s">
        <v>846</v>
      </c>
      <c r="E710" s="340">
        <v>88</v>
      </c>
      <c r="F710" s="340">
        <v>2.15</v>
      </c>
      <c r="G710" s="340">
        <v>3.5999999999999997E-2</v>
      </c>
      <c r="H710" s="337">
        <f t="shared" si="386"/>
        <v>5.3057485</v>
      </c>
      <c r="I710" s="337">
        <f t="shared" si="387"/>
        <v>0.11007359999999999</v>
      </c>
      <c r="J710" s="11" t="s">
        <v>618</v>
      </c>
      <c r="K710" s="114" t="s">
        <v>846</v>
      </c>
      <c r="L710" s="37" t="s">
        <v>1072</v>
      </c>
      <c r="M710" s="37">
        <v>1</v>
      </c>
      <c r="N710" s="37">
        <v>4.96</v>
      </c>
      <c r="O710" s="335">
        <f>((N710*M710)+(N711*M711))*O$7</f>
        <v>6.6965135999999994</v>
      </c>
      <c r="P710" s="335">
        <f t="shared" ref="P710" si="414">H710+I710+O710</f>
        <v>12.112335699999999</v>
      </c>
      <c r="Q710" s="335">
        <f t="shared" ref="Q710" si="415">O710*E710</f>
        <v>589.29319679999992</v>
      </c>
      <c r="R710" s="335">
        <f t="shared" ref="R710" si="416">P710*E710</f>
        <v>1065.8855415999999</v>
      </c>
    </row>
    <row r="711" spans="1:18" ht="18">
      <c r="A711" s="342"/>
      <c r="B711" s="351"/>
      <c r="C711" s="354"/>
      <c r="D711" s="342"/>
      <c r="E711" s="342"/>
      <c r="F711" s="342"/>
      <c r="G711" s="342"/>
      <c r="H711" s="339"/>
      <c r="I711" s="339"/>
      <c r="J711" s="11" t="s">
        <v>115</v>
      </c>
      <c r="K711" s="114" t="s">
        <v>845</v>
      </c>
      <c r="L711" s="38" t="s">
        <v>116</v>
      </c>
      <c r="M711" s="114">
        <v>0.03</v>
      </c>
      <c r="N711" s="37">
        <v>26</v>
      </c>
      <c r="O711" s="336"/>
      <c r="P711" s="336"/>
      <c r="Q711" s="336"/>
      <c r="R711" s="336"/>
    </row>
    <row r="712" spans="1:18" ht="18">
      <c r="A712" s="340">
        <v>5</v>
      </c>
      <c r="B712" s="349" t="s">
        <v>212</v>
      </c>
      <c r="C712" s="352" t="s">
        <v>916</v>
      </c>
      <c r="D712" s="340" t="s">
        <v>845</v>
      </c>
      <c r="E712" s="340">
        <v>3.42</v>
      </c>
      <c r="F712" s="340">
        <v>1.55</v>
      </c>
      <c r="G712" s="340">
        <v>0.33</v>
      </c>
      <c r="H712" s="337">
        <f t="shared" si="386"/>
        <v>3.8250744999999999</v>
      </c>
      <c r="I712" s="337">
        <f t="shared" si="387"/>
        <v>1.0090079999999999</v>
      </c>
      <c r="J712" s="11" t="s">
        <v>865</v>
      </c>
      <c r="K712" s="114" t="s">
        <v>845</v>
      </c>
      <c r="L712" s="39" t="s">
        <v>114</v>
      </c>
      <c r="M712" s="114">
        <v>1.02</v>
      </c>
      <c r="N712" s="37">
        <v>29.93</v>
      </c>
      <c r="O712" s="335">
        <f>((N712*M712)/1.02+(N713*M713))*O$7</f>
        <v>37.3237302</v>
      </c>
      <c r="P712" s="335">
        <f t="shared" ref="P712" si="417">H712+I712+O712</f>
        <v>42.157812700000001</v>
      </c>
      <c r="Q712" s="335">
        <f t="shared" ref="Q712" si="418">O712*E712</f>
        <v>127.647157284</v>
      </c>
      <c r="R712" s="335">
        <f t="shared" ref="R712" si="419">P712*E712</f>
        <v>144.17971943399999</v>
      </c>
    </row>
    <row r="713" spans="1:18" ht="18">
      <c r="A713" s="342"/>
      <c r="B713" s="351"/>
      <c r="C713" s="354"/>
      <c r="D713" s="342"/>
      <c r="E713" s="342"/>
      <c r="F713" s="342"/>
      <c r="G713" s="342"/>
      <c r="H713" s="339"/>
      <c r="I713" s="339"/>
      <c r="J713" s="20" t="s">
        <v>80</v>
      </c>
      <c r="K713" s="114" t="s">
        <v>845</v>
      </c>
      <c r="L713" s="40" t="s">
        <v>978</v>
      </c>
      <c r="M713" s="114">
        <v>1.6500000000000001E-2</v>
      </c>
      <c r="N713" s="37">
        <v>125</v>
      </c>
      <c r="O713" s="336"/>
      <c r="P713" s="336"/>
      <c r="Q713" s="336"/>
      <c r="R713" s="336"/>
    </row>
    <row r="714" spans="1:18" ht="18">
      <c r="A714" s="34"/>
      <c r="B714" s="35"/>
      <c r="C714" s="35" t="s">
        <v>383</v>
      </c>
      <c r="D714" s="35"/>
      <c r="E714" s="35"/>
      <c r="F714" s="35"/>
      <c r="G714" s="35"/>
      <c r="H714" s="29"/>
      <c r="I714" s="29"/>
      <c r="J714" s="17"/>
      <c r="K714" s="17"/>
      <c r="L714" s="25"/>
      <c r="M714" s="25"/>
      <c r="N714" s="25"/>
      <c r="O714" s="35"/>
      <c r="P714" s="35"/>
      <c r="Q714" s="35"/>
      <c r="R714" s="35"/>
    </row>
    <row r="715" spans="1:18" ht="36">
      <c r="A715" s="114">
        <v>1</v>
      </c>
      <c r="B715" s="114" t="s">
        <v>82</v>
      </c>
      <c r="C715" s="11" t="s">
        <v>914</v>
      </c>
      <c r="D715" s="114" t="s">
        <v>844</v>
      </c>
      <c r="E715" s="93">
        <v>0.18</v>
      </c>
      <c r="F715" s="114">
        <v>10.6</v>
      </c>
      <c r="G715" s="114">
        <v>224.4</v>
      </c>
      <c r="H715" s="29">
        <f t="shared" ref="H715:H772" si="420">F715*H$7</f>
        <v>26.158573999999998</v>
      </c>
      <c r="I715" s="29">
        <f t="shared" ref="I715:I772" si="421">G715*I$7</f>
        <v>686.12544000000003</v>
      </c>
      <c r="J715" s="11"/>
      <c r="K715" s="114"/>
      <c r="L715" s="37"/>
      <c r="M715" s="37"/>
      <c r="N715" s="37"/>
      <c r="O715" s="92"/>
      <c r="P715" s="92">
        <f>H715+I715+O715</f>
        <v>712.28401400000007</v>
      </c>
      <c r="Q715" s="105"/>
      <c r="R715" s="92">
        <f>P715*E715</f>
        <v>128.21112252</v>
      </c>
    </row>
    <row r="716" spans="1:18" ht="72">
      <c r="A716" s="114">
        <v>2</v>
      </c>
      <c r="B716" s="13" t="s">
        <v>77</v>
      </c>
      <c r="C716" s="11" t="s">
        <v>384</v>
      </c>
      <c r="D716" s="114" t="s">
        <v>845</v>
      </c>
      <c r="E716" s="16">
        <v>45</v>
      </c>
      <c r="F716" s="114">
        <v>0.56200000000000006</v>
      </c>
      <c r="G716" s="114"/>
      <c r="H716" s="29">
        <f t="shared" si="420"/>
        <v>1.3868979800000001</v>
      </c>
      <c r="I716" s="29"/>
      <c r="J716" s="11"/>
      <c r="K716" s="114"/>
      <c r="L716" s="37"/>
      <c r="M716" s="37"/>
      <c r="N716" s="37"/>
      <c r="O716" s="92"/>
      <c r="P716" s="92">
        <f>H716+I716+O716</f>
        <v>1.3868979800000001</v>
      </c>
      <c r="Q716" s="92"/>
      <c r="R716" s="92">
        <f>P716*E716</f>
        <v>62.410409100000003</v>
      </c>
    </row>
    <row r="717" spans="1:18" ht="18">
      <c r="A717" s="114">
        <v>3</v>
      </c>
      <c r="B717" s="13" t="s">
        <v>77</v>
      </c>
      <c r="C717" s="11" t="s">
        <v>78</v>
      </c>
      <c r="D717" s="114" t="s">
        <v>845</v>
      </c>
      <c r="E717" s="14">
        <v>135</v>
      </c>
      <c r="F717" s="114">
        <v>0.56200000000000006</v>
      </c>
      <c r="G717" s="114"/>
      <c r="H717" s="29">
        <f t="shared" si="420"/>
        <v>1.3868979800000001</v>
      </c>
      <c r="I717" s="29"/>
      <c r="J717" s="11"/>
      <c r="K717" s="114"/>
      <c r="L717" s="37"/>
      <c r="M717" s="37"/>
      <c r="N717" s="37"/>
      <c r="O717" s="92"/>
      <c r="P717" s="92">
        <f>H717+I717+O717</f>
        <v>1.3868979800000001</v>
      </c>
      <c r="Q717" s="92"/>
      <c r="R717" s="92">
        <f>P717*E717</f>
        <v>187.2312273</v>
      </c>
    </row>
    <row r="718" spans="1:18" ht="36">
      <c r="A718" s="114">
        <v>4</v>
      </c>
      <c r="B718" s="13" t="s">
        <v>71</v>
      </c>
      <c r="C718" s="11" t="s">
        <v>90</v>
      </c>
      <c r="D718" s="114" t="s">
        <v>248</v>
      </c>
      <c r="E718" s="16">
        <v>450</v>
      </c>
      <c r="F718" s="114"/>
      <c r="G718" s="114"/>
      <c r="H718" s="29"/>
      <c r="I718" s="29"/>
      <c r="J718" s="11" t="s">
        <v>90</v>
      </c>
      <c r="K718" s="114" t="s">
        <v>248</v>
      </c>
      <c r="L718" s="40"/>
      <c r="M718" s="114">
        <v>1</v>
      </c>
      <c r="N718" s="57">
        <v>5.7000000000000002E-2</v>
      </c>
      <c r="O718" s="92">
        <f>N718*M718*O$7</f>
        <v>6.6498479999999999E-2</v>
      </c>
      <c r="P718" s="92">
        <f>H718+I718+O718</f>
        <v>6.6498479999999999E-2</v>
      </c>
      <c r="Q718" s="92">
        <f>O718*E718</f>
        <v>29.924316000000001</v>
      </c>
      <c r="R718" s="92">
        <f>P718*E718</f>
        <v>29.924316000000001</v>
      </c>
    </row>
    <row r="719" spans="1:18" ht="18">
      <c r="A719" s="114"/>
      <c r="B719" s="13"/>
      <c r="C719" s="17" t="s">
        <v>391</v>
      </c>
      <c r="D719" s="114"/>
      <c r="E719" s="92"/>
      <c r="F719" s="114"/>
      <c r="G719" s="114"/>
      <c r="H719" s="29"/>
      <c r="I719" s="29"/>
      <c r="J719" s="11"/>
      <c r="K719" s="114"/>
      <c r="L719" s="37"/>
      <c r="M719" s="37"/>
      <c r="N719" s="37"/>
      <c r="O719" s="92"/>
      <c r="P719" s="92"/>
      <c r="Q719" s="92"/>
      <c r="R719" s="92"/>
    </row>
    <row r="720" spans="1:18" ht="54">
      <c r="A720" s="114">
        <v>5</v>
      </c>
      <c r="B720" s="112" t="s">
        <v>91</v>
      </c>
      <c r="C720" s="11" t="s">
        <v>893</v>
      </c>
      <c r="D720" s="114" t="s">
        <v>940</v>
      </c>
      <c r="E720" s="92">
        <v>0.2</v>
      </c>
      <c r="F720" s="114">
        <v>18.2</v>
      </c>
      <c r="G720" s="114">
        <v>12.7</v>
      </c>
      <c r="H720" s="29">
        <f t="shared" si="420"/>
        <v>44.913777999999994</v>
      </c>
      <c r="I720" s="29">
        <f t="shared" si="421"/>
        <v>38.831519999999998</v>
      </c>
      <c r="J720" s="11" t="s">
        <v>896</v>
      </c>
      <c r="K720" s="114" t="s">
        <v>248</v>
      </c>
      <c r="L720" s="40"/>
      <c r="M720" s="114">
        <v>100</v>
      </c>
      <c r="N720" s="37">
        <v>0.69</v>
      </c>
      <c r="O720" s="92">
        <f t="shared" ref="O720:O726" si="422">N720*M720*O$7</f>
        <v>80.498159999999999</v>
      </c>
      <c r="P720" s="92">
        <f t="shared" ref="P720:P726" si="423">H720+I720+O720</f>
        <v>164.24345799999998</v>
      </c>
      <c r="Q720" s="92">
        <f t="shared" ref="Q720:Q726" si="424">O720*E720</f>
        <v>16.099632</v>
      </c>
      <c r="R720" s="92">
        <f t="shared" ref="R720:R726" si="425">P720*E720</f>
        <v>32.848691599999995</v>
      </c>
    </row>
    <row r="721" spans="1:18" ht="54">
      <c r="A721" s="114">
        <v>6</v>
      </c>
      <c r="B721" s="112" t="s">
        <v>91</v>
      </c>
      <c r="C721" s="11" t="s">
        <v>892</v>
      </c>
      <c r="D721" s="114" t="s">
        <v>940</v>
      </c>
      <c r="E721" s="92">
        <v>5.9</v>
      </c>
      <c r="F721" s="114">
        <v>18.2</v>
      </c>
      <c r="G721" s="114">
        <v>12.7</v>
      </c>
      <c r="H721" s="29">
        <f t="shared" si="420"/>
        <v>44.913777999999994</v>
      </c>
      <c r="I721" s="29">
        <f t="shared" si="421"/>
        <v>38.831519999999998</v>
      </c>
      <c r="J721" s="11" t="s">
        <v>897</v>
      </c>
      <c r="K721" s="114" t="s">
        <v>248</v>
      </c>
      <c r="L721" s="40"/>
      <c r="M721" s="114">
        <v>100</v>
      </c>
      <c r="N721" s="37">
        <v>0.32</v>
      </c>
      <c r="O721" s="92">
        <f t="shared" si="422"/>
        <v>37.332479999999997</v>
      </c>
      <c r="P721" s="92">
        <f t="shared" si="423"/>
        <v>121.077778</v>
      </c>
      <c r="Q721" s="92">
        <f t="shared" si="424"/>
        <v>220.26163199999999</v>
      </c>
      <c r="R721" s="92">
        <f t="shared" si="425"/>
        <v>714.35889020000002</v>
      </c>
    </row>
    <row r="722" spans="1:18" ht="54">
      <c r="A722" s="114">
        <v>7</v>
      </c>
      <c r="B722" s="112" t="s">
        <v>91</v>
      </c>
      <c r="C722" s="11" t="s">
        <v>895</v>
      </c>
      <c r="D722" s="114" t="s">
        <v>940</v>
      </c>
      <c r="E722" s="92">
        <v>1.4</v>
      </c>
      <c r="F722" s="114">
        <v>18.2</v>
      </c>
      <c r="G722" s="114">
        <v>12.7</v>
      </c>
      <c r="H722" s="29">
        <f t="shared" si="420"/>
        <v>44.913777999999994</v>
      </c>
      <c r="I722" s="29">
        <f t="shared" si="421"/>
        <v>38.831519999999998</v>
      </c>
      <c r="J722" s="11" t="s">
        <v>899</v>
      </c>
      <c r="K722" s="114" t="s">
        <v>248</v>
      </c>
      <c r="L722" s="40"/>
      <c r="M722" s="114">
        <v>100</v>
      </c>
      <c r="N722" s="37">
        <v>0.12</v>
      </c>
      <c r="O722" s="92">
        <f t="shared" si="422"/>
        <v>13.999679999999998</v>
      </c>
      <c r="P722" s="92">
        <f t="shared" si="423"/>
        <v>97.744977999999989</v>
      </c>
      <c r="Q722" s="92">
        <f t="shared" si="424"/>
        <v>19.599551999999996</v>
      </c>
      <c r="R722" s="92">
        <f t="shared" si="425"/>
        <v>136.84296919999997</v>
      </c>
    </row>
    <row r="723" spans="1:18" ht="36">
      <c r="A723" s="97">
        <v>8</v>
      </c>
      <c r="B723" s="114" t="s">
        <v>71</v>
      </c>
      <c r="C723" s="11" t="s">
        <v>386</v>
      </c>
      <c r="D723" s="114" t="s">
        <v>248</v>
      </c>
      <c r="E723" s="114">
        <v>450</v>
      </c>
      <c r="F723" s="114"/>
      <c r="G723" s="114"/>
      <c r="H723" s="29"/>
      <c r="I723" s="29"/>
      <c r="J723" s="11" t="s">
        <v>386</v>
      </c>
      <c r="K723" s="114" t="s">
        <v>248</v>
      </c>
      <c r="L723" s="40"/>
      <c r="M723" s="114">
        <v>1</v>
      </c>
      <c r="N723" s="57">
        <v>0.57999999999999996</v>
      </c>
      <c r="O723" s="92">
        <f t="shared" si="422"/>
        <v>0.6766511999999999</v>
      </c>
      <c r="P723" s="92">
        <f t="shared" si="423"/>
        <v>0.6766511999999999</v>
      </c>
      <c r="Q723" s="92">
        <f t="shared" si="424"/>
        <v>304.49303999999995</v>
      </c>
      <c r="R723" s="92">
        <f t="shared" si="425"/>
        <v>304.49303999999995</v>
      </c>
    </row>
    <row r="724" spans="1:18" ht="36">
      <c r="A724" s="114">
        <v>9</v>
      </c>
      <c r="B724" s="13" t="s">
        <v>71</v>
      </c>
      <c r="C724" s="11" t="s">
        <v>387</v>
      </c>
      <c r="D724" s="114" t="s">
        <v>248</v>
      </c>
      <c r="E724" s="16">
        <v>140</v>
      </c>
      <c r="F724" s="114"/>
      <c r="G724" s="114"/>
      <c r="H724" s="29"/>
      <c r="I724" s="29"/>
      <c r="J724" s="11" t="s">
        <v>387</v>
      </c>
      <c r="K724" s="114" t="s">
        <v>248</v>
      </c>
      <c r="L724" s="40"/>
      <c r="M724" s="114">
        <v>1</v>
      </c>
      <c r="N724" s="37">
        <v>0.18</v>
      </c>
      <c r="O724" s="92">
        <f t="shared" si="422"/>
        <v>0.20999519999999997</v>
      </c>
      <c r="P724" s="92">
        <f t="shared" si="423"/>
        <v>0.20999519999999997</v>
      </c>
      <c r="Q724" s="92">
        <f t="shared" si="424"/>
        <v>29.399327999999993</v>
      </c>
      <c r="R724" s="92">
        <f t="shared" si="425"/>
        <v>29.399327999999993</v>
      </c>
    </row>
    <row r="725" spans="1:18" ht="46.5" customHeight="1">
      <c r="A725" s="114">
        <v>10</v>
      </c>
      <c r="B725" s="112" t="s">
        <v>388</v>
      </c>
      <c r="C725" s="11" t="s">
        <v>389</v>
      </c>
      <c r="D725" s="112" t="s">
        <v>70</v>
      </c>
      <c r="E725" s="114">
        <v>1</v>
      </c>
      <c r="F725" s="114">
        <v>2.02</v>
      </c>
      <c r="G725" s="114">
        <v>0.06</v>
      </c>
      <c r="H725" s="29">
        <f t="shared" si="420"/>
        <v>4.9849357999999997</v>
      </c>
      <c r="I725" s="29">
        <f t="shared" si="421"/>
        <v>0.18345599999999998</v>
      </c>
      <c r="J725" s="11" t="s">
        <v>390</v>
      </c>
      <c r="K725" s="112" t="s">
        <v>70</v>
      </c>
      <c r="L725" s="40"/>
      <c r="M725" s="37">
        <v>1</v>
      </c>
      <c r="N725" s="37">
        <v>48.5</v>
      </c>
      <c r="O725" s="92">
        <f t="shared" si="422"/>
        <v>56.582039999999992</v>
      </c>
      <c r="P725" s="92">
        <f t="shared" si="423"/>
        <v>61.750431799999994</v>
      </c>
      <c r="Q725" s="92">
        <f t="shared" si="424"/>
        <v>56.582039999999992</v>
      </c>
      <c r="R725" s="92">
        <f t="shared" si="425"/>
        <v>61.750431799999994</v>
      </c>
    </row>
    <row r="726" spans="1:18" ht="108">
      <c r="A726" s="114">
        <v>11</v>
      </c>
      <c r="B726" s="113" t="s">
        <v>397</v>
      </c>
      <c r="C726" s="11" t="s">
        <v>1006</v>
      </c>
      <c r="D726" s="112" t="s">
        <v>84</v>
      </c>
      <c r="E726" s="114">
        <v>18</v>
      </c>
      <c r="F726" s="114">
        <f>0.79*0.3</f>
        <v>0.23699999999999999</v>
      </c>
      <c r="G726" s="114">
        <f>1.16*0.3</f>
        <v>0.34799999999999998</v>
      </c>
      <c r="H726" s="29">
        <f t="shared" si="420"/>
        <v>0.58486622999999993</v>
      </c>
      <c r="I726" s="29">
        <f t="shared" si="421"/>
        <v>1.0640447999999998</v>
      </c>
      <c r="J726" s="11" t="s">
        <v>424</v>
      </c>
      <c r="K726" s="114" t="s">
        <v>398</v>
      </c>
      <c r="L726" s="37"/>
      <c r="M726" s="148">
        <v>1.0149999999999999</v>
      </c>
      <c r="N726" s="37">
        <v>6.8</v>
      </c>
      <c r="O726" s="92">
        <f t="shared" si="422"/>
        <v>8.0521492799999983</v>
      </c>
      <c r="P726" s="92">
        <f t="shared" si="423"/>
        <v>9.701060309999999</v>
      </c>
      <c r="Q726" s="92">
        <f t="shared" si="424"/>
        <v>144.93868703999996</v>
      </c>
      <c r="R726" s="92">
        <f t="shared" si="425"/>
        <v>174.61908557999999</v>
      </c>
    </row>
    <row r="727" spans="1:18" ht="18">
      <c r="A727" s="34"/>
      <c r="B727" s="35"/>
      <c r="C727" s="30" t="s">
        <v>88</v>
      </c>
      <c r="D727" s="35"/>
      <c r="E727" s="35"/>
      <c r="F727" s="35"/>
      <c r="G727" s="35"/>
      <c r="H727" s="29"/>
      <c r="I727" s="29"/>
      <c r="J727" s="17"/>
      <c r="K727" s="17"/>
      <c r="L727" s="25"/>
      <c r="M727" s="25"/>
      <c r="N727" s="25"/>
      <c r="O727" s="35"/>
      <c r="P727" s="35"/>
      <c r="Q727" s="35"/>
      <c r="R727" s="30"/>
    </row>
    <row r="728" spans="1:18" ht="36">
      <c r="A728" s="114">
        <v>12</v>
      </c>
      <c r="B728" s="13" t="s">
        <v>399</v>
      </c>
      <c r="C728" s="11" t="s">
        <v>780</v>
      </c>
      <c r="D728" s="114" t="s">
        <v>845</v>
      </c>
      <c r="E728" s="114">
        <v>14</v>
      </c>
      <c r="F728" s="114">
        <v>1.94</v>
      </c>
      <c r="G728" s="114"/>
      <c r="H728" s="29">
        <f t="shared" si="420"/>
        <v>4.7875125999999995</v>
      </c>
      <c r="I728" s="29"/>
      <c r="J728" s="11"/>
      <c r="K728" s="114"/>
      <c r="L728" s="37"/>
      <c r="M728" s="37"/>
      <c r="N728" s="37"/>
      <c r="O728" s="92"/>
      <c r="P728" s="92">
        <f>H728+I728+O728</f>
        <v>4.7875125999999995</v>
      </c>
      <c r="Q728" s="92"/>
      <c r="R728" s="92">
        <f>P728*E728</f>
        <v>67.025176399999992</v>
      </c>
    </row>
    <row r="729" spans="1:18" ht="72">
      <c r="A729" s="114">
        <v>13</v>
      </c>
      <c r="B729" s="114" t="s">
        <v>77</v>
      </c>
      <c r="C729" s="11" t="s">
        <v>87</v>
      </c>
      <c r="D729" s="114" t="s">
        <v>845</v>
      </c>
      <c r="E729" s="114">
        <v>1.1000000000000001</v>
      </c>
      <c r="F729" s="114">
        <v>0.56200000000000006</v>
      </c>
      <c r="G729" s="114"/>
      <c r="H729" s="29">
        <f t="shared" si="420"/>
        <v>1.3868979800000001</v>
      </c>
      <c r="I729" s="29"/>
      <c r="J729" s="11"/>
      <c r="K729" s="114"/>
      <c r="L729" s="37"/>
      <c r="M729" s="37"/>
      <c r="N729" s="37"/>
      <c r="O729" s="92"/>
      <c r="P729" s="92">
        <f>H729+I729+O729</f>
        <v>1.3868979800000001</v>
      </c>
      <c r="Q729" s="92"/>
      <c r="R729" s="92">
        <f>P729*E729</f>
        <v>1.5255877780000002</v>
      </c>
    </row>
    <row r="730" spans="1:18" ht="18">
      <c r="A730" s="114">
        <v>14</v>
      </c>
      <c r="B730" s="13" t="s">
        <v>77</v>
      </c>
      <c r="C730" s="11" t="s">
        <v>236</v>
      </c>
      <c r="D730" s="114" t="s">
        <v>845</v>
      </c>
      <c r="E730" s="14">
        <v>12.9</v>
      </c>
      <c r="F730" s="114">
        <v>0.56200000000000006</v>
      </c>
      <c r="G730" s="114"/>
      <c r="H730" s="29">
        <f t="shared" si="420"/>
        <v>1.3868979800000001</v>
      </c>
      <c r="I730" s="29"/>
      <c r="J730" s="11"/>
      <c r="K730" s="114"/>
      <c r="L730" s="37"/>
      <c r="M730" s="37"/>
      <c r="N730" s="37"/>
      <c r="O730" s="92"/>
      <c r="P730" s="92">
        <f>H730+I730+O730</f>
        <v>1.3868979800000001</v>
      </c>
      <c r="Q730" s="92"/>
      <c r="R730" s="92">
        <f>P730*E730</f>
        <v>17.890983942000002</v>
      </c>
    </row>
    <row r="731" spans="1:18" ht="18">
      <c r="A731" s="21"/>
      <c r="B731" s="99"/>
      <c r="C731" s="30" t="s">
        <v>541</v>
      </c>
      <c r="D731" s="96"/>
      <c r="E731" s="104"/>
      <c r="F731" s="96"/>
      <c r="G731" s="96"/>
      <c r="H731" s="29"/>
      <c r="I731" s="29"/>
      <c r="J731" s="11"/>
      <c r="K731" s="114"/>
      <c r="L731" s="37"/>
      <c r="M731" s="37"/>
      <c r="N731" s="37"/>
      <c r="O731" s="106"/>
      <c r="P731" s="106"/>
      <c r="Q731" s="106"/>
      <c r="R731" s="106"/>
    </row>
    <row r="732" spans="1:18" ht="18">
      <c r="A732" s="340">
        <v>15</v>
      </c>
      <c r="B732" s="349" t="s">
        <v>83</v>
      </c>
      <c r="C732" s="352" t="s">
        <v>864</v>
      </c>
      <c r="D732" s="340" t="s">
        <v>845</v>
      </c>
      <c r="E732" s="343">
        <v>9.9</v>
      </c>
      <c r="F732" s="340">
        <v>3.63</v>
      </c>
      <c r="G732" s="340">
        <v>0.59</v>
      </c>
      <c r="H732" s="337">
        <f t="shared" si="420"/>
        <v>8.9580776999999987</v>
      </c>
      <c r="I732" s="337">
        <f t="shared" si="421"/>
        <v>1.8039839999999998</v>
      </c>
      <c r="J732" s="11" t="s">
        <v>853</v>
      </c>
      <c r="K732" s="114" t="s">
        <v>845</v>
      </c>
      <c r="L732" s="37" t="s">
        <v>81</v>
      </c>
      <c r="M732" s="114">
        <v>1.0149999999999999</v>
      </c>
      <c r="N732" s="37">
        <v>27.56</v>
      </c>
      <c r="O732" s="330">
        <f>((N732*M732)/1.02+(N733*M733)+(N734*M734))*O$7</f>
        <v>41.196860623529403</v>
      </c>
      <c r="P732" s="325">
        <f t="shared" ref="P732" si="426">H732+I732+O732</f>
        <v>51.9589223235294</v>
      </c>
      <c r="Q732" s="325">
        <f t="shared" ref="Q732" si="427">O732*E732</f>
        <v>407.84892017294112</v>
      </c>
      <c r="R732" s="325">
        <f t="shared" ref="R732" si="428">P732*E732</f>
        <v>514.39333100294107</v>
      </c>
    </row>
    <row r="733" spans="1:18" ht="18">
      <c r="A733" s="341"/>
      <c r="B733" s="350"/>
      <c r="C733" s="353"/>
      <c r="D733" s="341"/>
      <c r="E733" s="344"/>
      <c r="F733" s="341"/>
      <c r="G733" s="341"/>
      <c r="H733" s="338"/>
      <c r="I733" s="338"/>
      <c r="J733" s="11" t="s">
        <v>79</v>
      </c>
      <c r="K733" s="114" t="s">
        <v>846</v>
      </c>
      <c r="L733" s="37"/>
      <c r="M733" s="114">
        <v>1.6</v>
      </c>
      <c r="N733" s="37">
        <v>3.5</v>
      </c>
      <c r="O733" s="330"/>
      <c r="P733" s="325"/>
      <c r="Q733" s="325"/>
      <c r="R733" s="325"/>
    </row>
    <row r="734" spans="1:18" ht="18">
      <c r="A734" s="342"/>
      <c r="B734" s="351"/>
      <c r="C734" s="354"/>
      <c r="D734" s="342"/>
      <c r="E734" s="345"/>
      <c r="F734" s="342"/>
      <c r="G734" s="342"/>
      <c r="H734" s="339"/>
      <c r="I734" s="339"/>
      <c r="J734" s="11" t="s">
        <v>80</v>
      </c>
      <c r="K734" s="114" t="s">
        <v>845</v>
      </c>
      <c r="L734" s="40" t="s">
        <v>978</v>
      </c>
      <c r="M734" s="114">
        <v>1.83E-2</v>
      </c>
      <c r="N734" s="37">
        <v>125</v>
      </c>
      <c r="O734" s="330"/>
      <c r="P734" s="325"/>
      <c r="Q734" s="325"/>
      <c r="R734" s="325"/>
    </row>
    <row r="735" spans="1:18" ht="36">
      <c r="A735" s="114">
        <v>16</v>
      </c>
      <c r="B735" s="113" t="s">
        <v>392</v>
      </c>
      <c r="C735" s="11" t="s">
        <v>403</v>
      </c>
      <c r="D735" s="112" t="s">
        <v>70</v>
      </c>
      <c r="E735" s="16">
        <v>43</v>
      </c>
      <c r="F735" s="114">
        <f>3.6*0.3</f>
        <v>1.08</v>
      </c>
      <c r="G735" s="114">
        <f>2.44*0.3</f>
        <v>0.73199999999999998</v>
      </c>
      <c r="H735" s="29">
        <f t="shared" si="420"/>
        <v>2.6652132000000002</v>
      </c>
      <c r="I735" s="29">
        <f t="shared" si="421"/>
        <v>2.2381631999999998</v>
      </c>
      <c r="J735" s="11"/>
      <c r="K735" s="114"/>
      <c r="L735" s="40"/>
      <c r="M735" s="37"/>
      <c r="N735" s="37"/>
      <c r="O735" s="92"/>
      <c r="P735" s="92">
        <f t="shared" ref="P735:P741" si="429">H735+I735+O735</f>
        <v>4.9033764</v>
      </c>
      <c r="Q735" s="92"/>
      <c r="R735" s="92">
        <f t="shared" ref="R735:R741" si="430">P735*E735</f>
        <v>210.8451852</v>
      </c>
    </row>
    <row r="736" spans="1:18" ht="36">
      <c r="A736" s="114">
        <v>17</v>
      </c>
      <c r="B736" s="114" t="s">
        <v>71</v>
      </c>
      <c r="C736" s="11" t="s">
        <v>404</v>
      </c>
      <c r="D736" s="114" t="s">
        <v>248</v>
      </c>
      <c r="E736" s="114">
        <v>34.4</v>
      </c>
      <c r="F736" s="114"/>
      <c r="G736" s="114"/>
      <c r="H736" s="29"/>
      <c r="I736" s="29"/>
      <c r="J736" s="11" t="s">
        <v>405</v>
      </c>
      <c r="K736" s="114" t="s">
        <v>248</v>
      </c>
      <c r="L736" s="40"/>
      <c r="M736" s="114">
        <v>1</v>
      </c>
      <c r="N736" s="37">
        <v>2.96</v>
      </c>
      <c r="O736" s="92">
        <f t="shared" ref="O736:O741" si="431">N736*M736*O$7</f>
        <v>3.4532543999999996</v>
      </c>
      <c r="P736" s="92">
        <f t="shared" si="429"/>
        <v>3.4532543999999996</v>
      </c>
      <c r="Q736" s="92">
        <f t="shared" ref="Q736:Q741" si="432">O736*E736</f>
        <v>118.79195135999998</v>
      </c>
      <c r="R736" s="92">
        <f t="shared" si="430"/>
        <v>118.79195135999998</v>
      </c>
    </row>
    <row r="737" spans="1:18" ht="36">
      <c r="A737" s="114">
        <v>18</v>
      </c>
      <c r="B737" s="114" t="s">
        <v>71</v>
      </c>
      <c r="C737" s="11" t="s">
        <v>425</v>
      </c>
      <c r="D737" s="114" t="s">
        <v>248</v>
      </c>
      <c r="E737" s="114">
        <v>176.3</v>
      </c>
      <c r="F737" s="114"/>
      <c r="G737" s="114"/>
      <c r="H737" s="29"/>
      <c r="I737" s="29"/>
      <c r="J737" s="11" t="s">
        <v>426</v>
      </c>
      <c r="K737" s="114" t="s">
        <v>248</v>
      </c>
      <c r="L737" s="40" t="s">
        <v>1060</v>
      </c>
      <c r="M737" s="114">
        <v>1</v>
      </c>
      <c r="N737" s="37">
        <v>2.52</v>
      </c>
      <c r="O737" s="92">
        <f t="shared" si="431"/>
        <v>2.9399327999999998</v>
      </c>
      <c r="P737" s="92">
        <f t="shared" si="429"/>
        <v>2.9399327999999998</v>
      </c>
      <c r="Q737" s="92">
        <f t="shared" si="432"/>
        <v>518.31015263999996</v>
      </c>
      <c r="R737" s="92">
        <f t="shared" si="430"/>
        <v>518.31015263999996</v>
      </c>
    </row>
    <row r="738" spans="1:18" ht="36">
      <c r="A738" s="114">
        <v>19</v>
      </c>
      <c r="B738" s="114" t="s">
        <v>71</v>
      </c>
      <c r="C738" s="11" t="s">
        <v>89</v>
      </c>
      <c r="D738" s="96" t="s">
        <v>939</v>
      </c>
      <c r="E738" s="114">
        <v>0.626</v>
      </c>
      <c r="F738" s="114"/>
      <c r="G738" s="114"/>
      <c r="H738" s="29"/>
      <c r="I738" s="29"/>
      <c r="J738" s="11" t="s">
        <v>89</v>
      </c>
      <c r="K738" s="114" t="s">
        <v>939</v>
      </c>
      <c r="L738" s="40" t="s">
        <v>1056</v>
      </c>
      <c r="M738" s="114">
        <v>1</v>
      </c>
      <c r="N738" s="37">
        <v>479.17</v>
      </c>
      <c r="O738" s="92">
        <f t="shared" si="431"/>
        <v>559.01888880000001</v>
      </c>
      <c r="P738" s="92">
        <f t="shared" si="429"/>
        <v>559.01888880000001</v>
      </c>
      <c r="Q738" s="92">
        <f t="shared" si="432"/>
        <v>349.94582438880002</v>
      </c>
      <c r="R738" s="92">
        <f t="shared" si="430"/>
        <v>349.94582438880002</v>
      </c>
    </row>
    <row r="739" spans="1:18" ht="18">
      <c r="A739" s="114">
        <v>20</v>
      </c>
      <c r="B739" s="13" t="s">
        <v>71</v>
      </c>
      <c r="C739" s="11" t="s">
        <v>393</v>
      </c>
      <c r="D739" s="114" t="s">
        <v>124</v>
      </c>
      <c r="E739" s="14">
        <v>32.299999999999997</v>
      </c>
      <c r="F739" s="114"/>
      <c r="G739" s="114"/>
      <c r="H739" s="29"/>
      <c r="I739" s="29"/>
      <c r="J739" s="11" t="s">
        <v>393</v>
      </c>
      <c r="K739" s="114" t="s">
        <v>124</v>
      </c>
      <c r="L739" s="40"/>
      <c r="M739" s="114">
        <v>1</v>
      </c>
      <c r="N739" s="37">
        <v>1</v>
      </c>
      <c r="O739" s="92">
        <f t="shared" si="431"/>
        <v>1.1666399999999999</v>
      </c>
      <c r="P739" s="92">
        <f t="shared" si="429"/>
        <v>1.1666399999999999</v>
      </c>
      <c r="Q739" s="92">
        <f t="shared" si="432"/>
        <v>37.68247199999999</v>
      </c>
      <c r="R739" s="92">
        <f t="shared" si="430"/>
        <v>37.68247199999999</v>
      </c>
    </row>
    <row r="740" spans="1:18" ht="36">
      <c r="A740" s="114">
        <v>21</v>
      </c>
      <c r="B740" s="13" t="s">
        <v>71</v>
      </c>
      <c r="C740" s="11" t="s">
        <v>991</v>
      </c>
      <c r="D740" s="114" t="s">
        <v>248</v>
      </c>
      <c r="E740" s="16">
        <v>172</v>
      </c>
      <c r="F740" s="114"/>
      <c r="G740" s="114"/>
      <c r="H740" s="29"/>
      <c r="I740" s="29"/>
      <c r="J740" s="11" t="s">
        <v>991</v>
      </c>
      <c r="K740" s="114" t="s">
        <v>248</v>
      </c>
      <c r="L740" s="40"/>
      <c r="M740" s="114">
        <v>1</v>
      </c>
      <c r="N740" s="37">
        <v>0.32</v>
      </c>
      <c r="O740" s="92">
        <f t="shared" si="431"/>
        <v>0.37332479999999996</v>
      </c>
      <c r="P740" s="92">
        <f t="shared" si="429"/>
        <v>0.37332479999999996</v>
      </c>
      <c r="Q740" s="92">
        <f t="shared" si="432"/>
        <v>64.211865599999996</v>
      </c>
      <c r="R740" s="92">
        <f t="shared" si="430"/>
        <v>64.211865599999996</v>
      </c>
    </row>
    <row r="741" spans="1:18" ht="54">
      <c r="A741" s="114">
        <v>22</v>
      </c>
      <c r="B741" s="13" t="s">
        <v>85</v>
      </c>
      <c r="C741" s="11" t="s">
        <v>900</v>
      </c>
      <c r="D741" s="114" t="s">
        <v>940</v>
      </c>
      <c r="E741" s="92">
        <v>2.15</v>
      </c>
      <c r="F741" s="114">
        <v>7.55</v>
      </c>
      <c r="G741" s="114">
        <v>3.71</v>
      </c>
      <c r="H741" s="29">
        <f t="shared" si="420"/>
        <v>18.631814499999997</v>
      </c>
      <c r="I741" s="29">
        <f t="shared" si="421"/>
        <v>11.343696</v>
      </c>
      <c r="J741" s="49" t="s">
        <v>901</v>
      </c>
      <c r="K741" s="114" t="s">
        <v>248</v>
      </c>
      <c r="L741" s="37"/>
      <c r="M741" s="114">
        <v>100</v>
      </c>
      <c r="N741" s="37">
        <v>0.3</v>
      </c>
      <c r="O741" s="92">
        <f t="shared" si="431"/>
        <v>34.999199999999995</v>
      </c>
      <c r="P741" s="92">
        <f t="shared" si="429"/>
        <v>64.974710499999986</v>
      </c>
      <c r="Q741" s="92">
        <f t="shared" si="432"/>
        <v>75.24827999999998</v>
      </c>
      <c r="R741" s="92">
        <f t="shared" si="430"/>
        <v>139.69562757499997</v>
      </c>
    </row>
    <row r="742" spans="1:18" ht="18">
      <c r="A742" s="340">
        <v>23</v>
      </c>
      <c r="B742" s="340" t="s">
        <v>394</v>
      </c>
      <c r="C742" s="346" t="s">
        <v>406</v>
      </c>
      <c r="D742" s="340" t="s">
        <v>847</v>
      </c>
      <c r="E742" s="355">
        <v>0.70499999999999996</v>
      </c>
      <c r="F742" s="340">
        <v>31.3</v>
      </c>
      <c r="G742" s="340"/>
      <c r="H742" s="337">
        <f t="shared" si="420"/>
        <v>77.241827000000001</v>
      </c>
      <c r="I742" s="337"/>
      <c r="J742" s="20" t="s">
        <v>395</v>
      </c>
      <c r="K742" s="114" t="s">
        <v>124</v>
      </c>
      <c r="L742" s="37"/>
      <c r="M742" s="114">
        <v>1.2</v>
      </c>
      <c r="N742" s="37">
        <v>2.91</v>
      </c>
      <c r="O742" s="330">
        <f>((N742*M742)+(N743*M743)+(N744*M744))*O$7</f>
        <v>8.5730540399999988</v>
      </c>
      <c r="P742" s="325">
        <f t="shared" ref="P742" si="433">H742+I742+O742</f>
        <v>85.814881040000003</v>
      </c>
      <c r="Q742" s="325">
        <f t="shared" ref="Q742" si="434">O742*E742</f>
        <v>6.0440030981999993</v>
      </c>
      <c r="R742" s="325">
        <f t="shared" ref="R742" si="435">P742*E742</f>
        <v>60.499491133199996</v>
      </c>
    </row>
    <row r="743" spans="1:18" ht="20.25" customHeight="1">
      <c r="A743" s="341"/>
      <c r="B743" s="341"/>
      <c r="C743" s="347"/>
      <c r="D743" s="341"/>
      <c r="E743" s="356"/>
      <c r="F743" s="341"/>
      <c r="G743" s="341"/>
      <c r="H743" s="338"/>
      <c r="I743" s="338"/>
      <c r="J743" s="20" t="s">
        <v>127</v>
      </c>
      <c r="K743" s="114" t="s">
        <v>124</v>
      </c>
      <c r="L743" s="40"/>
      <c r="M743" s="114">
        <v>2.7</v>
      </c>
      <c r="N743" s="37">
        <v>0.94499999999999995</v>
      </c>
      <c r="O743" s="330"/>
      <c r="P743" s="325"/>
      <c r="Q743" s="325"/>
      <c r="R743" s="325"/>
    </row>
    <row r="744" spans="1:18" ht="20.25" customHeight="1">
      <c r="A744" s="342"/>
      <c r="B744" s="342"/>
      <c r="C744" s="348"/>
      <c r="D744" s="342"/>
      <c r="E744" s="357"/>
      <c r="F744" s="342"/>
      <c r="G744" s="342"/>
      <c r="H744" s="339"/>
      <c r="I744" s="339"/>
      <c r="J744" s="20" t="s">
        <v>396</v>
      </c>
      <c r="K744" s="114" t="s">
        <v>124</v>
      </c>
      <c r="L744" s="117" t="s">
        <v>966</v>
      </c>
      <c r="M744" s="114">
        <v>4.5</v>
      </c>
      <c r="N744" s="117">
        <v>0.28999999999999998</v>
      </c>
      <c r="O744" s="330"/>
      <c r="P744" s="325"/>
      <c r="Q744" s="325"/>
      <c r="R744" s="325"/>
    </row>
    <row r="745" spans="1:18" ht="90">
      <c r="A745" s="97">
        <v>24</v>
      </c>
      <c r="B745" s="13" t="s">
        <v>637</v>
      </c>
      <c r="C745" s="11" t="s">
        <v>1007</v>
      </c>
      <c r="D745" s="112" t="s">
        <v>84</v>
      </c>
      <c r="E745" s="114">
        <v>43</v>
      </c>
      <c r="F745" s="114">
        <v>0.79</v>
      </c>
      <c r="G745" s="114">
        <v>1.1599999999999999</v>
      </c>
      <c r="H745" s="29">
        <f t="shared" si="420"/>
        <v>1.9495541000000001</v>
      </c>
      <c r="I745" s="29">
        <f t="shared" si="421"/>
        <v>3.5468159999999997</v>
      </c>
      <c r="J745" s="11" t="s">
        <v>407</v>
      </c>
      <c r="K745" s="114" t="s">
        <v>398</v>
      </c>
      <c r="L745" s="37"/>
      <c r="M745" s="148">
        <v>1.0149999999999999</v>
      </c>
      <c r="N745" s="37">
        <v>13.1</v>
      </c>
      <c r="O745" s="92">
        <f>N745*M745*O$7</f>
        <v>15.512228759999996</v>
      </c>
      <c r="P745" s="92">
        <f>H745+I745+O745</f>
        <v>21.008598859999996</v>
      </c>
      <c r="Q745" s="92">
        <f>O745*E745</f>
        <v>667.02583667999977</v>
      </c>
      <c r="R745" s="92">
        <f>P745*E745</f>
        <v>903.36975097999982</v>
      </c>
    </row>
    <row r="746" spans="1:18" ht="18">
      <c r="A746" s="114"/>
      <c r="B746" s="13"/>
      <c r="C746" s="50" t="s">
        <v>427</v>
      </c>
      <c r="D746" s="114"/>
      <c r="E746" s="92"/>
      <c r="F746" s="114"/>
      <c r="G746" s="114"/>
      <c r="H746" s="29"/>
      <c r="I746" s="29"/>
      <c r="J746" s="11"/>
      <c r="K746" s="114"/>
      <c r="L746" s="40"/>
      <c r="M746" s="37"/>
      <c r="N746" s="37"/>
      <c r="O746" s="92"/>
      <c r="P746" s="92"/>
      <c r="Q746" s="92"/>
      <c r="R746" s="92"/>
    </row>
    <row r="747" spans="1:18" ht="36">
      <c r="A747" s="114">
        <v>25</v>
      </c>
      <c r="B747" s="13" t="s">
        <v>113</v>
      </c>
      <c r="C747" s="11" t="s">
        <v>911</v>
      </c>
      <c r="D747" s="95" t="s">
        <v>845</v>
      </c>
      <c r="E747" s="114">
        <v>3.15</v>
      </c>
      <c r="F747" s="114">
        <v>1.1000000000000001</v>
      </c>
      <c r="G747" s="114"/>
      <c r="H747" s="29">
        <f t="shared" si="420"/>
        <v>2.714569</v>
      </c>
      <c r="I747" s="29"/>
      <c r="J747" s="11"/>
      <c r="K747" s="114"/>
      <c r="L747" s="37"/>
      <c r="M747" s="37"/>
      <c r="N747" s="37"/>
      <c r="O747" s="92"/>
      <c r="P747" s="92">
        <f>H747+I747+O747</f>
        <v>2.714569</v>
      </c>
      <c r="Q747" s="92"/>
      <c r="R747" s="92">
        <f>P747*E747</f>
        <v>8.5508923499999998</v>
      </c>
    </row>
    <row r="748" spans="1:18" ht="72">
      <c r="A748" s="114">
        <v>26</v>
      </c>
      <c r="B748" s="114" t="s">
        <v>77</v>
      </c>
      <c r="C748" s="49" t="s">
        <v>428</v>
      </c>
      <c r="D748" s="114" t="s">
        <v>845</v>
      </c>
      <c r="E748" s="114">
        <v>0.9</v>
      </c>
      <c r="F748" s="114">
        <v>0.56200000000000006</v>
      </c>
      <c r="G748" s="114"/>
      <c r="H748" s="29">
        <f t="shared" si="420"/>
        <v>1.3868979800000001</v>
      </c>
      <c r="I748" s="29"/>
      <c r="J748" s="11"/>
      <c r="K748" s="114"/>
      <c r="L748" s="37"/>
      <c r="M748" s="37"/>
      <c r="N748" s="37"/>
      <c r="O748" s="92"/>
      <c r="P748" s="92">
        <f>H748+I748+O748</f>
        <v>1.3868979800000001</v>
      </c>
      <c r="Q748" s="92"/>
      <c r="R748" s="92">
        <f>P748*E748</f>
        <v>1.2482081820000002</v>
      </c>
    </row>
    <row r="749" spans="1:18" ht="18">
      <c r="A749" s="21">
        <v>27</v>
      </c>
      <c r="B749" s="98" t="s">
        <v>77</v>
      </c>
      <c r="C749" s="101" t="s">
        <v>78</v>
      </c>
      <c r="D749" s="95" t="s">
        <v>845</v>
      </c>
      <c r="E749" s="105">
        <v>2.25</v>
      </c>
      <c r="F749" s="95">
        <v>0.56200000000000006</v>
      </c>
      <c r="G749" s="95"/>
      <c r="H749" s="29">
        <f t="shared" si="420"/>
        <v>1.3868979800000001</v>
      </c>
      <c r="I749" s="29"/>
      <c r="J749" s="11"/>
      <c r="K749" s="114"/>
      <c r="L749" s="37"/>
      <c r="M749" s="37"/>
      <c r="N749" s="37"/>
      <c r="O749" s="92"/>
      <c r="P749" s="92">
        <f>H749+I749+O749</f>
        <v>1.3868979800000001</v>
      </c>
      <c r="Q749" s="92"/>
      <c r="R749" s="92">
        <f>P749*E749</f>
        <v>3.1205204550000003</v>
      </c>
    </row>
    <row r="750" spans="1:18" ht="36">
      <c r="A750" s="114">
        <v>28</v>
      </c>
      <c r="B750" s="112" t="s">
        <v>429</v>
      </c>
      <c r="C750" s="11" t="s">
        <v>430</v>
      </c>
      <c r="D750" s="114" t="s">
        <v>940</v>
      </c>
      <c r="E750" s="114">
        <v>0.1</v>
      </c>
      <c r="F750" s="114">
        <f>13.4/2</f>
        <v>6.7</v>
      </c>
      <c r="G750" s="114">
        <f>1.7/2</f>
        <v>0.85</v>
      </c>
      <c r="H750" s="29">
        <f t="shared" si="420"/>
        <v>16.534192999999998</v>
      </c>
      <c r="I750" s="29">
        <f t="shared" si="421"/>
        <v>2.5989599999999999</v>
      </c>
      <c r="J750" s="11" t="s">
        <v>431</v>
      </c>
      <c r="K750" s="114" t="s">
        <v>248</v>
      </c>
      <c r="L750" s="40"/>
      <c r="M750" s="114">
        <v>100</v>
      </c>
      <c r="N750" s="121">
        <v>0.4</v>
      </c>
      <c r="O750" s="92">
        <f>N750*M750*O$7</f>
        <v>46.665599999999998</v>
      </c>
      <c r="P750" s="92">
        <f>H750+I750+O750</f>
        <v>65.798753000000005</v>
      </c>
      <c r="Q750" s="92">
        <f>O750*E750</f>
        <v>4.6665599999999996</v>
      </c>
      <c r="R750" s="92">
        <f>P750*E750</f>
        <v>6.5798753000000012</v>
      </c>
    </row>
    <row r="751" spans="1:18" ht="36">
      <c r="A751" s="114">
        <v>29</v>
      </c>
      <c r="B751" s="112" t="s">
        <v>432</v>
      </c>
      <c r="C751" s="11" t="s">
        <v>433</v>
      </c>
      <c r="D751" s="112" t="s">
        <v>268</v>
      </c>
      <c r="E751" s="14">
        <v>0.4</v>
      </c>
      <c r="F751" s="114">
        <v>4.5999999999999996</v>
      </c>
      <c r="G751" s="114">
        <v>0.7</v>
      </c>
      <c r="H751" s="29">
        <f t="shared" si="420"/>
        <v>11.351833999999998</v>
      </c>
      <c r="I751" s="29">
        <f t="shared" si="421"/>
        <v>2.1403199999999996</v>
      </c>
      <c r="J751" s="11" t="s">
        <v>434</v>
      </c>
      <c r="K751" s="114" t="s">
        <v>248</v>
      </c>
      <c r="L751" s="58" t="s">
        <v>1003</v>
      </c>
      <c r="M751" s="114">
        <v>25</v>
      </c>
      <c r="N751" s="57">
        <v>1.05</v>
      </c>
      <c r="O751" s="92">
        <f>N751*M751*O$7</f>
        <v>30.624299999999998</v>
      </c>
      <c r="P751" s="92">
        <f>H751+I751+O751</f>
        <v>44.116453999999997</v>
      </c>
      <c r="Q751" s="92">
        <f>O751*E751</f>
        <v>12.24972</v>
      </c>
      <c r="R751" s="92">
        <f>P751*E751</f>
        <v>17.646581600000001</v>
      </c>
    </row>
    <row r="752" spans="1:18" ht="18">
      <c r="A752" s="114"/>
      <c r="B752" s="13"/>
      <c r="C752" s="17" t="s">
        <v>298</v>
      </c>
      <c r="D752" s="114"/>
      <c r="E752" s="15"/>
      <c r="F752" s="114"/>
      <c r="G752" s="114"/>
      <c r="H752" s="29"/>
      <c r="I752" s="29"/>
      <c r="J752" s="11"/>
      <c r="K752" s="114"/>
      <c r="L752" s="37"/>
      <c r="M752" s="37"/>
      <c r="N752" s="37"/>
      <c r="O752" s="92"/>
      <c r="P752" s="92"/>
      <c r="Q752" s="92"/>
      <c r="R752" s="92"/>
    </row>
    <row r="753" spans="1:18" ht="18">
      <c r="A753" s="114">
        <v>1</v>
      </c>
      <c r="B753" s="13"/>
      <c r="C753" s="11" t="s">
        <v>299</v>
      </c>
      <c r="D753" s="112" t="s">
        <v>70</v>
      </c>
      <c r="E753" s="112">
        <v>6</v>
      </c>
      <c r="F753" s="112"/>
      <c r="G753" s="114"/>
      <c r="H753" s="29"/>
      <c r="I753" s="29"/>
      <c r="J753" s="11"/>
      <c r="K753" s="114"/>
      <c r="L753" s="40"/>
      <c r="M753" s="37"/>
      <c r="N753" s="37"/>
      <c r="O753" s="92"/>
      <c r="P753" s="112">
        <v>110</v>
      </c>
      <c r="Q753" s="92"/>
      <c r="R753" s="105">
        <f>P753*E753</f>
        <v>660</v>
      </c>
    </row>
    <row r="754" spans="1:18" ht="18">
      <c r="A754" s="114">
        <v>2</v>
      </c>
      <c r="B754" s="13"/>
      <c r="C754" s="11" t="s">
        <v>300</v>
      </c>
      <c r="D754" s="112" t="s">
        <v>70</v>
      </c>
      <c r="E754" s="112">
        <v>6</v>
      </c>
      <c r="F754" s="112"/>
      <c r="G754" s="114"/>
      <c r="H754" s="29"/>
      <c r="I754" s="29"/>
      <c r="J754" s="11"/>
      <c r="K754" s="114"/>
      <c r="L754" s="40"/>
      <c r="M754" s="37"/>
      <c r="N754" s="37"/>
      <c r="O754" s="92"/>
      <c r="P754" s="112">
        <v>85</v>
      </c>
      <c r="Q754" s="92"/>
      <c r="R754" s="105">
        <f>P754*E754</f>
        <v>510</v>
      </c>
    </row>
    <row r="755" spans="1:18" ht="18">
      <c r="A755" s="114">
        <v>3</v>
      </c>
      <c r="B755" s="13"/>
      <c r="C755" s="11" t="s">
        <v>301</v>
      </c>
      <c r="D755" s="112" t="s">
        <v>70</v>
      </c>
      <c r="E755" s="112">
        <v>6</v>
      </c>
      <c r="F755" s="112"/>
      <c r="G755" s="114"/>
      <c r="H755" s="29"/>
      <c r="I755" s="29"/>
      <c r="J755" s="11"/>
      <c r="K755" s="114"/>
      <c r="L755" s="40"/>
      <c r="M755" s="37"/>
      <c r="N755" s="37"/>
      <c r="O755" s="93"/>
      <c r="P755" s="112">
        <v>80</v>
      </c>
      <c r="Q755" s="92"/>
      <c r="R755" s="105">
        <f>P755*E755</f>
        <v>480</v>
      </c>
    </row>
    <row r="756" spans="1:18" ht="18">
      <c r="A756" s="114">
        <v>4</v>
      </c>
      <c r="B756" s="13"/>
      <c r="C756" s="11" t="s">
        <v>302</v>
      </c>
      <c r="D756" s="112" t="s">
        <v>70</v>
      </c>
      <c r="E756" s="112">
        <v>6</v>
      </c>
      <c r="F756" s="112"/>
      <c r="G756" s="114"/>
      <c r="H756" s="29"/>
      <c r="I756" s="29"/>
      <c r="J756" s="11"/>
      <c r="K756" s="114"/>
      <c r="L756" s="40"/>
      <c r="M756" s="37"/>
      <c r="N756" s="37"/>
      <c r="O756" s="92"/>
      <c r="P756" s="112">
        <v>120</v>
      </c>
      <c r="Q756" s="92"/>
      <c r="R756" s="105">
        <f>P756*E756</f>
        <v>720</v>
      </c>
    </row>
    <row r="757" spans="1:18" ht="18">
      <c r="A757" s="114">
        <v>5</v>
      </c>
      <c r="B757" s="13"/>
      <c r="C757" s="11" t="s">
        <v>303</v>
      </c>
      <c r="D757" s="112" t="s">
        <v>70</v>
      </c>
      <c r="E757" s="112">
        <v>6</v>
      </c>
      <c r="F757" s="112"/>
      <c r="G757" s="114"/>
      <c r="H757" s="29"/>
      <c r="I757" s="29"/>
      <c r="J757" s="11"/>
      <c r="K757" s="114"/>
      <c r="L757" s="40"/>
      <c r="M757" s="37"/>
      <c r="N757" s="37"/>
      <c r="O757" s="92"/>
      <c r="P757" s="112">
        <v>150</v>
      </c>
      <c r="Q757" s="92"/>
      <c r="R757" s="92">
        <f>P757*E757</f>
        <v>900</v>
      </c>
    </row>
    <row r="758" spans="1:18" ht="18">
      <c r="A758" s="30"/>
      <c r="B758" s="30"/>
      <c r="C758" s="30" t="s">
        <v>635</v>
      </c>
      <c r="D758" s="30"/>
      <c r="E758" s="30"/>
      <c r="F758" s="30"/>
      <c r="G758" s="30"/>
      <c r="H758" s="29"/>
      <c r="I758" s="29"/>
      <c r="J758" s="17"/>
      <c r="K758" s="17"/>
      <c r="L758" s="25"/>
      <c r="M758" s="25"/>
      <c r="N758" s="25"/>
      <c r="O758" s="30"/>
      <c r="P758" s="30"/>
      <c r="Q758" s="31"/>
      <c r="R758" s="30"/>
    </row>
    <row r="759" spans="1:18" ht="18">
      <c r="A759" s="30"/>
      <c r="B759" s="30"/>
      <c r="C759" s="32" t="s">
        <v>258</v>
      </c>
      <c r="D759" s="30"/>
      <c r="E759" s="30"/>
      <c r="F759" s="30"/>
      <c r="G759" s="30"/>
      <c r="H759" s="29"/>
      <c r="I759" s="29"/>
      <c r="J759" s="17"/>
      <c r="K759" s="17"/>
      <c r="L759" s="25"/>
      <c r="M759" s="25"/>
      <c r="N759" s="25"/>
      <c r="O759" s="30"/>
      <c r="P759" s="30"/>
      <c r="Q759" s="31"/>
      <c r="R759" s="30"/>
    </row>
    <row r="760" spans="1:18" ht="54">
      <c r="A760" s="114">
        <v>1</v>
      </c>
      <c r="B760" s="114" t="s">
        <v>260</v>
      </c>
      <c r="C760" s="11" t="s">
        <v>912</v>
      </c>
      <c r="D760" s="114" t="s">
        <v>844</v>
      </c>
      <c r="E760" s="93">
        <v>0.25</v>
      </c>
      <c r="F760" s="114">
        <v>5.92</v>
      </c>
      <c r="G760" s="114">
        <v>187.67</v>
      </c>
      <c r="H760" s="29">
        <f t="shared" si="420"/>
        <v>14.6093168</v>
      </c>
      <c r="I760" s="29">
        <f t="shared" si="421"/>
        <v>573.81979199999989</v>
      </c>
      <c r="J760" s="11"/>
      <c r="K760" s="114"/>
      <c r="L760" s="37"/>
      <c r="M760" s="37"/>
      <c r="N760" s="37"/>
      <c r="O760" s="92"/>
      <c r="P760" s="92">
        <f>H760+I760+O760</f>
        <v>588.42910879999988</v>
      </c>
      <c r="Q760" s="92"/>
      <c r="R760" s="92">
        <f>P760*E760</f>
        <v>147.10727719999997</v>
      </c>
    </row>
    <row r="761" spans="1:18" ht="18">
      <c r="A761" s="114">
        <v>2</v>
      </c>
      <c r="B761" s="114" t="s">
        <v>113</v>
      </c>
      <c r="C761" s="11" t="s">
        <v>1010</v>
      </c>
      <c r="D761" s="114" t="s">
        <v>845</v>
      </c>
      <c r="E761" s="114">
        <v>25</v>
      </c>
      <c r="F761" s="114">
        <v>1.1000000000000001</v>
      </c>
      <c r="G761" s="114"/>
      <c r="H761" s="29">
        <f t="shared" si="420"/>
        <v>2.714569</v>
      </c>
      <c r="I761" s="29"/>
      <c r="J761" s="11"/>
      <c r="K761" s="114"/>
      <c r="L761" s="37"/>
      <c r="M761" s="37"/>
      <c r="N761" s="37"/>
      <c r="O761" s="92"/>
      <c r="P761" s="92">
        <f>H761+I761+O761</f>
        <v>2.714569</v>
      </c>
      <c r="Q761" s="92"/>
      <c r="R761" s="92">
        <f>P761*E761</f>
        <v>67.864225000000005</v>
      </c>
    </row>
    <row r="762" spans="1:18" ht="18">
      <c r="A762" s="114">
        <v>3</v>
      </c>
      <c r="B762" s="13" t="s">
        <v>1251</v>
      </c>
      <c r="C762" s="11" t="s">
        <v>259</v>
      </c>
      <c r="D762" s="114" t="s">
        <v>939</v>
      </c>
      <c r="E762" s="114">
        <v>450</v>
      </c>
      <c r="F762" s="114"/>
      <c r="G762" s="114"/>
      <c r="H762" s="29"/>
      <c r="I762" s="274">
        <f>0.278*1.1</f>
        <v>0.30580000000000007</v>
      </c>
      <c r="J762" s="114"/>
      <c r="K762" s="114"/>
      <c r="L762" s="37"/>
      <c r="M762" s="37"/>
      <c r="N762" s="37"/>
      <c r="O762" s="92"/>
      <c r="P762" s="92">
        <f>H762+I762+O762</f>
        <v>0.30580000000000007</v>
      </c>
      <c r="Q762" s="92"/>
      <c r="R762" s="92">
        <f>P762*E762</f>
        <v>137.61000000000004</v>
      </c>
    </row>
    <row r="763" spans="1:18" ht="18">
      <c r="A763" s="114"/>
      <c r="B763" s="112"/>
      <c r="C763" s="30" t="s">
        <v>261</v>
      </c>
      <c r="D763" s="114"/>
      <c r="E763" s="114"/>
      <c r="F763" s="114"/>
      <c r="G763" s="114"/>
      <c r="H763" s="29"/>
      <c r="I763" s="29"/>
      <c r="J763" s="114"/>
      <c r="K763" s="114"/>
      <c r="L763" s="37"/>
      <c r="M763" s="37"/>
      <c r="N763" s="37"/>
      <c r="O763" s="114"/>
      <c r="P763" s="92"/>
      <c r="Q763" s="92"/>
      <c r="R763" s="92"/>
    </row>
    <row r="764" spans="1:18" ht="54">
      <c r="A764" s="340">
        <v>1</v>
      </c>
      <c r="B764" s="340" t="s">
        <v>180</v>
      </c>
      <c r="C764" s="352" t="s">
        <v>464</v>
      </c>
      <c r="D764" s="340" t="s">
        <v>940</v>
      </c>
      <c r="E764" s="355">
        <v>0.495</v>
      </c>
      <c r="F764" s="340">
        <v>59.2</v>
      </c>
      <c r="G764" s="340">
        <v>0.71</v>
      </c>
      <c r="H764" s="337">
        <f t="shared" si="420"/>
        <v>146.09316799999999</v>
      </c>
      <c r="I764" s="337">
        <f t="shared" si="421"/>
        <v>2.1708959999999999</v>
      </c>
      <c r="J764" s="11" t="s">
        <v>182</v>
      </c>
      <c r="K764" s="114" t="s">
        <v>248</v>
      </c>
      <c r="L764" s="37" t="s">
        <v>1035</v>
      </c>
      <c r="M764" s="37">
        <v>100</v>
      </c>
      <c r="N764" s="37">
        <v>5.75</v>
      </c>
      <c r="O764" s="330">
        <f>((N764*M764)+(N765*M765)/1.02+(N766*M766))*O$7</f>
        <v>874.61193651764688</v>
      </c>
      <c r="P764" s="325">
        <f t="shared" ref="P764" si="436">H764+I764+O764</f>
        <v>1022.8760005176468</v>
      </c>
      <c r="Q764" s="325">
        <f t="shared" ref="Q764" si="437">O764*E764</f>
        <v>432.93290857623521</v>
      </c>
      <c r="R764" s="325">
        <f t="shared" ref="R764" si="438">P764*E764</f>
        <v>506.32362025623519</v>
      </c>
    </row>
    <row r="765" spans="1:18" ht="18">
      <c r="A765" s="341"/>
      <c r="B765" s="341"/>
      <c r="C765" s="353"/>
      <c r="D765" s="341"/>
      <c r="E765" s="356"/>
      <c r="F765" s="341"/>
      <c r="G765" s="341"/>
      <c r="H765" s="338"/>
      <c r="I765" s="338"/>
      <c r="J765" s="20" t="s">
        <v>865</v>
      </c>
      <c r="K765" s="114" t="s">
        <v>845</v>
      </c>
      <c r="L765" s="37" t="s">
        <v>114</v>
      </c>
      <c r="M765" s="114">
        <v>5.9</v>
      </c>
      <c r="N765" s="37">
        <v>29.93</v>
      </c>
      <c r="O765" s="330"/>
      <c r="P765" s="325"/>
      <c r="Q765" s="325"/>
      <c r="R765" s="325"/>
    </row>
    <row r="766" spans="1:18" ht="18">
      <c r="A766" s="342"/>
      <c r="B766" s="342"/>
      <c r="C766" s="354"/>
      <c r="D766" s="342"/>
      <c r="E766" s="357"/>
      <c r="F766" s="342"/>
      <c r="G766" s="342"/>
      <c r="H766" s="339"/>
      <c r="I766" s="339"/>
      <c r="J766" s="20" t="s">
        <v>115</v>
      </c>
      <c r="K766" s="114" t="s">
        <v>845</v>
      </c>
      <c r="L766" s="38" t="s">
        <v>116</v>
      </c>
      <c r="M766" s="114">
        <v>0.06</v>
      </c>
      <c r="N766" s="37">
        <v>26</v>
      </c>
      <c r="O766" s="330"/>
      <c r="P766" s="325"/>
      <c r="Q766" s="325"/>
      <c r="R766" s="325"/>
    </row>
    <row r="767" spans="1:18" ht="54">
      <c r="A767" s="340">
        <v>2</v>
      </c>
      <c r="B767" s="340" t="s">
        <v>551</v>
      </c>
      <c r="C767" s="352" t="s">
        <v>553</v>
      </c>
      <c r="D767" s="340" t="s">
        <v>940</v>
      </c>
      <c r="E767" s="340">
        <v>1.45</v>
      </c>
      <c r="F767" s="340">
        <v>59.2</v>
      </c>
      <c r="G767" s="340">
        <v>0.71</v>
      </c>
      <c r="H767" s="337">
        <f t="shared" si="420"/>
        <v>146.09316799999999</v>
      </c>
      <c r="I767" s="337">
        <f t="shared" si="421"/>
        <v>2.1708959999999999</v>
      </c>
      <c r="J767" s="11" t="s">
        <v>552</v>
      </c>
      <c r="K767" s="114" t="s">
        <v>248</v>
      </c>
      <c r="L767" s="37" t="s">
        <v>1057</v>
      </c>
      <c r="M767" s="37">
        <v>100</v>
      </c>
      <c r="N767" s="37">
        <v>4</v>
      </c>
      <c r="O767" s="330">
        <f>((N767*M767)+(N768*M768)/1.02+(N769*M769))*O$7</f>
        <v>670.44993651764696</v>
      </c>
      <c r="P767" s="325">
        <f t="shared" ref="P767" si="439">H767+I767+O767</f>
        <v>818.71400051764692</v>
      </c>
      <c r="Q767" s="325">
        <f t="shared" ref="Q767" si="440">O767*E767</f>
        <v>972.1524079505881</v>
      </c>
      <c r="R767" s="325">
        <f t="shared" ref="R767" si="441">P767*E767</f>
        <v>1187.1353007505879</v>
      </c>
    </row>
    <row r="768" spans="1:18" ht="18">
      <c r="A768" s="341"/>
      <c r="B768" s="341"/>
      <c r="C768" s="353"/>
      <c r="D768" s="341"/>
      <c r="E768" s="341"/>
      <c r="F768" s="341"/>
      <c r="G768" s="341"/>
      <c r="H768" s="338"/>
      <c r="I768" s="338"/>
      <c r="J768" s="20" t="s">
        <v>865</v>
      </c>
      <c r="K768" s="114" t="s">
        <v>845</v>
      </c>
      <c r="L768" s="37" t="s">
        <v>114</v>
      </c>
      <c r="M768" s="114">
        <v>5.9</v>
      </c>
      <c r="N768" s="37">
        <v>29.93</v>
      </c>
      <c r="O768" s="330"/>
      <c r="P768" s="325"/>
      <c r="Q768" s="325"/>
      <c r="R768" s="325"/>
    </row>
    <row r="769" spans="1:18" ht="18">
      <c r="A769" s="342"/>
      <c r="B769" s="342"/>
      <c r="C769" s="354"/>
      <c r="D769" s="342"/>
      <c r="E769" s="342"/>
      <c r="F769" s="342"/>
      <c r="G769" s="342"/>
      <c r="H769" s="339"/>
      <c r="I769" s="339"/>
      <c r="J769" s="20" t="s">
        <v>115</v>
      </c>
      <c r="K769" s="114" t="s">
        <v>845</v>
      </c>
      <c r="L769" s="38" t="s">
        <v>116</v>
      </c>
      <c r="M769" s="114">
        <v>0.06</v>
      </c>
      <c r="N769" s="37">
        <v>26</v>
      </c>
      <c r="O769" s="330"/>
      <c r="P769" s="325"/>
      <c r="Q769" s="325"/>
      <c r="R769" s="325"/>
    </row>
    <row r="770" spans="1:18" ht="18">
      <c r="A770" s="340">
        <v>3</v>
      </c>
      <c r="B770" s="349" t="s">
        <v>212</v>
      </c>
      <c r="C770" s="346" t="s">
        <v>1125</v>
      </c>
      <c r="D770" s="340" t="s">
        <v>845</v>
      </c>
      <c r="E770" s="340">
        <v>0.44</v>
      </c>
      <c r="F770" s="340">
        <v>1.55</v>
      </c>
      <c r="G770" s="340">
        <v>0.33</v>
      </c>
      <c r="H770" s="337">
        <f t="shared" si="420"/>
        <v>3.8250744999999999</v>
      </c>
      <c r="I770" s="337">
        <f t="shared" si="421"/>
        <v>1.0090079999999999</v>
      </c>
      <c r="J770" s="20" t="s">
        <v>865</v>
      </c>
      <c r="K770" s="114" t="s">
        <v>845</v>
      </c>
      <c r="L770" s="37" t="s">
        <v>114</v>
      </c>
      <c r="M770" s="114">
        <v>1.02</v>
      </c>
      <c r="N770" s="37">
        <v>29.93</v>
      </c>
      <c r="O770" s="335">
        <f>((N770*M770)/1.02+(N771*M771))*O$7</f>
        <v>37.3237302</v>
      </c>
      <c r="P770" s="335">
        <f t="shared" ref="P770" si="442">H770+I770+O770</f>
        <v>42.157812700000001</v>
      </c>
      <c r="Q770" s="335">
        <f t="shared" ref="Q770" si="443">O770*E770</f>
        <v>16.422441288000002</v>
      </c>
      <c r="R770" s="335">
        <f t="shared" ref="R770" si="444">P770*E770</f>
        <v>18.549437588</v>
      </c>
    </row>
    <row r="771" spans="1:18" ht="18">
      <c r="A771" s="342"/>
      <c r="B771" s="351"/>
      <c r="C771" s="348"/>
      <c r="D771" s="342"/>
      <c r="E771" s="342"/>
      <c r="F771" s="342"/>
      <c r="G771" s="342"/>
      <c r="H771" s="339"/>
      <c r="I771" s="339"/>
      <c r="J771" s="20" t="s">
        <v>80</v>
      </c>
      <c r="K771" s="114" t="s">
        <v>845</v>
      </c>
      <c r="L771" s="40" t="s">
        <v>978</v>
      </c>
      <c r="M771" s="114">
        <v>1.6500000000000001E-2</v>
      </c>
      <c r="N771" s="37">
        <v>125</v>
      </c>
      <c r="O771" s="336"/>
      <c r="P771" s="336"/>
      <c r="Q771" s="336"/>
      <c r="R771" s="336"/>
    </row>
    <row r="772" spans="1:18" ht="18">
      <c r="A772" s="340">
        <v>4</v>
      </c>
      <c r="B772" s="340" t="s">
        <v>128</v>
      </c>
      <c r="C772" s="352" t="s">
        <v>636</v>
      </c>
      <c r="D772" s="340" t="s">
        <v>847</v>
      </c>
      <c r="E772" s="340">
        <v>0.33</v>
      </c>
      <c r="F772" s="340">
        <v>38.4</v>
      </c>
      <c r="G772" s="340">
        <v>0.03</v>
      </c>
      <c r="H772" s="337">
        <f t="shared" si="420"/>
        <v>94.763135999999989</v>
      </c>
      <c r="I772" s="337">
        <f t="shared" si="421"/>
        <v>9.172799999999999E-2</v>
      </c>
      <c r="J772" s="20" t="s">
        <v>126</v>
      </c>
      <c r="K772" s="114" t="s">
        <v>124</v>
      </c>
      <c r="L772" s="37" t="s">
        <v>965</v>
      </c>
      <c r="M772" s="114">
        <v>24.4</v>
      </c>
      <c r="N772" s="37">
        <v>0.8</v>
      </c>
      <c r="O772" s="330">
        <f>((N772*M772)+(N773*M773)+(N774*M774))*O$7</f>
        <v>25.817159879999998</v>
      </c>
      <c r="P772" s="325">
        <f t="shared" ref="P772" si="445">H772+I772+O772</f>
        <v>120.67202387999998</v>
      </c>
      <c r="Q772" s="325">
        <f t="shared" ref="Q772" si="446">O772*E772</f>
        <v>8.5196627603999993</v>
      </c>
      <c r="R772" s="325">
        <f t="shared" ref="R772" si="447">P772*E772</f>
        <v>39.821767880399996</v>
      </c>
    </row>
    <row r="773" spans="1:18" ht="19.5" customHeight="1">
      <c r="A773" s="341"/>
      <c r="B773" s="341"/>
      <c r="C773" s="353"/>
      <c r="D773" s="341"/>
      <c r="E773" s="341"/>
      <c r="F773" s="341"/>
      <c r="G773" s="341"/>
      <c r="H773" s="338"/>
      <c r="I773" s="338"/>
      <c r="J773" s="20" t="s">
        <v>129</v>
      </c>
      <c r="K773" s="114" t="s">
        <v>124</v>
      </c>
      <c r="L773" s="37" t="s">
        <v>966</v>
      </c>
      <c r="M773" s="114">
        <v>0.2</v>
      </c>
      <c r="N773" s="37">
        <v>0.28999999999999998</v>
      </c>
      <c r="O773" s="330"/>
      <c r="P773" s="325"/>
      <c r="Q773" s="325"/>
      <c r="R773" s="325"/>
    </row>
    <row r="774" spans="1:18" ht="19.5" customHeight="1">
      <c r="A774" s="342"/>
      <c r="B774" s="342"/>
      <c r="C774" s="354"/>
      <c r="D774" s="342"/>
      <c r="E774" s="342"/>
      <c r="F774" s="342"/>
      <c r="G774" s="342"/>
      <c r="H774" s="339"/>
      <c r="I774" s="339"/>
      <c r="J774" s="20" t="s">
        <v>127</v>
      </c>
      <c r="K774" s="114" t="s">
        <v>124</v>
      </c>
      <c r="L774" s="37"/>
      <c r="M774" s="114">
        <v>2.7</v>
      </c>
      <c r="N774" s="37">
        <v>0.94499999999999995</v>
      </c>
      <c r="O774" s="330"/>
      <c r="P774" s="325"/>
      <c r="Q774" s="325"/>
      <c r="R774" s="325"/>
    </row>
    <row r="775" spans="1:18" ht="36">
      <c r="A775" s="114">
        <v>5</v>
      </c>
      <c r="B775" s="113" t="s">
        <v>119</v>
      </c>
      <c r="C775" s="11" t="s">
        <v>278</v>
      </c>
      <c r="D775" s="114" t="s">
        <v>70</v>
      </c>
      <c r="E775" s="114">
        <v>4</v>
      </c>
      <c r="F775" s="114"/>
      <c r="G775" s="114"/>
      <c r="H775" s="29"/>
      <c r="I775" s="29"/>
      <c r="J775" s="11" t="s">
        <v>279</v>
      </c>
      <c r="K775" s="114" t="s">
        <v>70</v>
      </c>
      <c r="L775" s="142" t="s">
        <v>1052</v>
      </c>
      <c r="M775" s="37">
        <v>1</v>
      </c>
      <c r="N775" s="37">
        <v>65</v>
      </c>
      <c r="O775" s="92">
        <f>N775*M775*O$7</f>
        <v>75.831599999999995</v>
      </c>
      <c r="P775" s="92">
        <f>H775+I775+O775</f>
        <v>75.831599999999995</v>
      </c>
      <c r="Q775" s="92">
        <f>O775*E775</f>
        <v>303.32639999999998</v>
      </c>
      <c r="R775" s="92">
        <f>P775*E775</f>
        <v>303.32639999999998</v>
      </c>
    </row>
    <row r="776" spans="1:18" ht="36">
      <c r="A776" s="114">
        <v>6</v>
      </c>
      <c r="B776" s="113" t="s">
        <v>119</v>
      </c>
      <c r="C776" s="11" t="s">
        <v>190</v>
      </c>
      <c r="D776" s="114" t="s">
        <v>70</v>
      </c>
      <c r="E776" s="114">
        <v>3</v>
      </c>
      <c r="F776" s="114"/>
      <c r="G776" s="114"/>
      <c r="H776" s="29"/>
      <c r="I776" s="29"/>
      <c r="J776" s="11" t="s">
        <v>120</v>
      </c>
      <c r="K776" s="114" t="s">
        <v>70</v>
      </c>
      <c r="L776" s="142" t="s">
        <v>1052</v>
      </c>
      <c r="M776" s="37">
        <v>1</v>
      </c>
      <c r="N776" s="37">
        <v>25.83</v>
      </c>
      <c r="O776" s="92">
        <f>N776*M776*O$7</f>
        <v>30.134311199999996</v>
      </c>
      <c r="P776" s="92">
        <f>H776+I776+O776</f>
        <v>30.134311199999996</v>
      </c>
      <c r="Q776" s="92">
        <f>O776*E776</f>
        <v>90.402933599999983</v>
      </c>
      <c r="R776" s="92">
        <f>P776*E776</f>
        <v>90.402933599999983</v>
      </c>
    </row>
    <row r="777" spans="1:18" ht="18">
      <c r="A777" s="114"/>
      <c r="B777" s="13"/>
      <c r="C777" s="17" t="s">
        <v>280</v>
      </c>
      <c r="D777" s="95"/>
      <c r="E777" s="14"/>
      <c r="F777" s="114"/>
      <c r="G777" s="114"/>
      <c r="H777" s="29"/>
      <c r="I777" s="29"/>
      <c r="J777" s="11"/>
      <c r="K777" s="114"/>
      <c r="L777" s="40"/>
      <c r="M777" s="37"/>
      <c r="N777" s="37"/>
      <c r="O777" s="92"/>
      <c r="P777" s="92"/>
      <c r="Q777" s="92"/>
      <c r="R777" s="92"/>
    </row>
    <row r="778" spans="1:18" ht="18">
      <c r="A778" s="114">
        <v>1</v>
      </c>
      <c r="B778" s="13" t="s">
        <v>121</v>
      </c>
      <c r="C778" s="11" t="s">
        <v>416</v>
      </c>
      <c r="D778" s="95" t="s">
        <v>847</v>
      </c>
      <c r="E778" s="92">
        <v>9.1</v>
      </c>
      <c r="F778" s="114">
        <v>3.57</v>
      </c>
      <c r="G778" s="114">
        <v>0.99</v>
      </c>
      <c r="H778" s="29">
        <f t="shared" ref="H778:H829" si="448">F778*H$7</f>
        <v>8.8100103000000001</v>
      </c>
      <c r="I778" s="29">
        <f t="shared" ref="I778:I829" si="449">G778*I$7</f>
        <v>3.0270239999999999</v>
      </c>
      <c r="J778" s="11"/>
      <c r="K778" s="114"/>
      <c r="L778" s="37"/>
      <c r="M778" s="37"/>
      <c r="N778" s="37"/>
      <c r="O778" s="92"/>
      <c r="P778" s="92">
        <f>H778+I778+O778</f>
        <v>11.837034299999999</v>
      </c>
      <c r="Q778" s="92"/>
      <c r="R778" s="92">
        <f>P778*E778</f>
        <v>107.71701212999999</v>
      </c>
    </row>
    <row r="779" spans="1:18" ht="36">
      <c r="A779" s="114">
        <v>2</v>
      </c>
      <c r="B779" s="13" t="s">
        <v>282</v>
      </c>
      <c r="C779" s="11" t="s">
        <v>283</v>
      </c>
      <c r="D779" s="114" t="s">
        <v>845</v>
      </c>
      <c r="E779" s="114">
        <v>91</v>
      </c>
      <c r="F779" s="114">
        <v>1.67</v>
      </c>
      <c r="G779" s="114"/>
      <c r="H779" s="29">
        <f t="shared" si="448"/>
        <v>4.1212092999999994</v>
      </c>
      <c r="I779" s="29"/>
      <c r="J779" s="11" t="s">
        <v>168</v>
      </c>
      <c r="K779" s="114" t="s">
        <v>845</v>
      </c>
      <c r="L779" s="37" t="s">
        <v>1026</v>
      </c>
      <c r="M779" s="114">
        <v>1.25</v>
      </c>
      <c r="N779" s="37">
        <v>6</v>
      </c>
      <c r="O779" s="92">
        <f>N779*M779*O$7</f>
        <v>8.7497999999999987</v>
      </c>
      <c r="P779" s="92">
        <f>H779+I779+O779</f>
        <v>12.871009299999997</v>
      </c>
      <c r="Q779" s="92">
        <f>O779*E779</f>
        <v>796.23179999999991</v>
      </c>
      <c r="R779" s="92">
        <f>P779*E779</f>
        <v>1171.2618462999997</v>
      </c>
    </row>
    <row r="780" spans="1:18" ht="36">
      <c r="A780" s="114">
        <v>3</v>
      </c>
      <c r="B780" s="13" t="s">
        <v>287</v>
      </c>
      <c r="C780" s="11" t="s">
        <v>288</v>
      </c>
      <c r="D780" s="114" t="s">
        <v>846</v>
      </c>
      <c r="E780" s="114">
        <v>236</v>
      </c>
      <c r="F780" s="114">
        <v>0.221</v>
      </c>
      <c r="G780" s="114"/>
      <c r="H780" s="29">
        <f t="shared" si="448"/>
        <v>0.54538158999999997</v>
      </c>
      <c r="I780" s="29"/>
      <c r="J780" s="11"/>
      <c r="K780" s="114"/>
      <c r="L780" s="37"/>
      <c r="M780" s="37"/>
      <c r="N780" s="37"/>
      <c r="O780" s="92"/>
      <c r="P780" s="92">
        <f>H780+I780+O780</f>
        <v>0.54538158999999997</v>
      </c>
      <c r="Q780" s="92"/>
      <c r="R780" s="92">
        <f>P780*E780</f>
        <v>128.71005524</v>
      </c>
    </row>
    <row r="781" spans="1:18" ht="18">
      <c r="A781" s="340">
        <v>4</v>
      </c>
      <c r="B781" s="349" t="s">
        <v>560</v>
      </c>
      <c r="C781" s="352" t="s">
        <v>562</v>
      </c>
      <c r="D781" s="340" t="s">
        <v>847</v>
      </c>
      <c r="E781" s="340">
        <v>2.36</v>
      </c>
      <c r="F781" s="340">
        <v>2.42</v>
      </c>
      <c r="G781" s="340"/>
      <c r="H781" s="337">
        <f t="shared" si="448"/>
        <v>5.9720518</v>
      </c>
      <c r="I781" s="337"/>
      <c r="J781" s="11" t="s">
        <v>561</v>
      </c>
      <c r="K781" s="114" t="s">
        <v>124</v>
      </c>
      <c r="L781" s="142"/>
      <c r="M781" s="37">
        <v>2</v>
      </c>
      <c r="N781" s="37">
        <v>0.2</v>
      </c>
      <c r="O781" s="335">
        <f>((N781*M781)+(N782*M782))*O$7</f>
        <v>2.7999359999999998</v>
      </c>
      <c r="P781" s="335">
        <f t="shared" ref="P781" si="450">H781+I781+O781</f>
        <v>8.7719877999999998</v>
      </c>
      <c r="Q781" s="335">
        <f t="shared" ref="Q781" si="451">O781*E781</f>
        <v>6.6078489599999992</v>
      </c>
      <c r="R781" s="335">
        <f t="shared" ref="R781" si="452">P781*E781</f>
        <v>20.701891207999999</v>
      </c>
    </row>
    <row r="782" spans="1:18" ht="18">
      <c r="A782" s="342"/>
      <c r="B782" s="351"/>
      <c r="C782" s="354"/>
      <c r="D782" s="342"/>
      <c r="E782" s="342"/>
      <c r="F782" s="342"/>
      <c r="G782" s="342"/>
      <c r="H782" s="339"/>
      <c r="I782" s="339"/>
      <c r="J782" s="11" t="s">
        <v>117</v>
      </c>
      <c r="K782" s="114" t="s">
        <v>845</v>
      </c>
      <c r="L782" s="142"/>
      <c r="M782" s="37">
        <v>10</v>
      </c>
      <c r="N782" s="37">
        <v>0.2</v>
      </c>
      <c r="O782" s="336"/>
      <c r="P782" s="336"/>
      <c r="Q782" s="336"/>
      <c r="R782" s="336"/>
    </row>
    <row r="783" spans="1:18" ht="18">
      <c r="A783" s="340">
        <v>5</v>
      </c>
      <c r="B783" s="358" t="s">
        <v>176</v>
      </c>
      <c r="C783" s="352" t="s">
        <v>177</v>
      </c>
      <c r="D783" s="340" t="s">
        <v>847</v>
      </c>
      <c r="E783" s="335">
        <v>4.43</v>
      </c>
      <c r="F783" s="340">
        <v>1.74</v>
      </c>
      <c r="G783" s="340">
        <v>12.76</v>
      </c>
      <c r="H783" s="337">
        <f t="shared" si="448"/>
        <v>4.2939546000000002</v>
      </c>
      <c r="I783" s="337">
        <f t="shared" si="449"/>
        <v>39.014975999999997</v>
      </c>
      <c r="J783" s="11" t="s">
        <v>122</v>
      </c>
      <c r="K783" s="114" t="s">
        <v>845</v>
      </c>
      <c r="L783" s="37" t="s">
        <v>123</v>
      </c>
      <c r="M783" s="37">
        <v>15.12</v>
      </c>
      <c r="N783" s="37">
        <v>4</v>
      </c>
      <c r="O783" s="330">
        <f>((N783*M783)+(N784*M784)+(N785*M785))*O$7</f>
        <v>78.258211199999977</v>
      </c>
      <c r="P783" s="325">
        <f t="shared" ref="P783" si="453">H783+I783+O783</f>
        <v>121.56714179999997</v>
      </c>
      <c r="Q783" s="325">
        <f t="shared" ref="Q783" si="454">O783*E783</f>
        <v>346.68387561599985</v>
      </c>
      <c r="R783" s="325">
        <f t="shared" ref="R783" si="455">P783*E783</f>
        <v>538.54243817399981</v>
      </c>
    </row>
    <row r="784" spans="1:18" ht="18">
      <c r="A784" s="341"/>
      <c r="B784" s="359"/>
      <c r="C784" s="353"/>
      <c r="D784" s="341"/>
      <c r="E784" s="367"/>
      <c r="F784" s="341"/>
      <c r="G784" s="341"/>
      <c r="H784" s="338"/>
      <c r="I784" s="338"/>
      <c r="J784" s="11" t="s">
        <v>178</v>
      </c>
      <c r="K784" s="114" t="s">
        <v>845</v>
      </c>
      <c r="L784" s="37" t="s">
        <v>179</v>
      </c>
      <c r="M784" s="37">
        <v>1.5</v>
      </c>
      <c r="N784" s="37">
        <v>4</v>
      </c>
      <c r="O784" s="330"/>
      <c r="P784" s="325"/>
      <c r="Q784" s="325"/>
      <c r="R784" s="325"/>
    </row>
    <row r="785" spans="1:18" ht="18">
      <c r="A785" s="342"/>
      <c r="B785" s="360"/>
      <c r="C785" s="354"/>
      <c r="D785" s="342"/>
      <c r="E785" s="336"/>
      <c r="F785" s="342"/>
      <c r="G785" s="342"/>
      <c r="H785" s="339"/>
      <c r="I785" s="339"/>
      <c r="J785" s="11" t="s">
        <v>117</v>
      </c>
      <c r="K785" s="114" t="s">
        <v>845</v>
      </c>
      <c r="L785" s="38"/>
      <c r="M785" s="37">
        <v>3</v>
      </c>
      <c r="N785" s="37">
        <v>0.2</v>
      </c>
      <c r="O785" s="330"/>
      <c r="P785" s="325"/>
      <c r="Q785" s="325"/>
      <c r="R785" s="325"/>
    </row>
    <row r="786" spans="1:18" ht="54">
      <c r="A786" s="114">
        <v>6</v>
      </c>
      <c r="B786" s="114" t="s">
        <v>170</v>
      </c>
      <c r="C786" s="11" t="s">
        <v>859</v>
      </c>
      <c r="D786" s="95" t="s">
        <v>939</v>
      </c>
      <c r="E786" s="114">
        <v>18.25</v>
      </c>
      <c r="F786" s="114"/>
      <c r="G786" s="114">
        <v>2.2000000000000002</v>
      </c>
      <c r="H786" s="29"/>
      <c r="I786" s="29">
        <f t="shared" si="449"/>
        <v>6.7267200000000003</v>
      </c>
      <c r="J786" s="11" t="s">
        <v>171</v>
      </c>
      <c r="K786" s="114" t="s">
        <v>939</v>
      </c>
      <c r="L786" s="37" t="s">
        <v>1023</v>
      </c>
      <c r="M786" s="92">
        <v>1.03</v>
      </c>
      <c r="N786" s="37">
        <v>165</v>
      </c>
      <c r="O786" s="92">
        <f>N786*M786*O$7</f>
        <v>198.27046799999999</v>
      </c>
      <c r="P786" s="92">
        <f>H786+I786+O786</f>
        <v>204.99718799999999</v>
      </c>
      <c r="Q786" s="92">
        <f>O786*E786</f>
        <v>3618.4360409999999</v>
      </c>
      <c r="R786" s="92">
        <f>P786*E786</f>
        <v>3741.1986809999999</v>
      </c>
    </row>
    <row r="787" spans="1:18" ht="72">
      <c r="A787" s="114">
        <v>7</v>
      </c>
      <c r="B787" s="112" t="s">
        <v>174</v>
      </c>
      <c r="C787" s="11" t="s">
        <v>860</v>
      </c>
      <c r="D787" s="114" t="s">
        <v>847</v>
      </c>
      <c r="E787" s="92">
        <v>4.43</v>
      </c>
      <c r="F787" s="114">
        <f>2.08+0.006</f>
        <v>2.0859999999999999</v>
      </c>
      <c r="G787" s="28">
        <v>4.74</v>
      </c>
      <c r="H787" s="29">
        <f t="shared" si="448"/>
        <v>5.1478099399999993</v>
      </c>
      <c r="I787" s="29">
        <f t="shared" si="449"/>
        <v>14.493024</v>
      </c>
      <c r="J787" s="49" t="s">
        <v>172</v>
      </c>
      <c r="K787" s="114" t="s">
        <v>939</v>
      </c>
      <c r="L787" s="37" t="s">
        <v>173</v>
      </c>
      <c r="M787" s="29">
        <f>9.77+2.44</f>
        <v>12.209999999999999</v>
      </c>
      <c r="N787" s="37">
        <v>27</v>
      </c>
      <c r="O787" s="92">
        <f>N787*M787*O$7/1.02</f>
        <v>377.06491058823525</v>
      </c>
      <c r="P787" s="92">
        <f>H787+I787+O787</f>
        <v>396.70574452823524</v>
      </c>
      <c r="Q787" s="92">
        <f>O787*E787</f>
        <v>1670.397553905882</v>
      </c>
      <c r="R787" s="92">
        <f>P787*E787</f>
        <v>1757.406448260082</v>
      </c>
    </row>
    <row r="788" spans="1:18" ht="36">
      <c r="A788" s="114">
        <v>8</v>
      </c>
      <c r="B788" s="13" t="s">
        <v>289</v>
      </c>
      <c r="C788" s="11" t="s">
        <v>293</v>
      </c>
      <c r="D788" s="114" t="s">
        <v>847</v>
      </c>
      <c r="E788" s="114">
        <v>2.31</v>
      </c>
      <c r="F788" s="114">
        <v>0.96</v>
      </c>
      <c r="G788" s="114">
        <v>17.899999999999999</v>
      </c>
      <c r="H788" s="29">
        <f t="shared" si="448"/>
        <v>2.3690783999999998</v>
      </c>
      <c r="I788" s="29">
        <f t="shared" si="449"/>
        <v>54.731039999999993</v>
      </c>
      <c r="J788" s="11" t="s">
        <v>290</v>
      </c>
      <c r="K788" s="114" t="s">
        <v>845</v>
      </c>
      <c r="L788" s="37"/>
      <c r="M788" s="37">
        <v>1.7</v>
      </c>
      <c r="N788" s="37">
        <v>18.260000000000002</v>
      </c>
      <c r="O788" s="92">
        <f>N788*M788*O$7</f>
        <v>36.214838880000002</v>
      </c>
      <c r="P788" s="92">
        <f>H788+I788+O788</f>
        <v>93.314957279999987</v>
      </c>
      <c r="Q788" s="92">
        <f>O788*E788</f>
        <v>83.656277812800013</v>
      </c>
      <c r="R788" s="92">
        <f>P788*E788</f>
        <v>215.55755131679999</v>
      </c>
    </row>
    <row r="789" spans="1:18" ht="54">
      <c r="A789" s="340">
        <v>9</v>
      </c>
      <c r="B789" s="349" t="s">
        <v>291</v>
      </c>
      <c r="C789" s="352" t="s">
        <v>419</v>
      </c>
      <c r="D789" s="340" t="s">
        <v>847</v>
      </c>
      <c r="E789" s="335">
        <v>2.31</v>
      </c>
      <c r="F789" s="340">
        <v>21.2</v>
      </c>
      <c r="G789" s="340">
        <v>12.9</v>
      </c>
      <c r="H789" s="337">
        <f t="shared" si="448"/>
        <v>52.317147999999996</v>
      </c>
      <c r="I789" s="337">
        <f t="shared" si="449"/>
        <v>39.443039999999996</v>
      </c>
      <c r="J789" s="49" t="s">
        <v>445</v>
      </c>
      <c r="K789" s="114" t="s">
        <v>846</v>
      </c>
      <c r="L789" s="39" t="s">
        <v>1037</v>
      </c>
      <c r="M789" s="37">
        <v>100</v>
      </c>
      <c r="N789" s="37">
        <v>4.58</v>
      </c>
      <c r="O789" s="330">
        <f>((N789*M789)+(N790*M790)+(N791*M791))*O$7</f>
        <v>542.42926799999998</v>
      </c>
      <c r="P789" s="325">
        <f t="shared" ref="P789" si="456">H789+I789+O789</f>
        <v>634.18945599999995</v>
      </c>
      <c r="Q789" s="325">
        <f t="shared" ref="Q789" si="457">O789*E789</f>
        <v>1253.01160908</v>
      </c>
      <c r="R789" s="325">
        <f t="shared" ref="R789" si="458">P789*E789</f>
        <v>1464.97764336</v>
      </c>
    </row>
    <row r="790" spans="1:18" ht="18">
      <c r="A790" s="341"/>
      <c r="B790" s="350"/>
      <c r="C790" s="353"/>
      <c r="D790" s="341"/>
      <c r="E790" s="367"/>
      <c r="F790" s="341"/>
      <c r="G790" s="341"/>
      <c r="H790" s="338"/>
      <c r="I790" s="338"/>
      <c r="J790" s="11" t="s">
        <v>292</v>
      </c>
      <c r="K790" s="114" t="s">
        <v>845</v>
      </c>
      <c r="L790" s="37" t="s">
        <v>1027</v>
      </c>
      <c r="M790" s="114">
        <v>0.05</v>
      </c>
      <c r="N790" s="37">
        <v>4</v>
      </c>
      <c r="O790" s="330"/>
      <c r="P790" s="325"/>
      <c r="Q790" s="325"/>
      <c r="R790" s="325"/>
    </row>
    <row r="791" spans="1:18" ht="18">
      <c r="A791" s="342"/>
      <c r="B791" s="351"/>
      <c r="C791" s="354"/>
      <c r="D791" s="342"/>
      <c r="E791" s="336"/>
      <c r="F791" s="342"/>
      <c r="G791" s="342"/>
      <c r="H791" s="339"/>
      <c r="I791" s="339"/>
      <c r="J791" s="11" t="s">
        <v>420</v>
      </c>
      <c r="K791" s="114" t="s">
        <v>939</v>
      </c>
      <c r="L791" s="37" t="s">
        <v>1064</v>
      </c>
      <c r="M791" s="114">
        <v>0.15</v>
      </c>
      <c r="N791" s="37">
        <v>45</v>
      </c>
      <c r="O791" s="330"/>
      <c r="P791" s="325"/>
      <c r="Q791" s="325"/>
      <c r="R791" s="325"/>
    </row>
    <row r="792" spans="1:18" ht="18">
      <c r="A792" s="34"/>
      <c r="B792" s="35"/>
      <c r="C792" s="35" t="s">
        <v>383</v>
      </c>
      <c r="D792" s="35"/>
      <c r="E792" s="35"/>
      <c r="F792" s="35"/>
      <c r="G792" s="35"/>
      <c r="H792" s="29"/>
      <c r="I792" s="29"/>
      <c r="J792" s="17"/>
      <c r="K792" s="17"/>
      <c r="L792" s="25"/>
      <c r="M792" s="25"/>
      <c r="N792" s="25"/>
      <c r="O792" s="35"/>
      <c r="P792" s="35"/>
      <c r="Q792" s="35"/>
      <c r="R792" s="35"/>
    </row>
    <row r="793" spans="1:18" ht="36">
      <c r="A793" s="114">
        <v>1</v>
      </c>
      <c r="B793" s="114" t="s">
        <v>82</v>
      </c>
      <c r="C793" s="11" t="s">
        <v>914</v>
      </c>
      <c r="D793" s="114" t="s">
        <v>844</v>
      </c>
      <c r="E793" s="93">
        <v>4.5999999999999999E-2</v>
      </c>
      <c r="F793" s="114">
        <v>10.6</v>
      </c>
      <c r="G793" s="114">
        <v>224.4</v>
      </c>
      <c r="H793" s="29">
        <f t="shared" si="448"/>
        <v>26.158573999999998</v>
      </c>
      <c r="I793" s="29">
        <f t="shared" si="449"/>
        <v>686.12544000000003</v>
      </c>
      <c r="J793" s="11"/>
      <c r="K793" s="114"/>
      <c r="L793" s="37"/>
      <c r="M793" s="37"/>
      <c r="N793" s="37"/>
      <c r="O793" s="92"/>
      <c r="P793" s="92">
        <f>H793+I793+O793</f>
        <v>712.28401400000007</v>
      </c>
      <c r="Q793" s="92"/>
      <c r="R793" s="92">
        <f>P793*E793</f>
        <v>32.765064644000006</v>
      </c>
    </row>
    <row r="794" spans="1:18" ht="72">
      <c r="A794" s="114">
        <v>2</v>
      </c>
      <c r="B794" s="13" t="s">
        <v>77</v>
      </c>
      <c r="C794" s="11" t="s">
        <v>384</v>
      </c>
      <c r="D794" s="114" t="s">
        <v>845</v>
      </c>
      <c r="E794" s="16">
        <v>11.5</v>
      </c>
      <c r="F794" s="114">
        <v>0.56200000000000006</v>
      </c>
      <c r="G794" s="114"/>
      <c r="H794" s="29">
        <f t="shared" si="448"/>
        <v>1.3868979800000001</v>
      </c>
      <c r="I794" s="29"/>
      <c r="J794" s="11"/>
      <c r="K794" s="114"/>
      <c r="L794" s="37"/>
      <c r="M794" s="37"/>
      <c r="N794" s="37"/>
      <c r="O794" s="92"/>
      <c r="P794" s="92">
        <f>H794+I794+O794</f>
        <v>1.3868979800000001</v>
      </c>
      <c r="Q794" s="92"/>
      <c r="R794" s="92">
        <f>P794*E794</f>
        <v>15.949326770000001</v>
      </c>
    </row>
    <row r="795" spans="1:18" ht="18">
      <c r="A795" s="114">
        <v>3</v>
      </c>
      <c r="B795" s="13" t="s">
        <v>77</v>
      </c>
      <c r="C795" s="11" t="s">
        <v>78</v>
      </c>
      <c r="D795" s="114" t="s">
        <v>845</v>
      </c>
      <c r="E795" s="14">
        <v>34.5</v>
      </c>
      <c r="F795" s="114">
        <v>0.56200000000000006</v>
      </c>
      <c r="G795" s="114"/>
      <c r="H795" s="29">
        <f t="shared" si="448"/>
        <v>1.3868979800000001</v>
      </c>
      <c r="I795" s="29"/>
      <c r="J795" s="11"/>
      <c r="K795" s="114"/>
      <c r="L795" s="37"/>
      <c r="M795" s="37"/>
      <c r="N795" s="37"/>
      <c r="O795" s="92"/>
      <c r="P795" s="92">
        <f>H795+I795+O795</f>
        <v>1.3868979800000001</v>
      </c>
      <c r="Q795" s="92"/>
      <c r="R795" s="92">
        <f>P795*E795</f>
        <v>47.847980310000004</v>
      </c>
    </row>
    <row r="796" spans="1:18" ht="36">
      <c r="A796" s="114">
        <v>4</v>
      </c>
      <c r="B796" s="13" t="s">
        <v>71</v>
      </c>
      <c r="C796" s="11" t="s">
        <v>90</v>
      </c>
      <c r="D796" s="114" t="s">
        <v>248</v>
      </c>
      <c r="E796" s="16">
        <v>115</v>
      </c>
      <c r="F796" s="114"/>
      <c r="G796" s="114"/>
      <c r="H796" s="29"/>
      <c r="I796" s="29"/>
      <c r="J796" s="11" t="s">
        <v>90</v>
      </c>
      <c r="K796" s="114" t="s">
        <v>248</v>
      </c>
      <c r="L796" s="40"/>
      <c r="M796" s="114">
        <v>1</v>
      </c>
      <c r="N796" s="57">
        <v>5.7000000000000002E-2</v>
      </c>
      <c r="O796" s="92">
        <f>N796*M796*O$7</f>
        <v>6.6498479999999999E-2</v>
      </c>
      <c r="P796" s="92">
        <f>H796+I796+O796</f>
        <v>6.6498479999999999E-2</v>
      </c>
      <c r="Q796" s="92">
        <f>O796*E796</f>
        <v>7.6473252</v>
      </c>
      <c r="R796" s="92">
        <f>P796*E796</f>
        <v>7.6473252</v>
      </c>
    </row>
    <row r="797" spans="1:18" ht="18">
      <c r="A797" s="114"/>
      <c r="B797" s="13"/>
      <c r="C797" s="17" t="s">
        <v>391</v>
      </c>
      <c r="D797" s="114"/>
      <c r="E797" s="92"/>
      <c r="F797" s="114"/>
      <c r="G797" s="114"/>
      <c r="H797" s="29"/>
      <c r="I797" s="29"/>
      <c r="J797" s="11"/>
      <c r="K797" s="114"/>
      <c r="L797" s="37"/>
      <c r="M797" s="37"/>
      <c r="N797" s="37"/>
      <c r="O797" s="92"/>
      <c r="P797" s="92"/>
      <c r="Q797" s="92"/>
      <c r="R797" s="92"/>
    </row>
    <row r="798" spans="1:18" ht="54">
      <c r="A798" s="114">
        <v>5</v>
      </c>
      <c r="B798" s="112" t="s">
        <v>91</v>
      </c>
      <c r="C798" s="11" t="s">
        <v>893</v>
      </c>
      <c r="D798" s="114" t="s">
        <v>940</v>
      </c>
      <c r="E798" s="92">
        <v>0.3</v>
      </c>
      <c r="F798" s="114">
        <v>18.2</v>
      </c>
      <c r="G798" s="114">
        <v>12.7</v>
      </c>
      <c r="H798" s="29">
        <f t="shared" si="448"/>
        <v>44.913777999999994</v>
      </c>
      <c r="I798" s="29">
        <f t="shared" si="449"/>
        <v>38.831519999999998</v>
      </c>
      <c r="J798" s="11" t="s">
        <v>896</v>
      </c>
      <c r="K798" s="114" t="s">
        <v>248</v>
      </c>
      <c r="L798" s="40"/>
      <c r="M798" s="114">
        <v>100</v>
      </c>
      <c r="N798" s="37">
        <v>0.69</v>
      </c>
      <c r="O798" s="92">
        <f t="shared" ref="O798:O804" si="459">N798*M798*O$7</f>
        <v>80.498159999999999</v>
      </c>
      <c r="P798" s="92">
        <f t="shared" ref="P798:P804" si="460">H798+I798+O798</f>
        <v>164.24345799999998</v>
      </c>
      <c r="Q798" s="92">
        <f t="shared" ref="Q798:Q804" si="461">O798*E798</f>
        <v>24.149448</v>
      </c>
      <c r="R798" s="92">
        <f t="shared" ref="R798:R804" si="462">P798*E798</f>
        <v>49.273037399999993</v>
      </c>
    </row>
    <row r="799" spans="1:18" ht="54">
      <c r="A799" s="114">
        <v>6</v>
      </c>
      <c r="B799" s="112" t="s">
        <v>91</v>
      </c>
      <c r="C799" s="11" t="s">
        <v>892</v>
      </c>
      <c r="D799" s="114" t="s">
        <v>940</v>
      </c>
      <c r="E799" s="92">
        <v>1.25</v>
      </c>
      <c r="F799" s="114">
        <v>18.2</v>
      </c>
      <c r="G799" s="114">
        <v>12.7</v>
      </c>
      <c r="H799" s="29">
        <f t="shared" si="448"/>
        <v>44.913777999999994</v>
      </c>
      <c r="I799" s="29">
        <f t="shared" si="449"/>
        <v>38.831519999999998</v>
      </c>
      <c r="J799" s="11" t="s">
        <v>897</v>
      </c>
      <c r="K799" s="114" t="s">
        <v>248</v>
      </c>
      <c r="L799" s="40"/>
      <c r="M799" s="114">
        <v>100</v>
      </c>
      <c r="N799" s="37">
        <v>0.32</v>
      </c>
      <c r="O799" s="92">
        <f t="shared" si="459"/>
        <v>37.332479999999997</v>
      </c>
      <c r="P799" s="92">
        <f t="shared" si="460"/>
        <v>121.077778</v>
      </c>
      <c r="Q799" s="92">
        <f t="shared" si="461"/>
        <v>46.665599999999998</v>
      </c>
      <c r="R799" s="92">
        <f t="shared" si="462"/>
        <v>151.34722249999999</v>
      </c>
    </row>
    <row r="800" spans="1:18" ht="54">
      <c r="A800" s="114">
        <v>7</v>
      </c>
      <c r="B800" s="112" t="s">
        <v>91</v>
      </c>
      <c r="C800" s="11" t="s">
        <v>895</v>
      </c>
      <c r="D800" s="114" t="s">
        <v>940</v>
      </c>
      <c r="E800" s="92">
        <v>0.08</v>
      </c>
      <c r="F800" s="114">
        <v>18.2</v>
      </c>
      <c r="G800" s="114">
        <v>12.7</v>
      </c>
      <c r="H800" s="29">
        <f t="shared" si="448"/>
        <v>44.913777999999994</v>
      </c>
      <c r="I800" s="29">
        <f t="shared" si="449"/>
        <v>38.831519999999998</v>
      </c>
      <c r="J800" s="11" t="s">
        <v>899</v>
      </c>
      <c r="K800" s="114" t="s">
        <v>248</v>
      </c>
      <c r="L800" s="40"/>
      <c r="M800" s="114">
        <v>100</v>
      </c>
      <c r="N800" s="37">
        <v>0.12</v>
      </c>
      <c r="O800" s="92">
        <f t="shared" si="459"/>
        <v>13.999679999999998</v>
      </c>
      <c r="P800" s="92">
        <f t="shared" si="460"/>
        <v>97.744977999999989</v>
      </c>
      <c r="Q800" s="92">
        <f t="shared" si="461"/>
        <v>1.1199743999999998</v>
      </c>
      <c r="R800" s="92">
        <f t="shared" si="462"/>
        <v>7.8195982399999995</v>
      </c>
    </row>
    <row r="801" spans="1:18" ht="36">
      <c r="A801" s="97">
        <v>8</v>
      </c>
      <c r="B801" s="114" t="s">
        <v>71</v>
      </c>
      <c r="C801" s="11" t="s">
        <v>386</v>
      </c>
      <c r="D801" s="114" t="s">
        <v>248</v>
      </c>
      <c r="E801" s="114">
        <v>130</v>
      </c>
      <c r="F801" s="114"/>
      <c r="G801" s="114"/>
      <c r="H801" s="29"/>
      <c r="I801" s="29"/>
      <c r="J801" s="11" t="s">
        <v>386</v>
      </c>
      <c r="K801" s="114" t="s">
        <v>248</v>
      </c>
      <c r="L801" s="40"/>
      <c r="M801" s="114">
        <v>1</v>
      </c>
      <c r="N801" s="57">
        <v>0.57999999999999996</v>
      </c>
      <c r="O801" s="92">
        <f t="shared" si="459"/>
        <v>0.6766511999999999</v>
      </c>
      <c r="P801" s="92">
        <f t="shared" si="460"/>
        <v>0.6766511999999999</v>
      </c>
      <c r="Q801" s="92">
        <f t="shared" si="461"/>
        <v>87.964655999999991</v>
      </c>
      <c r="R801" s="92">
        <f t="shared" si="462"/>
        <v>87.964655999999991</v>
      </c>
    </row>
    <row r="802" spans="1:18" ht="36">
      <c r="A802" s="114">
        <v>9</v>
      </c>
      <c r="B802" s="13" t="s">
        <v>71</v>
      </c>
      <c r="C802" s="11" t="s">
        <v>387</v>
      </c>
      <c r="D802" s="114" t="s">
        <v>248</v>
      </c>
      <c r="E802" s="16">
        <v>10</v>
      </c>
      <c r="F802" s="114"/>
      <c r="G802" s="114"/>
      <c r="H802" s="29"/>
      <c r="I802" s="29"/>
      <c r="J802" s="11" t="s">
        <v>387</v>
      </c>
      <c r="K802" s="114" t="s">
        <v>248</v>
      </c>
      <c r="L802" s="40"/>
      <c r="M802" s="114">
        <v>1</v>
      </c>
      <c r="N802" s="37">
        <v>0.18</v>
      </c>
      <c r="O802" s="92">
        <f t="shared" si="459"/>
        <v>0.20999519999999997</v>
      </c>
      <c r="P802" s="92">
        <f t="shared" si="460"/>
        <v>0.20999519999999997</v>
      </c>
      <c r="Q802" s="92">
        <f t="shared" si="461"/>
        <v>2.0999519999999996</v>
      </c>
      <c r="R802" s="92">
        <f t="shared" si="462"/>
        <v>2.0999519999999996</v>
      </c>
    </row>
    <row r="803" spans="1:18" ht="54">
      <c r="A803" s="114">
        <v>10</v>
      </c>
      <c r="B803" s="112" t="s">
        <v>388</v>
      </c>
      <c r="C803" s="11" t="s">
        <v>389</v>
      </c>
      <c r="D803" s="112" t="s">
        <v>70</v>
      </c>
      <c r="E803" s="114">
        <v>1</v>
      </c>
      <c r="F803" s="114">
        <v>2.02</v>
      </c>
      <c r="G803" s="114">
        <v>0.06</v>
      </c>
      <c r="H803" s="29">
        <f t="shared" si="448"/>
        <v>4.9849357999999997</v>
      </c>
      <c r="I803" s="29">
        <f t="shared" si="449"/>
        <v>0.18345599999999998</v>
      </c>
      <c r="J803" s="11" t="s">
        <v>390</v>
      </c>
      <c r="K803" s="112" t="s">
        <v>70</v>
      </c>
      <c r="L803" s="40"/>
      <c r="M803" s="37">
        <v>1</v>
      </c>
      <c r="N803" s="37">
        <v>48.5</v>
      </c>
      <c r="O803" s="92">
        <f t="shared" si="459"/>
        <v>56.582039999999992</v>
      </c>
      <c r="P803" s="92">
        <f t="shared" si="460"/>
        <v>61.750431799999994</v>
      </c>
      <c r="Q803" s="92">
        <f t="shared" si="461"/>
        <v>56.582039999999992</v>
      </c>
      <c r="R803" s="92">
        <f t="shared" si="462"/>
        <v>61.750431799999994</v>
      </c>
    </row>
    <row r="804" spans="1:18" ht="121.5" customHeight="1">
      <c r="A804" s="114">
        <v>11</v>
      </c>
      <c r="B804" s="113" t="s">
        <v>397</v>
      </c>
      <c r="C804" s="11" t="s">
        <v>1006</v>
      </c>
      <c r="D804" s="112" t="s">
        <v>84</v>
      </c>
      <c r="E804" s="114">
        <v>1</v>
      </c>
      <c r="F804" s="114">
        <f>0.79*0.3</f>
        <v>0.23699999999999999</v>
      </c>
      <c r="G804" s="114">
        <f>1.16*0.3</f>
        <v>0.34799999999999998</v>
      </c>
      <c r="H804" s="29">
        <f t="shared" si="448"/>
        <v>0.58486622999999993</v>
      </c>
      <c r="I804" s="29">
        <f t="shared" si="449"/>
        <v>1.0640447999999998</v>
      </c>
      <c r="J804" s="11" t="s">
        <v>424</v>
      </c>
      <c r="K804" s="114" t="s">
        <v>398</v>
      </c>
      <c r="L804" s="37"/>
      <c r="M804" s="148">
        <v>1.0149999999999999</v>
      </c>
      <c r="N804" s="37">
        <v>6.8</v>
      </c>
      <c r="O804" s="29">
        <f t="shared" si="459"/>
        <v>8.0521492799999983</v>
      </c>
      <c r="P804" s="92">
        <f t="shared" si="460"/>
        <v>9.701060309999999</v>
      </c>
      <c r="Q804" s="92">
        <f t="shared" si="461"/>
        <v>8.0521492799999983</v>
      </c>
      <c r="R804" s="92">
        <f t="shared" si="462"/>
        <v>9.701060309999999</v>
      </c>
    </row>
    <row r="805" spans="1:18" ht="18">
      <c r="A805" s="34"/>
      <c r="B805" s="35"/>
      <c r="C805" s="30" t="s">
        <v>88</v>
      </c>
      <c r="D805" s="35"/>
      <c r="E805" s="35"/>
      <c r="F805" s="35"/>
      <c r="G805" s="35"/>
      <c r="H805" s="29"/>
      <c r="I805" s="29"/>
      <c r="J805" s="17"/>
      <c r="K805" s="17"/>
      <c r="L805" s="25"/>
      <c r="M805" s="25"/>
      <c r="N805" s="25"/>
      <c r="O805" s="35"/>
      <c r="P805" s="35"/>
      <c r="Q805" s="35"/>
      <c r="R805" s="30"/>
    </row>
    <row r="806" spans="1:18" ht="36">
      <c r="A806" s="114">
        <v>12</v>
      </c>
      <c r="B806" s="13" t="s">
        <v>399</v>
      </c>
      <c r="C806" s="11" t="s">
        <v>780</v>
      </c>
      <c r="D806" s="114" t="s">
        <v>845</v>
      </c>
      <c r="E806" s="114">
        <v>5.9</v>
      </c>
      <c r="F806" s="114">
        <v>1.94</v>
      </c>
      <c r="G806" s="114"/>
      <c r="H806" s="29">
        <f t="shared" si="448"/>
        <v>4.7875125999999995</v>
      </c>
      <c r="I806" s="29"/>
      <c r="J806" s="11"/>
      <c r="K806" s="114"/>
      <c r="L806" s="37"/>
      <c r="M806" s="37"/>
      <c r="N806" s="37"/>
      <c r="O806" s="92"/>
      <c r="P806" s="92">
        <f>H806+I806+O806</f>
        <v>4.7875125999999995</v>
      </c>
      <c r="Q806" s="92"/>
      <c r="R806" s="92">
        <f>P806*E806</f>
        <v>28.246324339999997</v>
      </c>
    </row>
    <row r="807" spans="1:18" ht="72">
      <c r="A807" s="114">
        <v>13</v>
      </c>
      <c r="B807" s="114" t="s">
        <v>77</v>
      </c>
      <c r="C807" s="11" t="s">
        <v>87</v>
      </c>
      <c r="D807" s="114" t="s">
        <v>845</v>
      </c>
      <c r="E807" s="114">
        <v>0.5</v>
      </c>
      <c r="F807" s="114">
        <v>0.56200000000000006</v>
      </c>
      <c r="G807" s="114"/>
      <c r="H807" s="29">
        <f t="shared" si="448"/>
        <v>1.3868979800000001</v>
      </c>
      <c r="I807" s="29"/>
      <c r="J807" s="11"/>
      <c r="K807" s="114"/>
      <c r="L807" s="37"/>
      <c r="M807" s="37"/>
      <c r="N807" s="37"/>
      <c r="O807" s="92"/>
      <c r="P807" s="92">
        <f>H807+I807+O807</f>
        <v>1.3868979800000001</v>
      </c>
      <c r="Q807" s="92"/>
      <c r="R807" s="92">
        <f>P807*E807</f>
        <v>0.69344899000000004</v>
      </c>
    </row>
    <row r="808" spans="1:18" ht="18">
      <c r="A808" s="114">
        <v>14</v>
      </c>
      <c r="B808" s="13" t="s">
        <v>77</v>
      </c>
      <c r="C808" s="11" t="s">
        <v>236</v>
      </c>
      <c r="D808" s="114" t="s">
        <v>845</v>
      </c>
      <c r="E808" s="14">
        <v>5.4</v>
      </c>
      <c r="F808" s="114">
        <v>0.56200000000000006</v>
      </c>
      <c r="G808" s="114"/>
      <c r="H808" s="29">
        <f t="shared" si="448"/>
        <v>1.3868979800000001</v>
      </c>
      <c r="I808" s="29"/>
      <c r="J808" s="11"/>
      <c r="K808" s="114"/>
      <c r="L808" s="37"/>
      <c r="M808" s="37"/>
      <c r="N808" s="37"/>
      <c r="O808" s="92"/>
      <c r="P808" s="92">
        <f>H808+I808+O808</f>
        <v>1.3868979800000001</v>
      </c>
      <c r="Q808" s="92"/>
      <c r="R808" s="92">
        <f>P808*E808</f>
        <v>7.4892490920000006</v>
      </c>
    </row>
    <row r="809" spans="1:18" ht="18">
      <c r="A809" s="21"/>
      <c r="B809" s="99"/>
      <c r="C809" s="30" t="s">
        <v>541</v>
      </c>
      <c r="D809" s="96"/>
      <c r="E809" s="104"/>
      <c r="F809" s="96"/>
      <c r="G809" s="96"/>
      <c r="H809" s="29"/>
      <c r="I809" s="29"/>
      <c r="J809" s="11"/>
      <c r="K809" s="114"/>
      <c r="L809" s="37"/>
      <c r="M809" s="37"/>
      <c r="N809" s="37"/>
      <c r="O809" s="106"/>
      <c r="P809" s="106"/>
      <c r="Q809" s="106"/>
      <c r="R809" s="106"/>
    </row>
    <row r="810" spans="1:18" ht="18">
      <c r="A810" s="340">
        <v>15</v>
      </c>
      <c r="B810" s="349" t="s">
        <v>83</v>
      </c>
      <c r="C810" s="352" t="s">
        <v>864</v>
      </c>
      <c r="D810" s="340" t="s">
        <v>845</v>
      </c>
      <c r="E810" s="343">
        <v>4.0999999999999996</v>
      </c>
      <c r="F810" s="340">
        <v>3.63</v>
      </c>
      <c r="G810" s="340">
        <v>0.59</v>
      </c>
      <c r="H810" s="337">
        <f t="shared" si="448"/>
        <v>8.9580776999999987</v>
      </c>
      <c r="I810" s="337">
        <f t="shared" si="449"/>
        <v>1.8039839999999998</v>
      </c>
      <c r="J810" s="11" t="s">
        <v>853</v>
      </c>
      <c r="K810" s="114" t="s">
        <v>845</v>
      </c>
      <c r="L810" s="37" t="s">
        <v>81</v>
      </c>
      <c r="M810" s="114">
        <v>1.0149999999999999</v>
      </c>
      <c r="N810" s="37">
        <v>27.56</v>
      </c>
      <c r="O810" s="330">
        <f>((N810*M810)/1.02+(N811*M811)+(N812*M812))*O$7</f>
        <v>41.196860623529403</v>
      </c>
      <c r="P810" s="325">
        <f t="shared" ref="P810" si="463">H810+I810+O810</f>
        <v>51.9589223235294</v>
      </c>
      <c r="Q810" s="325">
        <f t="shared" ref="Q810" si="464">O810*E810</f>
        <v>168.90712855647052</v>
      </c>
      <c r="R810" s="325">
        <f t="shared" ref="R810" si="465">P810*E810</f>
        <v>213.03158152647052</v>
      </c>
    </row>
    <row r="811" spans="1:18" ht="18">
      <c r="A811" s="341"/>
      <c r="B811" s="350"/>
      <c r="C811" s="353"/>
      <c r="D811" s="341"/>
      <c r="E811" s="344"/>
      <c r="F811" s="341"/>
      <c r="G811" s="341"/>
      <c r="H811" s="338"/>
      <c r="I811" s="338"/>
      <c r="J811" s="11" t="s">
        <v>79</v>
      </c>
      <c r="K811" s="114" t="s">
        <v>846</v>
      </c>
      <c r="L811" s="37"/>
      <c r="M811" s="114">
        <v>1.6</v>
      </c>
      <c r="N811" s="37">
        <v>3.5</v>
      </c>
      <c r="O811" s="330"/>
      <c r="P811" s="325"/>
      <c r="Q811" s="325"/>
      <c r="R811" s="325"/>
    </row>
    <row r="812" spans="1:18" ht="18">
      <c r="A812" s="342"/>
      <c r="B812" s="351"/>
      <c r="C812" s="354"/>
      <c r="D812" s="342"/>
      <c r="E812" s="345"/>
      <c r="F812" s="342"/>
      <c r="G812" s="342"/>
      <c r="H812" s="339"/>
      <c r="I812" s="339"/>
      <c r="J812" s="11" t="s">
        <v>80</v>
      </c>
      <c r="K812" s="114" t="s">
        <v>845</v>
      </c>
      <c r="L812" s="40" t="s">
        <v>978</v>
      </c>
      <c r="M812" s="114">
        <v>1.83E-2</v>
      </c>
      <c r="N812" s="37">
        <v>125</v>
      </c>
      <c r="O812" s="330"/>
      <c r="P812" s="325"/>
      <c r="Q812" s="325"/>
      <c r="R812" s="325"/>
    </row>
    <row r="813" spans="1:18" ht="36">
      <c r="A813" s="114">
        <v>16</v>
      </c>
      <c r="B813" s="113" t="s">
        <v>392</v>
      </c>
      <c r="C813" s="11" t="s">
        <v>403</v>
      </c>
      <c r="D813" s="112" t="s">
        <v>70</v>
      </c>
      <c r="E813" s="16">
        <v>18</v>
      </c>
      <c r="F813" s="114">
        <f>3.6*0.3</f>
        <v>1.08</v>
      </c>
      <c r="G813" s="114">
        <f>2.44*0.3</f>
        <v>0.73199999999999998</v>
      </c>
      <c r="H813" s="29">
        <f t="shared" si="448"/>
        <v>2.6652132000000002</v>
      </c>
      <c r="I813" s="29">
        <f t="shared" si="449"/>
        <v>2.2381631999999998</v>
      </c>
      <c r="J813" s="11"/>
      <c r="K813" s="114"/>
      <c r="L813" s="40"/>
      <c r="M813" s="37"/>
      <c r="N813" s="37"/>
      <c r="O813" s="92"/>
      <c r="P813" s="92">
        <f t="shared" ref="P813:P819" si="466">H813+I813+O813</f>
        <v>4.9033764</v>
      </c>
      <c r="Q813" s="92"/>
      <c r="R813" s="92">
        <f t="shared" ref="R813:R819" si="467">P813*E813</f>
        <v>88.260775199999998</v>
      </c>
    </row>
    <row r="814" spans="1:18" ht="36">
      <c r="A814" s="114">
        <v>17</v>
      </c>
      <c r="B814" s="114" t="s">
        <v>71</v>
      </c>
      <c r="C814" s="11" t="s">
        <v>404</v>
      </c>
      <c r="D814" s="114" t="s">
        <v>248</v>
      </c>
      <c r="E814" s="114">
        <v>14.4</v>
      </c>
      <c r="F814" s="114"/>
      <c r="G814" s="114"/>
      <c r="H814" s="29"/>
      <c r="I814" s="29"/>
      <c r="J814" s="11" t="s">
        <v>405</v>
      </c>
      <c r="K814" s="114" t="s">
        <v>248</v>
      </c>
      <c r="L814" s="40"/>
      <c r="M814" s="114">
        <v>1</v>
      </c>
      <c r="N814" s="37">
        <v>2.96</v>
      </c>
      <c r="O814" s="92">
        <f t="shared" ref="O814:O819" si="468">N814*M814*O$7</f>
        <v>3.4532543999999996</v>
      </c>
      <c r="P814" s="92">
        <f t="shared" si="466"/>
        <v>3.4532543999999996</v>
      </c>
      <c r="Q814" s="92">
        <f t="shared" ref="Q814:Q819" si="469">O814*E814</f>
        <v>49.726863359999996</v>
      </c>
      <c r="R814" s="92">
        <f t="shared" si="467"/>
        <v>49.726863359999996</v>
      </c>
    </row>
    <row r="815" spans="1:18" ht="36">
      <c r="A815" s="114">
        <v>18</v>
      </c>
      <c r="B815" s="114" t="s">
        <v>71</v>
      </c>
      <c r="C815" s="11" t="s">
        <v>425</v>
      </c>
      <c r="D815" s="114" t="s">
        <v>248</v>
      </c>
      <c r="E815" s="114">
        <v>73.8</v>
      </c>
      <c r="F815" s="114"/>
      <c r="G815" s="114"/>
      <c r="H815" s="29"/>
      <c r="I815" s="29"/>
      <c r="J815" s="11" t="s">
        <v>426</v>
      </c>
      <c r="K815" s="114" t="s">
        <v>248</v>
      </c>
      <c r="L815" s="40" t="s">
        <v>1060</v>
      </c>
      <c r="M815" s="114">
        <v>1</v>
      </c>
      <c r="N815" s="37">
        <v>2.52</v>
      </c>
      <c r="O815" s="92">
        <f t="shared" si="468"/>
        <v>2.9399327999999998</v>
      </c>
      <c r="P815" s="92">
        <f t="shared" si="466"/>
        <v>2.9399327999999998</v>
      </c>
      <c r="Q815" s="92">
        <f t="shared" si="469"/>
        <v>216.96704063999996</v>
      </c>
      <c r="R815" s="92">
        <f t="shared" si="467"/>
        <v>216.96704063999996</v>
      </c>
    </row>
    <row r="816" spans="1:18" ht="36">
      <c r="A816" s="114">
        <v>19</v>
      </c>
      <c r="B816" s="114" t="s">
        <v>71</v>
      </c>
      <c r="C816" s="11" t="s">
        <v>89</v>
      </c>
      <c r="D816" s="96" t="s">
        <v>939</v>
      </c>
      <c r="E816" s="114">
        <v>0.2621</v>
      </c>
      <c r="F816" s="114"/>
      <c r="G816" s="114"/>
      <c r="H816" s="29"/>
      <c r="I816" s="29"/>
      <c r="J816" s="11" t="s">
        <v>89</v>
      </c>
      <c r="K816" s="114" t="s">
        <v>939</v>
      </c>
      <c r="L816" s="40" t="s">
        <v>1056</v>
      </c>
      <c r="M816" s="114">
        <v>1</v>
      </c>
      <c r="N816" s="37">
        <v>479.17</v>
      </c>
      <c r="O816" s="92">
        <f t="shared" si="468"/>
        <v>559.01888880000001</v>
      </c>
      <c r="P816" s="92">
        <f t="shared" si="466"/>
        <v>559.01888880000001</v>
      </c>
      <c r="Q816" s="92">
        <f t="shared" si="469"/>
        <v>146.51885075448001</v>
      </c>
      <c r="R816" s="92">
        <f t="shared" si="467"/>
        <v>146.51885075448001</v>
      </c>
    </row>
    <row r="817" spans="1:18" ht="18">
      <c r="A817" s="114">
        <v>20</v>
      </c>
      <c r="B817" s="13" t="s">
        <v>71</v>
      </c>
      <c r="C817" s="11" t="s">
        <v>393</v>
      </c>
      <c r="D817" s="114" t="s">
        <v>124</v>
      </c>
      <c r="E817" s="14">
        <v>13.5</v>
      </c>
      <c r="F817" s="114"/>
      <c r="G817" s="114"/>
      <c r="H817" s="29"/>
      <c r="I817" s="29"/>
      <c r="J817" s="11" t="s">
        <v>393</v>
      </c>
      <c r="K817" s="114" t="s">
        <v>124</v>
      </c>
      <c r="L817" s="40"/>
      <c r="M817" s="114">
        <v>1</v>
      </c>
      <c r="N817" s="37">
        <v>1</v>
      </c>
      <c r="O817" s="92">
        <f t="shared" si="468"/>
        <v>1.1666399999999999</v>
      </c>
      <c r="P817" s="92">
        <f t="shared" si="466"/>
        <v>1.1666399999999999</v>
      </c>
      <c r="Q817" s="92">
        <f t="shared" si="469"/>
        <v>15.749639999999999</v>
      </c>
      <c r="R817" s="92">
        <f t="shared" si="467"/>
        <v>15.749639999999999</v>
      </c>
    </row>
    <row r="818" spans="1:18" ht="36">
      <c r="A818" s="114">
        <v>21</v>
      </c>
      <c r="B818" s="13" t="s">
        <v>71</v>
      </c>
      <c r="C818" s="11" t="s">
        <v>991</v>
      </c>
      <c r="D818" s="114" t="s">
        <v>248</v>
      </c>
      <c r="E818" s="16">
        <v>72</v>
      </c>
      <c r="F818" s="114"/>
      <c r="G818" s="114"/>
      <c r="H818" s="29"/>
      <c r="I818" s="29"/>
      <c r="J818" s="11" t="s">
        <v>991</v>
      </c>
      <c r="K818" s="114" t="s">
        <v>248</v>
      </c>
      <c r="L818" s="40"/>
      <c r="M818" s="114">
        <v>1</v>
      </c>
      <c r="N818" s="37">
        <v>0.32</v>
      </c>
      <c r="O818" s="92">
        <f t="shared" si="468"/>
        <v>0.37332479999999996</v>
      </c>
      <c r="P818" s="92">
        <f t="shared" si="466"/>
        <v>0.37332479999999996</v>
      </c>
      <c r="Q818" s="92">
        <f t="shared" si="469"/>
        <v>26.879385599999996</v>
      </c>
      <c r="R818" s="92">
        <f t="shared" si="467"/>
        <v>26.879385599999996</v>
      </c>
    </row>
    <row r="819" spans="1:18" ht="54" customHeight="1">
      <c r="A819" s="114">
        <v>22</v>
      </c>
      <c r="B819" s="13" t="s">
        <v>85</v>
      </c>
      <c r="C819" s="11" t="s">
        <v>900</v>
      </c>
      <c r="D819" s="114" t="s">
        <v>940</v>
      </c>
      <c r="E819" s="92">
        <v>0.9</v>
      </c>
      <c r="F819" s="114">
        <v>7.55</v>
      </c>
      <c r="G819" s="114">
        <v>3.71</v>
      </c>
      <c r="H819" s="29">
        <f t="shared" si="448"/>
        <v>18.631814499999997</v>
      </c>
      <c r="I819" s="29">
        <f t="shared" si="449"/>
        <v>11.343696</v>
      </c>
      <c r="J819" s="11" t="s">
        <v>901</v>
      </c>
      <c r="K819" s="114" t="s">
        <v>248</v>
      </c>
      <c r="L819" s="37"/>
      <c r="M819" s="114">
        <v>100</v>
      </c>
      <c r="N819" s="37">
        <v>0.3</v>
      </c>
      <c r="O819" s="92">
        <f t="shared" si="468"/>
        <v>34.999199999999995</v>
      </c>
      <c r="P819" s="92">
        <f t="shared" si="466"/>
        <v>64.974710499999986</v>
      </c>
      <c r="Q819" s="92">
        <f t="shared" si="469"/>
        <v>31.499279999999995</v>
      </c>
      <c r="R819" s="92">
        <f t="shared" si="467"/>
        <v>58.477239449999992</v>
      </c>
    </row>
    <row r="820" spans="1:18" ht="18">
      <c r="A820" s="340">
        <v>23</v>
      </c>
      <c r="B820" s="340" t="s">
        <v>394</v>
      </c>
      <c r="C820" s="346" t="s">
        <v>406</v>
      </c>
      <c r="D820" s="340" t="s">
        <v>847</v>
      </c>
      <c r="E820" s="355">
        <v>0.29499999999999998</v>
      </c>
      <c r="F820" s="340">
        <v>31.3</v>
      </c>
      <c r="G820" s="340"/>
      <c r="H820" s="337">
        <f t="shared" si="448"/>
        <v>77.241827000000001</v>
      </c>
      <c r="I820" s="337"/>
      <c r="J820" s="20" t="s">
        <v>395</v>
      </c>
      <c r="K820" s="114" t="s">
        <v>124</v>
      </c>
      <c r="L820" s="37"/>
      <c r="M820" s="114">
        <v>1.2</v>
      </c>
      <c r="N820" s="37">
        <v>2.91</v>
      </c>
      <c r="O820" s="330">
        <f>((N820*M820)+(N821*M821)+(N822*M822))*O$7</f>
        <v>8.5730540399999988</v>
      </c>
      <c r="P820" s="325">
        <f t="shared" ref="P820" si="470">H820+I820+O820</f>
        <v>85.814881040000003</v>
      </c>
      <c r="Q820" s="325">
        <f t="shared" ref="Q820" si="471">O820*E820</f>
        <v>2.5290509417999996</v>
      </c>
      <c r="R820" s="325">
        <f t="shared" ref="R820" si="472">P820*E820</f>
        <v>25.3153899068</v>
      </c>
    </row>
    <row r="821" spans="1:18" ht="18">
      <c r="A821" s="341"/>
      <c r="B821" s="341"/>
      <c r="C821" s="347"/>
      <c r="D821" s="341"/>
      <c r="E821" s="356"/>
      <c r="F821" s="341"/>
      <c r="G821" s="341"/>
      <c r="H821" s="338"/>
      <c r="I821" s="338"/>
      <c r="J821" s="20" t="s">
        <v>127</v>
      </c>
      <c r="K821" s="114" t="s">
        <v>124</v>
      </c>
      <c r="L821" s="40"/>
      <c r="M821" s="114">
        <v>2.7</v>
      </c>
      <c r="N821" s="37">
        <v>0.94499999999999995</v>
      </c>
      <c r="O821" s="330"/>
      <c r="P821" s="325"/>
      <c r="Q821" s="325"/>
      <c r="R821" s="325"/>
    </row>
    <row r="822" spans="1:18" ht="18">
      <c r="A822" s="342"/>
      <c r="B822" s="342"/>
      <c r="C822" s="348"/>
      <c r="D822" s="342"/>
      <c r="E822" s="357"/>
      <c r="F822" s="342"/>
      <c r="G822" s="342"/>
      <c r="H822" s="339"/>
      <c r="I822" s="339"/>
      <c r="J822" s="20" t="s">
        <v>396</v>
      </c>
      <c r="K822" s="114" t="s">
        <v>124</v>
      </c>
      <c r="L822" s="117" t="s">
        <v>966</v>
      </c>
      <c r="M822" s="114">
        <v>4.5</v>
      </c>
      <c r="N822" s="117">
        <v>0.28999999999999998</v>
      </c>
      <c r="O822" s="330"/>
      <c r="P822" s="325"/>
      <c r="Q822" s="325"/>
      <c r="R822" s="325"/>
    </row>
    <row r="823" spans="1:18" ht="90">
      <c r="A823" s="97">
        <v>24</v>
      </c>
      <c r="B823" s="13" t="s">
        <v>637</v>
      </c>
      <c r="C823" s="11" t="s">
        <v>1007</v>
      </c>
      <c r="D823" s="112" t="s">
        <v>84</v>
      </c>
      <c r="E823" s="114">
        <v>18</v>
      </c>
      <c r="F823" s="114">
        <v>0.79</v>
      </c>
      <c r="G823" s="114">
        <v>1.1599999999999999</v>
      </c>
      <c r="H823" s="29">
        <f t="shared" si="448"/>
        <v>1.9495541000000001</v>
      </c>
      <c r="I823" s="29">
        <f t="shared" si="449"/>
        <v>3.5468159999999997</v>
      </c>
      <c r="J823" s="11" t="s">
        <v>407</v>
      </c>
      <c r="K823" s="114" t="s">
        <v>398</v>
      </c>
      <c r="L823" s="37"/>
      <c r="M823" s="148">
        <v>1.0149999999999999</v>
      </c>
      <c r="N823" s="37">
        <v>13.1</v>
      </c>
      <c r="O823" s="92">
        <f>N823*M823*O$7</f>
        <v>15.512228759999996</v>
      </c>
      <c r="P823" s="92">
        <f>H823+I823+O823</f>
        <v>21.008598859999996</v>
      </c>
      <c r="Q823" s="92">
        <f>O823*E823</f>
        <v>279.22011767999993</v>
      </c>
      <c r="R823" s="92">
        <f>P823*E823</f>
        <v>378.15477947999995</v>
      </c>
    </row>
    <row r="824" spans="1:18" ht="18">
      <c r="A824" s="114"/>
      <c r="B824" s="13"/>
      <c r="C824" s="50" t="s">
        <v>427</v>
      </c>
      <c r="D824" s="114"/>
      <c r="E824" s="92"/>
      <c r="F824" s="114"/>
      <c r="G824" s="114"/>
      <c r="H824" s="29"/>
      <c r="I824" s="29"/>
      <c r="J824" s="11"/>
      <c r="K824" s="114"/>
      <c r="L824" s="40"/>
      <c r="M824" s="37"/>
      <c r="N824" s="37"/>
      <c r="O824" s="92"/>
      <c r="P824" s="92"/>
      <c r="Q824" s="92"/>
      <c r="R824" s="92"/>
    </row>
    <row r="825" spans="1:18" ht="36">
      <c r="A825" s="114">
        <v>25</v>
      </c>
      <c r="B825" s="13" t="s">
        <v>113</v>
      </c>
      <c r="C825" s="11" t="s">
        <v>911</v>
      </c>
      <c r="D825" s="95" t="s">
        <v>845</v>
      </c>
      <c r="E825" s="114">
        <v>3.15</v>
      </c>
      <c r="F825" s="114">
        <v>1.1000000000000001</v>
      </c>
      <c r="G825" s="114"/>
      <c r="H825" s="29">
        <f t="shared" si="448"/>
        <v>2.714569</v>
      </c>
      <c r="I825" s="29"/>
      <c r="J825" s="11"/>
      <c r="K825" s="114"/>
      <c r="L825" s="37"/>
      <c r="M825" s="37"/>
      <c r="N825" s="37"/>
      <c r="O825" s="92"/>
      <c r="P825" s="92">
        <f>H825+I825+O825</f>
        <v>2.714569</v>
      </c>
      <c r="Q825" s="92"/>
      <c r="R825" s="92">
        <f>P825*E825</f>
        <v>8.5508923499999998</v>
      </c>
    </row>
    <row r="826" spans="1:18" ht="72">
      <c r="A826" s="114">
        <v>26</v>
      </c>
      <c r="B826" s="114" t="s">
        <v>77</v>
      </c>
      <c r="C826" s="11" t="s">
        <v>428</v>
      </c>
      <c r="D826" s="114" t="s">
        <v>845</v>
      </c>
      <c r="E826" s="114">
        <v>0.9</v>
      </c>
      <c r="F826" s="114">
        <v>0.56200000000000006</v>
      </c>
      <c r="G826" s="114"/>
      <c r="H826" s="29">
        <f t="shared" si="448"/>
        <v>1.3868979800000001</v>
      </c>
      <c r="I826" s="29"/>
      <c r="J826" s="11"/>
      <c r="K826" s="114"/>
      <c r="L826" s="37"/>
      <c r="M826" s="37"/>
      <c r="N826" s="37"/>
      <c r="O826" s="92"/>
      <c r="P826" s="92">
        <f>H826+I826+O826</f>
        <v>1.3868979800000001</v>
      </c>
      <c r="Q826" s="92"/>
      <c r="R826" s="92">
        <f>P826*E826</f>
        <v>1.2482081820000002</v>
      </c>
    </row>
    <row r="827" spans="1:18" ht="18">
      <c r="A827" s="21">
        <v>27</v>
      </c>
      <c r="B827" s="98" t="s">
        <v>77</v>
      </c>
      <c r="C827" s="101" t="s">
        <v>78</v>
      </c>
      <c r="D827" s="95" t="s">
        <v>845</v>
      </c>
      <c r="E827" s="105">
        <v>2.25</v>
      </c>
      <c r="F827" s="95">
        <v>0.56200000000000006</v>
      </c>
      <c r="G827" s="95"/>
      <c r="H827" s="29">
        <f t="shared" si="448"/>
        <v>1.3868979800000001</v>
      </c>
      <c r="I827" s="29"/>
      <c r="J827" s="11"/>
      <c r="K827" s="114"/>
      <c r="L827" s="37"/>
      <c r="M827" s="37"/>
      <c r="N827" s="37"/>
      <c r="O827" s="92"/>
      <c r="P827" s="92">
        <f>H827+I827+O827</f>
        <v>1.3868979800000001</v>
      </c>
      <c r="Q827" s="92"/>
      <c r="R827" s="92">
        <f>P827*E827</f>
        <v>3.1205204550000003</v>
      </c>
    </row>
    <row r="828" spans="1:18" ht="36">
      <c r="A828" s="114">
        <v>28</v>
      </c>
      <c r="B828" s="112" t="s">
        <v>429</v>
      </c>
      <c r="C828" s="11" t="s">
        <v>430</v>
      </c>
      <c r="D828" s="112" t="s">
        <v>940</v>
      </c>
      <c r="E828" s="114">
        <v>0.1</v>
      </c>
      <c r="F828" s="114">
        <f>13.4/2</f>
        <v>6.7</v>
      </c>
      <c r="G828" s="114">
        <f>1.7/2</f>
        <v>0.85</v>
      </c>
      <c r="H828" s="29">
        <f t="shared" si="448"/>
        <v>16.534192999999998</v>
      </c>
      <c r="I828" s="29">
        <f t="shared" si="449"/>
        <v>2.5989599999999999</v>
      </c>
      <c r="J828" s="11" t="s">
        <v>431</v>
      </c>
      <c r="K828" s="114" t="s">
        <v>248</v>
      </c>
      <c r="L828" s="40"/>
      <c r="M828" s="114">
        <v>100</v>
      </c>
      <c r="N828" s="121">
        <v>0.4</v>
      </c>
      <c r="O828" s="92">
        <f>N828*M828*O$7</f>
        <v>46.665599999999998</v>
      </c>
      <c r="P828" s="92">
        <f>H828+I828+O828</f>
        <v>65.798753000000005</v>
      </c>
      <c r="Q828" s="92">
        <f>O828*E828</f>
        <v>4.6665599999999996</v>
      </c>
      <c r="R828" s="92">
        <f>P828*E828</f>
        <v>6.5798753000000012</v>
      </c>
    </row>
    <row r="829" spans="1:18" ht="36">
      <c r="A829" s="114">
        <v>29</v>
      </c>
      <c r="B829" s="112" t="s">
        <v>432</v>
      </c>
      <c r="C829" s="11" t="s">
        <v>433</v>
      </c>
      <c r="D829" s="112" t="s">
        <v>268</v>
      </c>
      <c r="E829" s="14">
        <v>0.4</v>
      </c>
      <c r="F829" s="114">
        <v>4.5999999999999996</v>
      </c>
      <c r="G829" s="114">
        <v>0.7</v>
      </c>
      <c r="H829" s="29">
        <f t="shared" si="448"/>
        <v>11.351833999999998</v>
      </c>
      <c r="I829" s="29">
        <f t="shared" si="449"/>
        <v>2.1403199999999996</v>
      </c>
      <c r="J829" s="11" t="s">
        <v>434</v>
      </c>
      <c r="K829" s="114" t="s">
        <v>248</v>
      </c>
      <c r="L829" s="58" t="s">
        <v>1003</v>
      </c>
      <c r="M829" s="114">
        <v>25</v>
      </c>
      <c r="N829" s="57">
        <v>1.05</v>
      </c>
      <c r="O829" s="92">
        <f>N829*M829*O$7</f>
        <v>30.624299999999998</v>
      </c>
      <c r="P829" s="92">
        <f>H829+I829+O829</f>
        <v>44.116453999999997</v>
      </c>
      <c r="Q829" s="92">
        <f>O829*E829</f>
        <v>12.24972</v>
      </c>
      <c r="R829" s="92">
        <f>P829*E829</f>
        <v>17.646581600000001</v>
      </c>
    </row>
    <row r="830" spans="1:18" ht="18">
      <c r="A830" s="21"/>
      <c r="B830" s="21"/>
      <c r="C830" s="21" t="s">
        <v>6</v>
      </c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41"/>
      <c r="R830" s="41">
        <f>SUM(R11:R829)</f>
        <v>138743.00229362425</v>
      </c>
    </row>
    <row r="831" spans="1:18" ht="18">
      <c r="A831" s="21"/>
      <c r="B831" s="21"/>
      <c r="C831" s="21" t="s">
        <v>907</v>
      </c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41"/>
      <c r="R831" s="41">
        <f>R199+R200+R201+R202+R203+R467+R468+R469+R470+R471+R753+R754+R755+R756+R757</f>
        <v>6540</v>
      </c>
    </row>
    <row r="832" spans="1:18" ht="18">
      <c r="A832" s="21"/>
      <c r="B832" s="21"/>
      <c r="C832" s="21" t="s">
        <v>410</v>
      </c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41"/>
      <c r="R832" s="41">
        <f>R830-R831</f>
        <v>132203.00229362425</v>
      </c>
    </row>
    <row r="833" spans="1:18" ht="18">
      <c r="A833" s="21"/>
      <c r="B833" s="21"/>
      <c r="C833" s="21" t="s">
        <v>23</v>
      </c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41"/>
      <c r="R833" s="41">
        <f>R832*13.3%</f>
        <v>17582.999305052024</v>
      </c>
    </row>
    <row r="834" spans="1:18" s="2" customFormat="1" ht="18">
      <c r="A834" s="21"/>
      <c r="B834" s="21"/>
      <c r="C834" s="21" t="s">
        <v>6</v>
      </c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41"/>
      <c r="R834" s="41">
        <f>R833+R832</f>
        <v>149786.00159867626</v>
      </c>
    </row>
    <row r="835" spans="1:18" s="2" customFormat="1" ht="18">
      <c r="A835" s="21"/>
      <c r="B835" s="21"/>
      <c r="C835" s="21" t="s">
        <v>24</v>
      </c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41"/>
      <c r="R835" s="41">
        <f>R834*11%</f>
        <v>16476.46017585439</v>
      </c>
    </row>
    <row r="836" spans="1:18" s="2" customFormat="1" ht="18">
      <c r="A836" s="21"/>
      <c r="B836" s="21"/>
      <c r="C836" s="21" t="s">
        <v>6</v>
      </c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41"/>
      <c r="R836" s="41">
        <f>R835+R834</f>
        <v>166262.46177453065</v>
      </c>
    </row>
    <row r="837" spans="1:18" s="2" customFormat="1">
      <c r="A837" s="9"/>
      <c r="B837" s="9"/>
      <c r="C837" s="198"/>
      <c r="D837" s="270"/>
      <c r="E837" s="270"/>
      <c r="F837" s="270"/>
      <c r="G837" s="270"/>
      <c r="H837" s="270"/>
      <c r="I837" s="270"/>
      <c r="J837" s="198"/>
      <c r="K837" s="270"/>
      <c r="L837" s="270"/>
      <c r="M837" s="270"/>
      <c r="N837" s="270"/>
      <c r="O837" s="198"/>
      <c r="P837" s="198"/>
      <c r="Q837" s="198"/>
      <c r="R837" s="198"/>
    </row>
    <row r="838" spans="1:18" s="2" customFormat="1">
      <c r="A838" s="9"/>
      <c r="B838" s="9"/>
      <c r="C838" s="198"/>
      <c r="D838" s="198"/>
      <c r="E838" s="198"/>
      <c r="F838" s="198"/>
      <c r="G838" s="198"/>
      <c r="H838" s="198"/>
      <c r="I838" s="270"/>
      <c r="J838" s="198"/>
      <c r="K838" s="270"/>
      <c r="L838" s="270"/>
      <c r="M838" s="270"/>
      <c r="N838" s="270"/>
      <c r="O838" s="198"/>
      <c r="P838" s="198"/>
      <c r="Q838" s="198"/>
      <c r="R838" s="198"/>
    </row>
    <row r="839" spans="1:18" s="2" customFormat="1" ht="18">
      <c r="A839" s="9"/>
      <c r="B839" s="9"/>
      <c r="C839" s="198"/>
      <c r="D839" s="271" t="s">
        <v>75</v>
      </c>
      <c r="E839" s="198"/>
      <c r="F839" s="198"/>
      <c r="G839" s="271" t="s">
        <v>1205</v>
      </c>
      <c r="H839" s="198"/>
      <c r="I839" s="270"/>
      <c r="J839" s="198"/>
      <c r="K839" s="270"/>
      <c r="L839" s="270"/>
      <c r="M839" s="270"/>
      <c r="N839" s="270"/>
      <c r="O839" s="198"/>
      <c r="P839" s="198"/>
      <c r="Q839" s="198"/>
      <c r="R839" s="198"/>
    </row>
    <row r="840" spans="1:18" s="2" customForma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</row>
    <row r="841" spans="1:18" s="2" customForma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</row>
    <row r="842" spans="1:18" s="2" customForma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</row>
    <row r="843" spans="1:18" s="2" customFormat="1">
      <c r="Q843" s="3"/>
    </row>
    <row r="844" spans="1:18" s="2" customFormat="1">
      <c r="Q844" s="3"/>
    </row>
    <row r="845" spans="1:18" s="2" customFormat="1">
      <c r="Q845" s="3"/>
    </row>
    <row r="846" spans="1:18" s="2" customFormat="1">
      <c r="Q846" s="3"/>
    </row>
    <row r="847" spans="1:18" s="2" customFormat="1">
      <c r="Q847" s="3"/>
    </row>
    <row r="848" spans="1:18" s="2" customFormat="1">
      <c r="Q848" s="3"/>
    </row>
    <row r="849" spans="17:17" s="2" customFormat="1">
      <c r="Q849" s="3"/>
    </row>
    <row r="850" spans="17:17" s="2" customFormat="1">
      <c r="Q850" s="3"/>
    </row>
    <row r="851" spans="17:17" s="2" customFormat="1">
      <c r="Q851" s="3"/>
    </row>
    <row r="852" spans="17:17" s="2" customFormat="1">
      <c r="Q852" s="3"/>
    </row>
    <row r="853" spans="17:17" s="2" customFormat="1">
      <c r="Q853" s="3"/>
    </row>
    <row r="854" spans="17:17" s="2" customFormat="1">
      <c r="Q854" s="3"/>
    </row>
    <row r="855" spans="17:17" s="2" customFormat="1">
      <c r="Q855" s="3"/>
    </row>
    <row r="856" spans="17:17" s="2" customFormat="1">
      <c r="Q856" s="3"/>
    </row>
    <row r="857" spans="17:17" s="2" customFormat="1">
      <c r="Q857" s="3"/>
    </row>
    <row r="858" spans="17:17" s="2" customFormat="1">
      <c r="Q858" s="3"/>
    </row>
    <row r="859" spans="17:17" s="2" customFormat="1">
      <c r="Q859" s="3"/>
    </row>
    <row r="860" spans="17:17" s="2" customFormat="1">
      <c r="Q860" s="3"/>
    </row>
    <row r="861" spans="17:17" s="2" customFormat="1">
      <c r="Q861" s="3"/>
    </row>
    <row r="862" spans="17:17" s="2" customFormat="1">
      <c r="Q862" s="3"/>
    </row>
    <row r="863" spans="17:17" s="2" customFormat="1">
      <c r="Q863" s="3"/>
    </row>
    <row r="864" spans="17:17" s="2" customFormat="1">
      <c r="Q864" s="3"/>
    </row>
    <row r="865" spans="17:17" s="2" customFormat="1">
      <c r="Q865" s="3"/>
    </row>
    <row r="866" spans="17:17" s="2" customFormat="1">
      <c r="Q866" s="3"/>
    </row>
    <row r="867" spans="17:17" s="2" customFormat="1">
      <c r="Q867" s="3"/>
    </row>
    <row r="868" spans="17:17" s="2" customFormat="1">
      <c r="Q868" s="3"/>
    </row>
    <row r="869" spans="17:17" s="2" customFormat="1">
      <c r="Q869" s="3"/>
    </row>
    <row r="870" spans="17:17" s="2" customFormat="1">
      <c r="Q870" s="3"/>
    </row>
    <row r="871" spans="17:17" s="2" customFormat="1">
      <c r="Q871" s="3"/>
    </row>
    <row r="872" spans="17:17" s="2" customFormat="1">
      <c r="Q872" s="3"/>
    </row>
    <row r="873" spans="17:17" s="2" customFormat="1">
      <c r="Q873" s="3"/>
    </row>
    <row r="874" spans="17:17" s="2" customFormat="1">
      <c r="Q874" s="3"/>
    </row>
    <row r="875" spans="17:17" s="2" customFormat="1">
      <c r="Q875" s="3"/>
    </row>
    <row r="876" spans="17:17" s="2" customFormat="1">
      <c r="Q876" s="3"/>
    </row>
    <row r="877" spans="17:17" s="2" customFormat="1">
      <c r="Q877" s="3"/>
    </row>
    <row r="878" spans="17:17" s="2" customFormat="1">
      <c r="Q878" s="3"/>
    </row>
    <row r="879" spans="17:17" s="2" customFormat="1">
      <c r="Q879" s="3"/>
    </row>
    <row r="880" spans="17:17" s="2" customFormat="1">
      <c r="Q880" s="3"/>
    </row>
    <row r="881" spans="17:17" s="2" customFormat="1">
      <c r="Q881" s="3"/>
    </row>
    <row r="882" spans="17:17" s="2" customFormat="1">
      <c r="Q882" s="3"/>
    </row>
    <row r="883" spans="17:17" s="2" customFormat="1">
      <c r="Q883" s="3"/>
    </row>
    <row r="884" spans="17:17" s="2" customFormat="1">
      <c r="Q884" s="3"/>
    </row>
    <row r="885" spans="17:17" s="2" customFormat="1">
      <c r="Q885" s="3"/>
    </row>
    <row r="886" spans="17:17" s="2" customFormat="1">
      <c r="Q886" s="3"/>
    </row>
    <row r="887" spans="17:17" s="2" customFormat="1">
      <c r="Q887" s="3"/>
    </row>
    <row r="888" spans="17:17" s="2" customFormat="1">
      <c r="Q888" s="3"/>
    </row>
    <row r="889" spans="17:17" s="2" customFormat="1">
      <c r="Q889" s="3"/>
    </row>
    <row r="890" spans="17:17" s="2" customFormat="1">
      <c r="Q890" s="3"/>
    </row>
    <row r="891" spans="17:17" s="2" customFormat="1">
      <c r="Q891" s="3"/>
    </row>
    <row r="892" spans="17:17" s="2" customFormat="1">
      <c r="Q892" s="3"/>
    </row>
    <row r="893" spans="17:17" s="2" customFormat="1">
      <c r="Q893" s="3"/>
    </row>
    <row r="894" spans="17:17" s="2" customFormat="1">
      <c r="Q894" s="3"/>
    </row>
    <row r="895" spans="17:17" s="2" customFormat="1">
      <c r="Q895" s="3"/>
    </row>
    <row r="896" spans="17:17" s="2" customFormat="1">
      <c r="Q896" s="3"/>
    </row>
    <row r="897" spans="1:18" s="2" customFormat="1">
      <c r="Q897" s="3"/>
    </row>
    <row r="898" spans="1:18" s="2" customFormat="1">
      <c r="Q898" s="3"/>
    </row>
    <row r="899" spans="1:18" s="2" customFormat="1">
      <c r="Q899" s="3"/>
    </row>
    <row r="900" spans="1:18" s="2" customFormat="1">
      <c r="Q900" s="3"/>
    </row>
    <row r="901" spans="1:18" s="2" customFormat="1">
      <c r="Q901" s="3"/>
    </row>
    <row r="902" spans="1:18" s="2" customFormat="1">
      <c r="Q902" s="3"/>
    </row>
    <row r="903" spans="1:18" s="2" customFormat="1">
      <c r="Q903" s="3"/>
    </row>
    <row r="904" spans="1:18" s="2" customFormat="1">
      <c r="Q904" s="3"/>
    </row>
    <row r="905" spans="1:18" s="2" customFormat="1">
      <c r="Q905" s="3"/>
    </row>
    <row r="906" spans="1:18" s="2" customFormat="1">
      <c r="Q906" s="3"/>
    </row>
    <row r="907" spans="1:18" s="2" customFormat="1">
      <c r="Q907" s="3"/>
    </row>
    <row r="908" spans="1:18" s="2" customFormat="1">
      <c r="Q908" s="3"/>
    </row>
    <row r="909" spans="1:18" s="2" customFormat="1">
      <c r="Q909" s="3"/>
    </row>
    <row r="910" spans="1:18" s="2" customFormat="1">
      <c r="Q910" s="3"/>
    </row>
    <row r="911" spans="1:18" s="2" customFormat="1">
      <c r="Q911" s="3"/>
    </row>
    <row r="912" spans="1:18" s="2" customForma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4"/>
      <c r="R912" s="1"/>
    </row>
    <row r="913" spans="1:18" s="2" customForma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4"/>
      <c r="R913" s="1"/>
    </row>
    <row r="914" spans="1:18" s="2" customForma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4"/>
      <c r="R914" s="1"/>
    </row>
    <row r="915" spans="1:18" s="2" customForma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4"/>
      <c r="R915" s="1"/>
    </row>
    <row r="916" spans="1:18" s="2" customForma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4"/>
      <c r="R916" s="1"/>
    </row>
    <row r="917" spans="1:18" s="2" customForma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4"/>
      <c r="R917" s="1"/>
    </row>
    <row r="918" spans="1:18" s="2" customForma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4"/>
      <c r="R918" s="1"/>
    </row>
    <row r="919" spans="1:18" s="2" customForma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4"/>
      <c r="R919" s="1"/>
    </row>
    <row r="920" spans="1:18" s="2" customForma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4"/>
      <c r="R920" s="1"/>
    </row>
    <row r="921" spans="1:18" s="2" customForma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4"/>
      <c r="R921" s="1"/>
    </row>
    <row r="922" spans="1:18" s="2" customForma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4"/>
      <c r="R922" s="1"/>
    </row>
    <row r="923" spans="1:18" s="2" customForma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4"/>
      <c r="R923" s="1"/>
    </row>
    <row r="924" spans="1:18" s="2" customForma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4"/>
      <c r="R924" s="1"/>
    </row>
    <row r="925" spans="1:18" s="2" customForma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4"/>
      <c r="R925" s="1"/>
    </row>
    <row r="926" spans="1:18" s="2" customForma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4"/>
      <c r="R926" s="1"/>
    </row>
    <row r="927" spans="1:18" s="2" customForma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4"/>
      <c r="R927" s="1"/>
    </row>
    <row r="928" spans="1:18" s="2" customForma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4"/>
      <c r="R928" s="1"/>
    </row>
    <row r="929" spans="1:18" s="2" customForma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4"/>
      <c r="R929" s="1"/>
    </row>
    <row r="930" spans="1:18" s="2" customForma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4"/>
      <c r="R930" s="1"/>
    </row>
    <row r="931" spans="1:18" s="2" customForma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4"/>
      <c r="R931" s="1"/>
    </row>
    <row r="932" spans="1:18" s="2" customForma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4"/>
      <c r="R932" s="1"/>
    </row>
    <row r="933" spans="1:18" s="2" customForma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4"/>
      <c r="R933" s="1"/>
    </row>
    <row r="934" spans="1:18" s="2" customForma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4"/>
      <c r="R934" s="1"/>
    </row>
    <row r="935" spans="1:18" s="2" customForma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4"/>
      <c r="R935" s="1"/>
    </row>
    <row r="936" spans="1:18" s="2" customForma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4"/>
      <c r="R936" s="1"/>
    </row>
    <row r="937" spans="1:18" s="2" customForma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4"/>
      <c r="R937" s="1"/>
    </row>
    <row r="938" spans="1:18" s="2" customForma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4"/>
      <c r="R938" s="1"/>
    </row>
    <row r="939" spans="1:18" s="2" customForma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4"/>
      <c r="R939" s="1"/>
    </row>
    <row r="940" spans="1:18" s="2" customForma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4"/>
      <c r="R940" s="1"/>
    </row>
    <row r="941" spans="1:18" s="2" customForma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4"/>
      <c r="R941" s="1"/>
    </row>
    <row r="942" spans="1:18" s="2" customForma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4"/>
      <c r="R942" s="1"/>
    </row>
    <row r="943" spans="1:18" s="2" customForma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4"/>
      <c r="R943" s="1"/>
    </row>
    <row r="944" spans="1:18" s="2" customForma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4"/>
      <c r="R944" s="1"/>
    </row>
    <row r="945" spans="1:18" s="2" customForma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4"/>
      <c r="R945" s="1"/>
    </row>
    <row r="946" spans="1:18" s="2" customForma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4"/>
      <c r="R946" s="1"/>
    </row>
    <row r="947" spans="1:18" s="2" customForma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4"/>
      <c r="R947" s="1"/>
    </row>
    <row r="948" spans="1:18" s="2" customForma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4"/>
      <c r="R948" s="1"/>
    </row>
    <row r="949" spans="1:18" s="2" customForma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4"/>
      <c r="R949" s="1"/>
    </row>
    <row r="950" spans="1:18" s="2" customForma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4"/>
      <c r="R950" s="1"/>
    </row>
    <row r="951" spans="1:18" s="2" customForma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4"/>
      <c r="R951" s="1"/>
    </row>
    <row r="952" spans="1:18" s="2" customForma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4"/>
      <c r="R952" s="1"/>
    </row>
    <row r="953" spans="1:18" s="2" customForma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4"/>
      <c r="R953" s="1"/>
    </row>
    <row r="954" spans="1:18" s="2" customForma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4"/>
      <c r="R954" s="1"/>
    </row>
    <row r="955" spans="1:18" s="2" customForma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4"/>
      <c r="R955" s="1"/>
    </row>
    <row r="956" spans="1:18" s="2" customForma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4"/>
      <c r="R956" s="1"/>
    </row>
    <row r="957" spans="1:18" s="2" customForma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4"/>
      <c r="R957" s="1"/>
    </row>
    <row r="958" spans="1:18" s="2" customForma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4"/>
      <c r="R958" s="1"/>
    </row>
    <row r="959" spans="1:18" s="2" customForma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4"/>
      <c r="R959" s="1"/>
    </row>
    <row r="960" spans="1:18" s="2" customForma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4"/>
      <c r="R960" s="1"/>
    </row>
    <row r="961" spans="1:18" s="2" customForma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4"/>
      <c r="R961" s="1"/>
    </row>
    <row r="962" spans="1:18" s="2" customForma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4"/>
      <c r="R962" s="1"/>
    </row>
    <row r="963" spans="1:18" s="2" customForma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4"/>
      <c r="R963" s="1"/>
    </row>
    <row r="964" spans="1:18" s="2" customForma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4"/>
      <c r="R964" s="1"/>
    </row>
    <row r="965" spans="1:18" s="2" customForma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4"/>
      <c r="R965" s="1"/>
    </row>
    <row r="966" spans="1:18" s="2" customForma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4"/>
      <c r="R966" s="1"/>
    </row>
    <row r="967" spans="1:18" s="2" customForma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4"/>
      <c r="R967" s="1"/>
    </row>
    <row r="968" spans="1:18" s="2" customForma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4"/>
      <c r="R968" s="1"/>
    </row>
    <row r="969" spans="1:18" s="2" customForma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4"/>
      <c r="R969" s="1"/>
    </row>
    <row r="970" spans="1:18" s="2" customForma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4"/>
      <c r="R970" s="1"/>
    </row>
    <row r="971" spans="1:18" s="2" customForma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4"/>
      <c r="R971" s="1"/>
    </row>
    <row r="972" spans="1:18" s="2" customForma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4"/>
      <c r="R972" s="1"/>
    </row>
    <row r="973" spans="1:18" s="2" customForma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4"/>
      <c r="R973" s="1"/>
    </row>
    <row r="974" spans="1:18" s="2" customForma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4"/>
      <c r="R974" s="1"/>
    </row>
    <row r="975" spans="1:18" s="2" customForma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4"/>
      <c r="R975" s="1"/>
    </row>
    <row r="976" spans="1:18" s="2" customForma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4"/>
      <c r="R976" s="1"/>
    </row>
    <row r="977" spans="1:18" s="2" customForma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4"/>
      <c r="R977" s="1"/>
    </row>
    <row r="978" spans="1:18" s="2" customForma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4"/>
      <c r="R978" s="1"/>
    </row>
    <row r="979" spans="1:18" s="2" customForma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4"/>
      <c r="R979" s="1"/>
    </row>
    <row r="980" spans="1:18" s="2" customForma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4"/>
      <c r="R980" s="1"/>
    </row>
    <row r="981" spans="1:18" s="2" customForma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4"/>
      <c r="R981" s="1"/>
    </row>
    <row r="982" spans="1:18" s="2" customForma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4"/>
      <c r="R982" s="1"/>
    </row>
    <row r="983" spans="1:18" s="2" customForma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4"/>
      <c r="R983" s="1"/>
    </row>
    <row r="984" spans="1:18" s="2" customForma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4"/>
      <c r="R984" s="1"/>
    </row>
    <row r="985" spans="1:18" s="2" customForma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4"/>
      <c r="R985" s="1"/>
    </row>
    <row r="986" spans="1:18" s="2" customForma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4"/>
      <c r="R986" s="1"/>
    </row>
    <row r="987" spans="1:18" s="2" customForma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4"/>
      <c r="R987" s="1"/>
    </row>
    <row r="988" spans="1:18" s="2" customForma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4"/>
      <c r="R988" s="1"/>
    </row>
    <row r="989" spans="1:18" s="2" customForma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4"/>
      <c r="R989" s="1"/>
    </row>
    <row r="990" spans="1:18" s="2" customForma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4"/>
      <c r="R990" s="1"/>
    </row>
    <row r="991" spans="1:18" s="2" customForma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4"/>
      <c r="R991" s="1"/>
    </row>
    <row r="992" spans="1:18" s="2" customForma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4"/>
      <c r="R992" s="1"/>
    </row>
    <row r="993" spans="1:18" s="2" customForma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4"/>
      <c r="R993" s="1"/>
    </row>
    <row r="994" spans="1:18" s="2" customForma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4"/>
      <c r="R994" s="1"/>
    </row>
    <row r="995" spans="1:18" s="2" customForma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4"/>
      <c r="R995" s="1"/>
    </row>
    <row r="996" spans="1:18" s="2" customForma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4"/>
      <c r="R996" s="1"/>
    </row>
    <row r="997" spans="1:18" s="2" customForma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4"/>
      <c r="R997" s="1"/>
    </row>
    <row r="998" spans="1:18" s="2" customForma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4"/>
      <c r="R998" s="1"/>
    </row>
    <row r="999" spans="1:18" s="2" customForma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4"/>
      <c r="R999" s="1"/>
    </row>
    <row r="1000" spans="1:18" s="2" customForma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4"/>
      <c r="R1000" s="1"/>
    </row>
    <row r="1001" spans="1:18" s="2" customForma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4"/>
      <c r="R1001" s="1"/>
    </row>
    <row r="1002" spans="1:18" s="2" customForma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4"/>
      <c r="R1002" s="1"/>
    </row>
    <row r="1003" spans="1:18" s="2" customForma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4"/>
      <c r="R1003" s="1"/>
    </row>
    <row r="1004" spans="1:18" s="2" customForma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4"/>
      <c r="R1004" s="1"/>
    </row>
    <row r="1005" spans="1:18" s="2" customForma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4"/>
      <c r="R1005" s="1"/>
    </row>
    <row r="1006" spans="1:18" s="2" customForma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4"/>
      <c r="R1006" s="1"/>
    </row>
    <row r="1007" spans="1:18" s="2" customForma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4"/>
      <c r="R1007" s="1"/>
    </row>
    <row r="1008" spans="1:18" s="2" customForma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4"/>
      <c r="R1008" s="1"/>
    </row>
    <row r="1009" spans="1:2334" s="2" customForma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4"/>
      <c r="R1009" s="1"/>
    </row>
    <row r="1010" spans="1:2334" s="2" customForma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4"/>
      <c r="R1010" s="1"/>
    </row>
    <row r="1011" spans="1:2334" s="2" customForma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4"/>
      <c r="R1011" s="1"/>
    </row>
    <row r="1012" spans="1:2334" s="2" customForma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4"/>
      <c r="R1012" s="1"/>
    </row>
    <row r="1013" spans="1:2334" s="2" customForma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4"/>
      <c r="R1013" s="1"/>
    </row>
    <row r="1014" spans="1:2334" s="2" customForma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4"/>
      <c r="R1014" s="1"/>
    </row>
    <row r="1015" spans="1:2334" s="2" customForma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4"/>
      <c r="R1015" s="1"/>
    </row>
    <row r="1016" spans="1:2334" s="2" customForma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4"/>
      <c r="R1016" s="1"/>
    </row>
    <row r="1017" spans="1:2334" s="2" customForma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4"/>
      <c r="R1017" s="1"/>
    </row>
    <row r="1018" spans="1:2334" s="2" customForma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4"/>
      <c r="R1018" s="1"/>
    </row>
    <row r="1019" spans="1:2334" s="2" customForma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4"/>
      <c r="R1019" s="1"/>
    </row>
    <row r="1020" spans="1:2334" s="2" customFormat="1" ht="36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4"/>
      <c r="R1020" s="1"/>
    </row>
    <row r="1021" spans="1:2334" s="2" customForma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4"/>
      <c r="R1021" s="1"/>
    </row>
    <row r="1022" spans="1:2334" s="7" customFormat="1" ht="39.75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4"/>
      <c r="R1022" s="1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  <c r="FE1022" s="2"/>
      <c r="FF1022" s="2"/>
      <c r="FG1022" s="2"/>
      <c r="FH1022" s="2"/>
      <c r="FI1022" s="2"/>
      <c r="FJ1022" s="2"/>
      <c r="FK1022" s="2"/>
      <c r="FL1022" s="2"/>
      <c r="FM1022" s="2"/>
      <c r="FN1022" s="2"/>
      <c r="FO1022" s="2"/>
      <c r="FP1022" s="2"/>
      <c r="FQ1022" s="2"/>
      <c r="FR1022" s="2"/>
      <c r="FS1022" s="2"/>
      <c r="FT1022" s="2"/>
      <c r="FU1022" s="2"/>
      <c r="FV1022" s="2"/>
      <c r="FW1022" s="2"/>
      <c r="FX1022" s="2"/>
      <c r="FY1022" s="2"/>
      <c r="FZ1022" s="2"/>
      <c r="GA1022" s="2"/>
      <c r="GB1022" s="2"/>
      <c r="GC1022" s="2"/>
      <c r="GD1022" s="2"/>
      <c r="GE1022" s="2"/>
      <c r="GF1022" s="2"/>
      <c r="GG1022" s="2"/>
      <c r="GH1022" s="2"/>
      <c r="GI1022" s="2"/>
      <c r="GJ1022" s="2"/>
      <c r="GK1022" s="2"/>
      <c r="GL1022" s="2"/>
      <c r="GM1022" s="2"/>
      <c r="GN1022" s="2"/>
      <c r="GO1022" s="2"/>
      <c r="GP1022" s="2"/>
      <c r="GQ1022" s="2"/>
      <c r="GR1022" s="2"/>
      <c r="GS1022" s="2"/>
      <c r="GT1022" s="2"/>
      <c r="GU1022" s="2"/>
      <c r="GV1022" s="2"/>
      <c r="GW1022" s="2"/>
      <c r="GX1022" s="2"/>
      <c r="GY1022" s="2"/>
      <c r="GZ1022" s="2"/>
      <c r="HA1022" s="2"/>
      <c r="HB1022" s="2"/>
      <c r="HC1022" s="2"/>
      <c r="HD1022" s="2"/>
      <c r="HE1022" s="2"/>
      <c r="HF1022" s="2"/>
      <c r="HG1022" s="2"/>
      <c r="HH1022" s="2"/>
      <c r="HI1022" s="2"/>
      <c r="HJ1022" s="2"/>
      <c r="HK1022" s="2"/>
      <c r="HL1022" s="2"/>
      <c r="HM1022" s="2"/>
      <c r="HN1022" s="2"/>
      <c r="HO1022" s="2"/>
      <c r="HP1022" s="2"/>
      <c r="HQ1022" s="2"/>
      <c r="HR1022" s="2"/>
      <c r="HS1022" s="2"/>
      <c r="HT1022" s="2"/>
      <c r="HU1022" s="2"/>
      <c r="HV1022" s="2"/>
      <c r="HW1022" s="2"/>
      <c r="HX1022" s="2"/>
      <c r="HY1022" s="2"/>
      <c r="HZ1022" s="2"/>
      <c r="IA1022" s="2"/>
      <c r="IB1022" s="2"/>
      <c r="IC1022" s="2"/>
      <c r="ID1022" s="2"/>
      <c r="IE1022" s="2"/>
      <c r="IF1022" s="2"/>
      <c r="IG1022" s="2"/>
      <c r="IH1022" s="2"/>
      <c r="II1022" s="2"/>
      <c r="IJ1022" s="2"/>
      <c r="IK1022" s="2"/>
      <c r="IL1022" s="2"/>
      <c r="IM1022" s="2"/>
      <c r="IN1022" s="2"/>
      <c r="IO1022" s="2"/>
      <c r="IP1022" s="2"/>
      <c r="IQ1022" s="2"/>
      <c r="IR1022" s="2"/>
      <c r="IS1022" s="2"/>
      <c r="IT1022" s="2"/>
      <c r="IU1022" s="2"/>
      <c r="IV1022" s="2"/>
      <c r="IW1022" s="2"/>
      <c r="IX1022" s="2"/>
      <c r="IY1022" s="2"/>
      <c r="IZ1022" s="2"/>
      <c r="JA1022" s="2"/>
      <c r="JB1022" s="2"/>
      <c r="JC1022" s="2"/>
      <c r="JD1022" s="2"/>
      <c r="JE1022" s="2"/>
      <c r="JF1022" s="2"/>
      <c r="JG1022" s="2"/>
      <c r="JH1022" s="2"/>
      <c r="JI1022" s="2"/>
      <c r="JJ1022" s="2"/>
      <c r="JK1022" s="2"/>
      <c r="JL1022" s="2"/>
      <c r="JM1022" s="2"/>
      <c r="JN1022" s="2"/>
      <c r="JO1022" s="2"/>
      <c r="JP1022" s="2"/>
      <c r="JQ1022" s="2"/>
      <c r="JR1022" s="2"/>
      <c r="JS1022" s="2"/>
      <c r="JT1022" s="2"/>
      <c r="JU1022" s="2"/>
      <c r="JV1022" s="2"/>
      <c r="JW1022" s="2"/>
      <c r="JX1022" s="2"/>
      <c r="JY1022" s="2"/>
      <c r="JZ1022" s="2"/>
      <c r="KA1022" s="2"/>
      <c r="KB1022" s="2"/>
      <c r="KC1022" s="2"/>
      <c r="KD1022" s="2"/>
      <c r="KE1022" s="2"/>
      <c r="KF1022" s="2"/>
      <c r="KG1022" s="2"/>
      <c r="KH1022" s="2"/>
      <c r="KI1022" s="2"/>
      <c r="KJ1022" s="2"/>
      <c r="KK1022" s="2"/>
      <c r="KL1022" s="2"/>
      <c r="KM1022" s="2"/>
      <c r="KN1022" s="2"/>
      <c r="KO1022" s="2"/>
      <c r="KP1022" s="2"/>
      <c r="KQ1022" s="2"/>
      <c r="KR1022" s="2"/>
      <c r="KS1022" s="2"/>
      <c r="KT1022" s="2"/>
      <c r="KU1022" s="2"/>
      <c r="KV1022" s="2"/>
      <c r="KW1022" s="2"/>
      <c r="KX1022" s="2"/>
      <c r="KY1022" s="2"/>
      <c r="KZ1022" s="2"/>
      <c r="LA1022" s="2"/>
      <c r="LB1022" s="2"/>
      <c r="LC1022" s="2"/>
      <c r="LD1022" s="2"/>
      <c r="LE1022" s="2"/>
      <c r="LF1022" s="2"/>
      <c r="LG1022" s="2"/>
      <c r="LH1022" s="2"/>
      <c r="LI1022" s="2"/>
      <c r="LJ1022" s="2"/>
      <c r="LK1022" s="2"/>
      <c r="LL1022" s="2"/>
      <c r="LM1022" s="2"/>
      <c r="LN1022" s="2"/>
      <c r="LO1022" s="2"/>
      <c r="LP1022" s="2"/>
      <c r="LQ1022" s="2"/>
      <c r="LR1022" s="2"/>
      <c r="LS1022" s="2"/>
      <c r="LT1022" s="2"/>
      <c r="LU1022" s="2"/>
      <c r="LV1022" s="2"/>
      <c r="LW1022" s="2"/>
      <c r="LX1022" s="2"/>
      <c r="LY1022" s="2"/>
      <c r="LZ1022" s="2"/>
      <c r="MA1022" s="2"/>
      <c r="MB1022" s="2"/>
      <c r="MC1022" s="2"/>
      <c r="MD1022" s="2"/>
      <c r="ME1022" s="2"/>
      <c r="MF1022" s="2"/>
      <c r="MG1022" s="2"/>
      <c r="MH1022" s="2"/>
      <c r="MI1022" s="2"/>
      <c r="MJ1022" s="2"/>
      <c r="MK1022" s="2"/>
      <c r="ML1022" s="2"/>
      <c r="MM1022" s="2"/>
      <c r="MN1022" s="2"/>
      <c r="MO1022" s="2"/>
      <c r="MP1022" s="2"/>
      <c r="MQ1022" s="2"/>
      <c r="MR1022" s="2"/>
      <c r="MS1022" s="2"/>
      <c r="MT1022" s="2"/>
      <c r="MU1022" s="2"/>
      <c r="MV1022" s="2"/>
      <c r="MW1022" s="2"/>
      <c r="MX1022" s="2"/>
      <c r="MY1022" s="2"/>
      <c r="MZ1022" s="2"/>
      <c r="NA1022" s="2"/>
      <c r="NB1022" s="2"/>
      <c r="NC1022" s="2"/>
      <c r="ND1022" s="2"/>
      <c r="NE1022" s="2"/>
      <c r="NF1022" s="2"/>
      <c r="NG1022" s="2"/>
      <c r="NH1022" s="2"/>
      <c r="NI1022" s="2"/>
      <c r="NJ1022" s="2"/>
      <c r="NK1022" s="2"/>
      <c r="NL1022" s="2"/>
      <c r="NM1022" s="2"/>
      <c r="NN1022" s="2"/>
      <c r="NO1022" s="2"/>
      <c r="NP1022" s="2"/>
      <c r="NQ1022" s="2"/>
      <c r="NR1022" s="2"/>
      <c r="NS1022" s="2"/>
      <c r="NT1022" s="2"/>
      <c r="NU1022" s="2"/>
      <c r="NV1022" s="2"/>
      <c r="NW1022" s="2"/>
      <c r="NX1022" s="2"/>
      <c r="NY1022" s="2"/>
      <c r="NZ1022" s="2"/>
      <c r="OA1022" s="2"/>
      <c r="OB1022" s="2"/>
      <c r="OC1022" s="2"/>
      <c r="OD1022" s="2"/>
      <c r="OE1022" s="2"/>
      <c r="OF1022" s="2"/>
      <c r="OG1022" s="2"/>
      <c r="OH1022" s="2"/>
      <c r="OI1022" s="2"/>
      <c r="OJ1022" s="2"/>
      <c r="OK1022" s="2"/>
      <c r="OL1022" s="2"/>
      <c r="OM1022" s="2"/>
      <c r="ON1022" s="2"/>
      <c r="OO1022" s="2"/>
      <c r="OP1022" s="2"/>
      <c r="OQ1022" s="2"/>
      <c r="OR1022" s="2"/>
      <c r="OS1022" s="2"/>
      <c r="OT1022" s="2"/>
      <c r="OU1022" s="2"/>
      <c r="OV1022" s="2"/>
      <c r="OW1022" s="2"/>
      <c r="OX1022" s="2"/>
      <c r="OY1022" s="2"/>
      <c r="OZ1022" s="2"/>
      <c r="PA1022" s="2"/>
      <c r="PB1022" s="2"/>
      <c r="PC1022" s="2"/>
      <c r="PD1022" s="2"/>
      <c r="PE1022" s="2"/>
      <c r="PF1022" s="2"/>
      <c r="PG1022" s="2"/>
      <c r="PH1022" s="2"/>
      <c r="PI1022" s="2"/>
      <c r="PJ1022" s="2"/>
      <c r="PK1022" s="2"/>
      <c r="PL1022" s="2"/>
      <c r="PM1022" s="2"/>
      <c r="PN1022" s="2"/>
      <c r="PO1022" s="2"/>
      <c r="PP1022" s="2"/>
      <c r="PQ1022" s="2"/>
      <c r="PR1022" s="2"/>
      <c r="PS1022" s="2"/>
      <c r="PT1022" s="2"/>
      <c r="PU1022" s="2"/>
      <c r="PV1022" s="2"/>
      <c r="PW1022" s="2"/>
      <c r="PX1022" s="2"/>
      <c r="PY1022" s="2"/>
      <c r="PZ1022" s="2"/>
      <c r="QA1022" s="2"/>
      <c r="QB1022" s="2"/>
      <c r="QC1022" s="2"/>
      <c r="QD1022" s="2"/>
      <c r="QE1022" s="2"/>
      <c r="QF1022" s="2"/>
      <c r="QG1022" s="2"/>
      <c r="QH1022" s="2"/>
      <c r="QI1022" s="2"/>
      <c r="QJ1022" s="2"/>
      <c r="QK1022" s="2"/>
      <c r="QL1022" s="2"/>
      <c r="QM1022" s="2"/>
      <c r="QN1022" s="2"/>
      <c r="QO1022" s="2"/>
      <c r="QP1022" s="2"/>
      <c r="QQ1022" s="2"/>
      <c r="QR1022" s="2"/>
      <c r="QS1022" s="2"/>
      <c r="QT1022" s="2"/>
      <c r="QU1022" s="2"/>
      <c r="QV1022" s="2"/>
      <c r="QW1022" s="2"/>
      <c r="QX1022" s="2"/>
      <c r="QY1022" s="2"/>
      <c r="QZ1022" s="2"/>
      <c r="RA1022" s="2"/>
      <c r="RB1022" s="2"/>
      <c r="RC1022" s="2"/>
      <c r="RD1022" s="2"/>
      <c r="RE1022" s="2"/>
      <c r="RF1022" s="2"/>
      <c r="RG1022" s="2"/>
      <c r="RH1022" s="2"/>
      <c r="RI1022" s="2"/>
      <c r="RJ1022" s="2"/>
      <c r="RK1022" s="2"/>
      <c r="RL1022" s="2"/>
      <c r="RM1022" s="2"/>
      <c r="RN1022" s="2"/>
      <c r="RO1022" s="2"/>
      <c r="RP1022" s="2"/>
      <c r="RQ1022" s="2"/>
      <c r="RR1022" s="2"/>
      <c r="RS1022" s="2"/>
      <c r="RT1022" s="2"/>
      <c r="RU1022" s="2"/>
      <c r="RV1022" s="2"/>
      <c r="RW1022" s="2"/>
      <c r="RX1022" s="2"/>
      <c r="RY1022" s="2"/>
      <c r="RZ1022" s="2"/>
      <c r="SA1022" s="2"/>
      <c r="SB1022" s="2"/>
      <c r="SC1022" s="2"/>
      <c r="SD1022" s="2"/>
      <c r="SE1022" s="2"/>
      <c r="SF1022" s="2"/>
      <c r="SG1022" s="2"/>
      <c r="SH1022" s="2"/>
      <c r="SI1022" s="2"/>
      <c r="SJ1022" s="2"/>
      <c r="SK1022" s="2"/>
      <c r="SL1022" s="2"/>
      <c r="SM1022" s="2"/>
      <c r="SN1022" s="2"/>
      <c r="SO1022" s="2"/>
      <c r="SP1022" s="2"/>
      <c r="SQ1022" s="2"/>
      <c r="SR1022" s="2"/>
      <c r="SS1022" s="2"/>
      <c r="ST1022" s="2"/>
      <c r="SU1022" s="2"/>
      <c r="SV1022" s="2"/>
      <c r="SW1022" s="2"/>
      <c r="SX1022" s="2"/>
      <c r="SY1022" s="2"/>
      <c r="SZ1022" s="2"/>
      <c r="TA1022" s="2"/>
      <c r="TB1022" s="2"/>
      <c r="TC1022" s="2"/>
      <c r="TD1022" s="2"/>
      <c r="TE1022" s="2"/>
      <c r="TF1022" s="2"/>
      <c r="TG1022" s="2"/>
      <c r="TH1022" s="2"/>
      <c r="TI1022" s="2"/>
      <c r="TJ1022" s="2"/>
      <c r="TK1022" s="2"/>
      <c r="TL1022" s="2"/>
      <c r="TM1022" s="2"/>
      <c r="TN1022" s="2"/>
      <c r="TO1022" s="2"/>
      <c r="TP1022" s="2"/>
      <c r="TQ1022" s="2"/>
      <c r="TR1022" s="2"/>
      <c r="TS1022" s="2"/>
      <c r="TT1022" s="2"/>
      <c r="TU1022" s="2"/>
      <c r="TV1022" s="2"/>
      <c r="TW1022" s="2"/>
      <c r="TX1022" s="2"/>
      <c r="TY1022" s="2"/>
      <c r="TZ1022" s="2"/>
      <c r="UA1022" s="2"/>
      <c r="UB1022" s="2"/>
      <c r="UC1022" s="2"/>
      <c r="UD1022" s="2"/>
      <c r="UE1022" s="2"/>
      <c r="UF1022" s="2"/>
      <c r="UG1022" s="2"/>
      <c r="UH1022" s="2"/>
      <c r="UI1022" s="2"/>
      <c r="UJ1022" s="2"/>
      <c r="UK1022" s="2"/>
      <c r="UL1022" s="2"/>
      <c r="UM1022" s="2"/>
      <c r="UN1022" s="2"/>
      <c r="UO1022" s="2"/>
      <c r="UP1022" s="2"/>
      <c r="UQ1022" s="2"/>
      <c r="UR1022" s="2"/>
      <c r="US1022" s="2"/>
      <c r="UT1022" s="2"/>
      <c r="UU1022" s="2"/>
      <c r="UV1022" s="2"/>
      <c r="UW1022" s="2"/>
      <c r="UX1022" s="2"/>
      <c r="UY1022" s="2"/>
      <c r="UZ1022" s="2"/>
      <c r="VA1022" s="2"/>
      <c r="VB1022" s="2"/>
      <c r="VC1022" s="2"/>
      <c r="VD1022" s="2"/>
      <c r="VE1022" s="2"/>
      <c r="VF1022" s="2"/>
      <c r="VG1022" s="2"/>
      <c r="VH1022" s="2"/>
      <c r="VI1022" s="2"/>
      <c r="VJ1022" s="2"/>
      <c r="VK1022" s="2"/>
      <c r="VL1022" s="2"/>
      <c r="VM1022" s="2"/>
      <c r="VN1022" s="2"/>
      <c r="VO1022" s="2"/>
      <c r="VP1022" s="2"/>
      <c r="VQ1022" s="2"/>
      <c r="VR1022" s="2"/>
      <c r="VS1022" s="2"/>
      <c r="VT1022" s="2"/>
      <c r="VU1022" s="2"/>
      <c r="VV1022" s="2"/>
      <c r="VW1022" s="2"/>
      <c r="VX1022" s="2"/>
      <c r="VY1022" s="2"/>
      <c r="VZ1022" s="2"/>
      <c r="WA1022" s="2"/>
      <c r="WB1022" s="2"/>
      <c r="WC1022" s="2"/>
      <c r="WD1022" s="2"/>
      <c r="WE1022" s="2"/>
      <c r="WF1022" s="2"/>
      <c r="WG1022" s="2"/>
      <c r="WH1022" s="2"/>
      <c r="WI1022" s="2"/>
      <c r="WJ1022" s="2"/>
      <c r="WK1022" s="2"/>
      <c r="WL1022" s="2"/>
      <c r="WM1022" s="2"/>
      <c r="WN1022" s="2"/>
      <c r="WO1022" s="2"/>
      <c r="WP1022" s="2"/>
      <c r="WQ1022" s="2"/>
      <c r="WR1022" s="2"/>
      <c r="WS1022" s="2"/>
      <c r="WT1022" s="2"/>
      <c r="WU1022" s="2"/>
      <c r="WV1022" s="2"/>
      <c r="WW1022" s="2"/>
      <c r="WX1022" s="2"/>
      <c r="WY1022" s="2"/>
      <c r="WZ1022" s="2"/>
      <c r="XA1022" s="2"/>
      <c r="XB1022" s="2"/>
      <c r="XC1022" s="2"/>
      <c r="XD1022" s="2"/>
      <c r="XE1022" s="2"/>
      <c r="XF1022" s="2"/>
      <c r="XG1022" s="2"/>
      <c r="XH1022" s="2"/>
      <c r="XI1022" s="2"/>
      <c r="XJ1022" s="2"/>
      <c r="XK1022" s="2"/>
      <c r="XL1022" s="2"/>
      <c r="XM1022" s="2"/>
      <c r="XN1022" s="2"/>
      <c r="XO1022" s="2"/>
      <c r="XP1022" s="2"/>
      <c r="XQ1022" s="2"/>
      <c r="XR1022" s="2"/>
      <c r="XS1022" s="2"/>
      <c r="XT1022" s="2"/>
      <c r="XU1022" s="2"/>
      <c r="XV1022" s="2"/>
      <c r="XW1022" s="2"/>
      <c r="XX1022" s="2"/>
      <c r="XY1022" s="2"/>
      <c r="XZ1022" s="2"/>
      <c r="YA1022" s="2"/>
      <c r="YB1022" s="2"/>
      <c r="YC1022" s="2"/>
      <c r="YD1022" s="2"/>
      <c r="YE1022" s="2"/>
      <c r="YF1022" s="2"/>
      <c r="YG1022" s="2"/>
      <c r="YH1022" s="2"/>
      <c r="YI1022" s="2"/>
      <c r="YJ1022" s="2"/>
      <c r="YK1022" s="2"/>
      <c r="YL1022" s="2"/>
      <c r="YM1022" s="2"/>
      <c r="YN1022" s="2"/>
      <c r="YO1022" s="2"/>
      <c r="YP1022" s="2"/>
      <c r="YQ1022" s="2"/>
      <c r="YR1022" s="2"/>
      <c r="YS1022" s="2"/>
      <c r="YT1022" s="2"/>
      <c r="YU1022" s="2"/>
      <c r="YV1022" s="2"/>
      <c r="YW1022" s="2"/>
      <c r="YX1022" s="2"/>
      <c r="YY1022" s="2"/>
      <c r="YZ1022" s="2"/>
      <c r="ZA1022" s="2"/>
      <c r="ZB1022" s="2"/>
      <c r="ZC1022" s="2"/>
      <c r="ZD1022" s="2"/>
      <c r="ZE1022" s="2"/>
      <c r="ZF1022" s="2"/>
      <c r="ZG1022" s="2"/>
      <c r="ZH1022" s="2"/>
      <c r="ZI1022" s="2"/>
      <c r="ZJ1022" s="2"/>
      <c r="ZK1022" s="2"/>
      <c r="ZL1022" s="2"/>
      <c r="ZM1022" s="2"/>
      <c r="ZN1022" s="2"/>
      <c r="ZO1022" s="2"/>
      <c r="ZP1022" s="2"/>
      <c r="ZQ1022" s="2"/>
      <c r="ZR1022" s="2"/>
      <c r="ZS1022" s="2"/>
      <c r="ZT1022" s="2"/>
      <c r="ZU1022" s="2"/>
      <c r="ZV1022" s="2"/>
      <c r="ZW1022" s="2"/>
      <c r="ZX1022" s="2"/>
      <c r="ZY1022" s="2"/>
      <c r="ZZ1022" s="2"/>
      <c r="AAA1022" s="2"/>
      <c r="AAB1022" s="2"/>
      <c r="AAC1022" s="2"/>
      <c r="AAD1022" s="2"/>
      <c r="AAE1022" s="2"/>
      <c r="AAF1022" s="2"/>
      <c r="AAG1022" s="2"/>
      <c r="AAH1022" s="2"/>
      <c r="AAI1022" s="2"/>
      <c r="AAJ1022" s="2"/>
      <c r="AAK1022" s="2"/>
      <c r="AAL1022" s="2"/>
      <c r="AAM1022" s="2"/>
      <c r="AAN1022" s="2"/>
      <c r="AAO1022" s="2"/>
      <c r="AAP1022" s="2"/>
      <c r="AAQ1022" s="2"/>
      <c r="AAR1022" s="2"/>
      <c r="AAS1022" s="2"/>
      <c r="AAT1022" s="2"/>
      <c r="AAU1022" s="2"/>
      <c r="AAV1022" s="2"/>
      <c r="AAW1022" s="2"/>
      <c r="AAX1022" s="2"/>
      <c r="AAY1022" s="2"/>
      <c r="AAZ1022" s="2"/>
      <c r="ABA1022" s="2"/>
      <c r="ABB1022" s="2"/>
      <c r="ABC1022" s="2"/>
      <c r="ABD1022" s="2"/>
      <c r="ABE1022" s="2"/>
      <c r="ABF1022" s="2"/>
      <c r="ABG1022" s="2"/>
      <c r="ABH1022" s="2"/>
      <c r="ABI1022" s="2"/>
      <c r="ABJ1022" s="2"/>
      <c r="ABK1022" s="2"/>
      <c r="ABL1022" s="2"/>
      <c r="ABM1022" s="2"/>
      <c r="ABN1022" s="2"/>
      <c r="ABO1022" s="2"/>
      <c r="ABP1022" s="2"/>
      <c r="ABQ1022" s="2"/>
      <c r="ABR1022" s="2"/>
      <c r="ABS1022" s="2"/>
      <c r="ABT1022" s="2"/>
      <c r="ABU1022" s="2"/>
      <c r="ABV1022" s="2"/>
      <c r="ABW1022" s="2"/>
      <c r="ABX1022" s="2"/>
      <c r="ABY1022" s="2"/>
      <c r="ABZ1022" s="2"/>
      <c r="ACA1022" s="2"/>
      <c r="ACB1022" s="2"/>
      <c r="ACC1022" s="2"/>
      <c r="ACD1022" s="2"/>
      <c r="ACE1022" s="2"/>
      <c r="ACF1022" s="2"/>
      <c r="ACG1022" s="2"/>
      <c r="ACH1022" s="2"/>
      <c r="ACI1022" s="2"/>
      <c r="ACJ1022" s="2"/>
      <c r="ACK1022" s="2"/>
      <c r="ACL1022" s="2"/>
      <c r="ACM1022" s="2"/>
      <c r="ACN1022" s="2"/>
      <c r="ACO1022" s="2"/>
      <c r="ACP1022" s="2"/>
      <c r="ACQ1022" s="2"/>
      <c r="ACR1022" s="2"/>
      <c r="ACS1022" s="2"/>
      <c r="ACT1022" s="2"/>
      <c r="ACU1022" s="2"/>
      <c r="ACV1022" s="2"/>
      <c r="ACW1022" s="2"/>
      <c r="ACX1022" s="2"/>
      <c r="ACY1022" s="2"/>
      <c r="ACZ1022" s="2"/>
      <c r="ADA1022" s="2"/>
      <c r="ADB1022" s="2"/>
      <c r="ADC1022" s="2"/>
      <c r="ADD1022" s="2"/>
      <c r="ADE1022" s="2"/>
      <c r="ADF1022" s="2"/>
      <c r="ADG1022" s="2"/>
      <c r="ADH1022" s="2"/>
      <c r="ADI1022" s="2"/>
      <c r="ADJ1022" s="2"/>
      <c r="ADK1022" s="2"/>
      <c r="ADL1022" s="2"/>
      <c r="ADM1022" s="2"/>
      <c r="ADN1022" s="2"/>
      <c r="ADO1022" s="2"/>
      <c r="ADP1022" s="2"/>
      <c r="ADQ1022" s="2"/>
      <c r="ADR1022" s="2"/>
      <c r="ADS1022" s="2"/>
      <c r="ADT1022" s="2"/>
      <c r="ADU1022" s="2"/>
      <c r="ADV1022" s="2"/>
      <c r="ADW1022" s="2"/>
      <c r="ADX1022" s="2"/>
      <c r="ADY1022" s="2"/>
      <c r="ADZ1022" s="2"/>
      <c r="AEA1022" s="2"/>
      <c r="AEB1022" s="2"/>
      <c r="AEC1022" s="2"/>
      <c r="AED1022" s="2"/>
      <c r="AEE1022" s="2"/>
      <c r="AEF1022" s="2"/>
      <c r="AEG1022" s="2"/>
      <c r="AEH1022" s="2"/>
      <c r="AEI1022" s="2"/>
      <c r="AEJ1022" s="2"/>
      <c r="AEK1022" s="2"/>
      <c r="AEL1022" s="2"/>
      <c r="AEM1022" s="2"/>
      <c r="AEN1022" s="2"/>
      <c r="AEO1022" s="2"/>
      <c r="AEP1022" s="2"/>
      <c r="AEQ1022" s="2"/>
      <c r="AER1022" s="2"/>
      <c r="AES1022" s="2"/>
      <c r="AET1022" s="2"/>
      <c r="AEU1022" s="2"/>
      <c r="AEV1022" s="2"/>
      <c r="AEW1022" s="2"/>
      <c r="AEX1022" s="2"/>
      <c r="AEY1022" s="2"/>
      <c r="AEZ1022" s="2"/>
      <c r="AFA1022" s="2"/>
      <c r="AFB1022" s="2"/>
      <c r="AFC1022" s="2"/>
      <c r="AFD1022" s="2"/>
      <c r="AFE1022" s="2"/>
      <c r="AFF1022" s="2"/>
      <c r="AFG1022" s="2"/>
      <c r="AFH1022" s="2"/>
      <c r="AFI1022" s="2"/>
      <c r="AFJ1022" s="2"/>
      <c r="AFK1022" s="2"/>
      <c r="AFL1022" s="2"/>
      <c r="AFM1022" s="2"/>
      <c r="AFN1022" s="2"/>
      <c r="AFO1022" s="2"/>
      <c r="AFP1022" s="2"/>
      <c r="AFQ1022" s="2"/>
      <c r="AFR1022" s="2"/>
      <c r="AFS1022" s="2"/>
      <c r="AFT1022" s="2"/>
      <c r="AFU1022" s="2"/>
      <c r="AFV1022" s="2"/>
      <c r="AFW1022" s="2"/>
      <c r="AFX1022" s="2"/>
      <c r="AFY1022" s="2"/>
      <c r="AFZ1022" s="2"/>
      <c r="AGA1022" s="2"/>
      <c r="AGB1022" s="2"/>
      <c r="AGC1022" s="2"/>
      <c r="AGD1022" s="2"/>
      <c r="AGE1022" s="2"/>
      <c r="AGF1022" s="2"/>
      <c r="AGG1022" s="2"/>
      <c r="AGH1022" s="2"/>
      <c r="AGI1022" s="2"/>
      <c r="AGJ1022" s="2"/>
      <c r="AGK1022" s="2"/>
      <c r="AGL1022" s="2"/>
      <c r="AGM1022" s="2"/>
      <c r="AGN1022" s="2"/>
      <c r="AGO1022" s="2"/>
      <c r="AGP1022" s="2"/>
      <c r="AGQ1022" s="2"/>
      <c r="AGR1022" s="2"/>
      <c r="AGS1022" s="2"/>
      <c r="AGT1022" s="2"/>
      <c r="AGU1022" s="2"/>
      <c r="AGV1022" s="2"/>
      <c r="AGW1022" s="2"/>
      <c r="AGX1022" s="2"/>
      <c r="AGY1022" s="2"/>
      <c r="AGZ1022" s="2"/>
      <c r="AHA1022" s="2"/>
      <c r="AHB1022" s="2"/>
      <c r="AHC1022" s="2"/>
      <c r="AHD1022" s="2"/>
      <c r="AHE1022" s="2"/>
      <c r="AHF1022" s="2"/>
      <c r="AHG1022" s="2"/>
      <c r="AHH1022" s="2"/>
      <c r="AHI1022" s="2"/>
      <c r="AHJ1022" s="2"/>
      <c r="AHK1022" s="2"/>
      <c r="AHL1022" s="2"/>
      <c r="AHM1022" s="2"/>
      <c r="AHN1022" s="2"/>
      <c r="AHO1022" s="2"/>
      <c r="AHP1022" s="2"/>
      <c r="AHQ1022" s="2"/>
      <c r="AHR1022" s="2"/>
      <c r="AHS1022" s="2"/>
      <c r="AHT1022" s="2"/>
      <c r="AHU1022" s="2"/>
      <c r="AHV1022" s="2"/>
      <c r="AHW1022" s="2"/>
      <c r="AHX1022" s="2"/>
      <c r="AHY1022" s="2"/>
      <c r="AHZ1022" s="2"/>
      <c r="AIA1022" s="2"/>
      <c r="AIB1022" s="2"/>
      <c r="AIC1022" s="2"/>
      <c r="AID1022" s="2"/>
      <c r="AIE1022" s="2"/>
      <c r="AIF1022" s="2"/>
      <c r="AIG1022" s="2"/>
      <c r="AIH1022" s="2"/>
      <c r="AII1022" s="2"/>
      <c r="AIJ1022" s="2"/>
      <c r="AIK1022" s="2"/>
      <c r="AIL1022" s="2"/>
      <c r="AIM1022" s="2"/>
      <c r="AIN1022" s="2"/>
      <c r="AIO1022" s="2"/>
      <c r="AIP1022" s="2"/>
      <c r="AIQ1022" s="2"/>
      <c r="AIR1022" s="2"/>
      <c r="AIS1022" s="2"/>
      <c r="AIT1022" s="2"/>
      <c r="AIU1022" s="2"/>
      <c r="AIV1022" s="2"/>
      <c r="AIW1022" s="2"/>
      <c r="AIX1022" s="2"/>
      <c r="AIY1022" s="2"/>
      <c r="AIZ1022" s="2"/>
      <c r="AJA1022" s="2"/>
      <c r="AJB1022" s="2"/>
      <c r="AJC1022" s="2"/>
      <c r="AJD1022" s="2"/>
      <c r="AJE1022" s="2"/>
      <c r="AJF1022" s="2"/>
      <c r="AJG1022" s="2"/>
      <c r="AJH1022" s="2"/>
      <c r="AJI1022" s="2"/>
      <c r="AJJ1022" s="2"/>
      <c r="AJK1022" s="2"/>
      <c r="AJL1022" s="2"/>
      <c r="AJM1022" s="2"/>
      <c r="AJN1022" s="2"/>
      <c r="AJO1022" s="2"/>
      <c r="AJP1022" s="2"/>
      <c r="AJQ1022" s="2"/>
      <c r="AJR1022" s="2"/>
      <c r="AJS1022" s="2"/>
      <c r="AJT1022" s="2"/>
      <c r="AJU1022" s="2"/>
      <c r="AJV1022" s="2"/>
      <c r="AJW1022" s="2"/>
      <c r="AJX1022" s="2"/>
      <c r="AJY1022" s="2"/>
      <c r="AJZ1022" s="2"/>
      <c r="AKA1022" s="2"/>
      <c r="AKB1022" s="2"/>
      <c r="AKC1022" s="2"/>
      <c r="AKD1022" s="2"/>
      <c r="AKE1022" s="2"/>
      <c r="AKF1022" s="2"/>
      <c r="AKG1022" s="2"/>
      <c r="AKH1022" s="2"/>
      <c r="AKI1022" s="2"/>
      <c r="AKJ1022" s="2"/>
      <c r="AKK1022" s="2"/>
      <c r="AKL1022" s="2"/>
      <c r="AKM1022" s="2"/>
      <c r="AKN1022" s="2"/>
      <c r="AKO1022" s="2"/>
      <c r="AKP1022" s="2"/>
      <c r="AKQ1022" s="2"/>
      <c r="AKR1022" s="2"/>
      <c r="AKS1022" s="2"/>
      <c r="AKT1022" s="2"/>
      <c r="AKU1022" s="2"/>
      <c r="AKV1022" s="2"/>
      <c r="AKW1022" s="2"/>
      <c r="AKX1022" s="2"/>
      <c r="AKY1022" s="2"/>
      <c r="AKZ1022" s="2"/>
      <c r="ALA1022" s="2"/>
      <c r="ALB1022" s="2"/>
      <c r="ALC1022" s="2"/>
      <c r="ALD1022" s="2"/>
      <c r="ALE1022" s="2"/>
      <c r="ALF1022" s="2"/>
      <c r="ALG1022" s="2"/>
      <c r="ALH1022" s="2"/>
      <c r="ALI1022" s="2"/>
      <c r="ALJ1022" s="2"/>
      <c r="ALK1022" s="2"/>
      <c r="ALL1022" s="2"/>
      <c r="ALM1022" s="2"/>
      <c r="ALN1022" s="2"/>
      <c r="ALO1022" s="2"/>
      <c r="ALP1022" s="2"/>
      <c r="ALQ1022" s="2"/>
      <c r="ALR1022" s="2"/>
      <c r="ALS1022" s="2"/>
      <c r="ALT1022" s="2"/>
      <c r="ALU1022" s="2"/>
      <c r="ALV1022" s="2"/>
      <c r="ALW1022" s="2"/>
      <c r="ALX1022" s="2"/>
      <c r="ALY1022" s="2"/>
      <c r="ALZ1022" s="2"/>
      <c r="AMA1022" s="2"/>
      <c r="AMB1022" s="2"/>
      <c r="AMC1022" s="2"/>
      <c r="AMD1022" s="2"/>
      <c r="AME1022" s="2"/>
      <c r="AMF1022" s="2"/>
      <c r="AMG1022" s="2"/>
      <c r="AMH1022" s="2"/>
      <c r="AMI1022" s="2"/>
      <c r="AMJ1022" s="2"/>
      <c r="AMK1022" s="2"/>
      <c r="AML1022" s="2"/>
      <c r="AMM1022" s="2"/>
      <c r="AMN1022" s="2"/>
      <c r="AMO1022" s="2"/>
      <c r="AMP1022" s="2"/>
      <c r="AMQ1022" s="2"/>
      <c r="AMR1022" s="2"/>
      <c r="AMS1022" s="2"/>
      <c r="AMT1022" s="2"/>
      <c r="AMU1022" s="2"/>
      <c r="AMV1022" s="2"/>
      <c r="AMW1022" s="2"/>
      <c r="AMX1022" s="2"/>
      <c r="AMY1022" s="2"/>
      <c r="AMZ1022" s="2"/>
      <c r="ANA1022" s="2"/>
      <c r="ANB1022" s="2"/>
      <c r="ANC1022" s="2"/>
      <c r="AND1022" s="2"/>
      <c r="ANE1022" s="2"/>
      <c r="ANF1022" s="2"/>
      <c r="ANG1022" s="2"/>
      <c r="ANH1022" s="2"/>
      <c r="ANI1022" s="2"/>
      <c r="ANJ1022" s="2"/>
      <c r="ANK1022" s="2"/>
      <c r="ANL1022" s="2"/>
      <c r="ANM1022" s="2"/>
      <c r="ANN1022" s="2"/>
      <c r="ANO1022" s="2"/>
      <c r="ANP1022" s="2"/>
      <c r="ANQ1022" s="2"/>
      <c r="ANR1022" s="2"/>
      <c r="ANS1022" s="2"/>
      <c r="ANT1022" s="2"/>
      <c r="ANU1022" s="2"/>
      <c r="ANV1022" s="2"/>
      <c r="ANW1022" s="2"/>
      <c r="ANX1022" s="2"/>
      <c r="ANY1022" s="2"/>
      <c r="ANZ1022" s="2"/>
      <c r="AOA1022" s="2"/>
      <c r="AOB1022" s="2"/>
      <c r="AOC1022" s="2"/>
      <c r="AOD1022" s="2"/>
      <c r="AOE1022" s="2"/>
      <c r="AOF1022" s="2"/>
      <c r="AOG1022" s="2"/>
      <c r="AOH1022" s="2"/>
      <c r="AOI1022" s="2"/>
      <c r="AOJ1022" s="2"/>
      <c r="AOK1022" s="2"/>
      <c r="AOL1022" s="2"/>
      <c r="AOM1022" s="2"/>
      <c r="AON1022" s="2"/>
      <c r="AOO1022" s="2"/>
      <c r="AOP1022" s="2"/>
      <c r="AOQ1022" s="2"/>
      <c r="AOR1022" s="2"/>
      <c r="AOS1022" s="2"/>
      <c r="AOT1022" s="2"/>
      <c r="AOU1022" s="2"/>
      <c r="AOV1022" s="2"/>
      <c r="AOW1022" s="2"/>
      <c r="AOX1022" s="2"/>
      <c r="AOY1022" s="2"/>
      <c r="AOZ1022" s="2"/>
      <c r="APA1022" s="2"/>
      <c r="APB1022" s="2"/>
      <c r="APC1022" s="2"/>
      <c r="APD1022" s="2"/>
      <c r="APE1022" s="2"/>
      <c r="APF1022" s="2"/>
      <c r="APG1022" s="2"/>
      <c r="APH1022" s="2"/>
      <c r="API1022" s="2"/>
      <c r="APJ1022" s="2"/>
      <c r="APK1022" s="2"/>
      <c r="APL1022" s="2"/>
      <c r="APM1022" s="2"/>
      <c r="APN1022" s="2"/>
      <c r="APO1022" s="2"/>
      <c r="APP1022" s="2"/>
      <c r="APQ1022" s="2"/>
      <c r="APR1022" s="2"/>
      <c r="APS1022" s="2"/>
      <c r="APT1022" s="2"/>
      <c r="APU1022" s="2"/>
      <c r="APV1022" s="2"/>
      <c r="APW1022" s="2"/>
      <c r="APX1022" s="2"/>
      <c r="APY1022" s="2"/>
      <c r="APZ1022" s="2"/>
      <c r="AQA1022" s="2"/>
      <c r="AQB1022" s="2"/>
      <c r="AQC1022" s="2"/>
      <c r="AQD1022" s="2"/>
      <c r="AQE1022" s="2"/>
      <c r="AQF1022" s="2"/>
      <c r="AQG1022" s="2"/>
      <c r="AQH1022" s="2"/>
      <c r="AQI1022" s="2"/>
      <c r="AQJ1022" s="2"/>
      <c r="AQK1022" s="2"/>
      <c r="AQL1022" s="2"/>
      <c r="AQM1022" s="2"/>
      <c r="AQN1022" s="2"/>
      <c r="AQO1022" s="2"/>
      <c r="AQP1022" s="2"/>
      <c r="AQQ1022" s="2"/>
      <c r="AQR1022" s="2"/>
      <c r="AQS1022" s="2"/>
      <c r="AQT1022" s="2"/>
      <c r="AQU1022" s="2"/>
      <c r="AQV1022" s="2"/>
      <c r="AQW1022" s="2"/>
      <c r="AQX1022" s="2"/>
      <c r="AQY1022" s="2"/>
      <c r="AQZ1022" s="2"/>
      <c r="ARA1022" s="2"/>
      <c r="ARB1022" s="2"/>
      <c r="ARC1022" s="2"/>
      <c r="ARD1022" s="2"/>
      <c r="ARE1022" s="2"/>
      <c r="ARF1022" s="2"/>
      <c r="ARG1022" s="2"/>
      <c r="ARH1022" s="2"/>
      <c r="ARI1022" s="2"/>
      <c r="ARJ1022" s="2"/>
      <c r="ARK1022" s="2"/>
      <c r="ARL1022" s="2"/>
      <c r="ARM1022" s="2"/>
      <c r="ARN1022" s="2"/>
      <c r="ARO1022" s="2"/>
      <c r="ARP1022" s="2"/>
      <c r="ARQ1022" s="2"/>
      <c r="ARR1022" s="2"/>
      <c r="ARS1022" s="2"/>
      <c r="ART1022" s="2"/>
      <c r="ARU1022" s="2"/>
      <c r="ARV1022" s="2"/>
      <c r="ARW1022" s="2"/>
      <c r="ARX1022" s="2"/>
      <c r="ARY1022" s="2"/>
      <c r="ARZ1022" s="2"/>
      <c r="ASA1022" s="2"/>
      <c r="ASB1022" s="2"/>
      <c r="ASC1022" s="2"/>
      <c r="ASD1022" s="2"/>
      <c r="ASE1022" s="2"/>
      <c r="ASF1022" s="2"/>
      <c r="ASG1022" s="2"/>
      <c r="ASH1022" s="2"/>
      <c r="ASI1022" s="2"/>
      <c r="ASJ1022" s="2"/>
      <c r="ASK1022" s="2"/>
      <c r="ASL1022" s="2"/>
      <c r="ASM1022" s="2"/>
      <c r="ASN1022" s="2"/>
      <c r="ASO1022" s="2"/>
      <c r="ASP1022" s="2"/>
      <c r="ASQ1022" s="2"/>
      <c r="ASR1022" s="2"/>
      <c r="ASS1022" s="2"/>
      <c r="AST1022" s="2"/>
      <c r="ASU1022" s="2"/>
      <c r="ASV1022" s="2"/>
      <c r="ASW1022" s="2"/>
      <c r="ASX1022" s="2"/>
      <c r="ASY1022" s="2"/>
      <c r="ASZ1022" s="2"/>
      <c r="ATA1022" s="2"/>
      <c r="ATB1022" s="2"/>
      <c r="ATC1022" s="2"/>
      <c r="ATD1022" s="2"/>
      <c r="ATE1022" s="2"/>
      <c r="ATF1022" s="2"/>
      <c r="ATG1022" s="2"/>
      <c r="ATH1022" s="2"/>
      <c r="ATI1022" s="2"/>
      <c r="ATJ1022" s="2"/>
      <c r="ATK1022" s="2"/>
      <c r="ATL1022" s="2"/>
      <c r="ATM1022" s="2"/>
      <c r="ATN1022" s="2"/>
      <c r="ATO1022" s="2"/>
      <c r="ATP1022" s="2"/>
      <c r="ATQ1022" s="2"/>
      <c r="ATR1022" s="2"/>
      <c r="ATS1022" s="2"/>
      <c r="ATT1022" s="2"/>
      <c r="ATU1022" s="2"/>
      <c r="ATV1022" s="2"/>
      <c r="ATW1022" s="2"/>
      <c r="ATX1022" s="2"/>
      <c r="ATY1022" s="2"/>
      <c r="ATZ1022" s="2"/>
      <c r="AUA1022" s="2"/>
      <c r="AUB1022" s="2"/>
      <c r="AUC1022" s="2"/>
      <c r="AUD1022" s="2"/>
      <c r="AUE1022" s="2"/>
      <c r="AUF1022" s="2"/>
      <c r="AUG1022" s="2"/>
      <c r="AUH1022" s="2"/>
      <c r="AUI1022" s="2"/>
      <c r="AUJ1022" s="2"/>
      <c r="AUK1022" s="2"/>
      <c r="AUL1022" s="2"/>
      <c r="AUM1022" s="2"/>
      <c r="AUN1022" s="2"/>
      <c r="AUO1022" s="2"/>
      <c r="AUP1022" s="2"/>
      <c r="AUQ1022" s="2"/>
      <c r="AUR1022" s="2"/>
      <c r="AUS1022" s="2"/>
      <c r="AUT1022" s="2"/>
      <c r="AUU1022" s="2"/>
      <c r="AUV1022" s="2"/>
      <c r="AUW1022" s="2"/>
      <c r="AUX1022" s="2"/>
      <c r="AUY1022" s="2"/>
      <c r="AUZ1022" s="2"/>
      <c r="AVA1022" s="2"/>
      <c r="AVB1022" s="2"/>
      <c r="AVC1022" s="2"/>
      <c r="AVD1022" s="2"/>
      <c r="AVE1022" s="2"/>
      <c r="AVF1022" s="2"/>
      <c r="AVG1022" s="2"/>
      <c r="AVH1022" s="2"/>
      <c r="AVI1022" s="2"/>
      <c r="AVJ1022" s="2"/>
      <c r="AVK1022" s="2"/>
      <c r="AVL1022" s="2"/>
      <c r="AVM1022" s="2"/>
      <c r="AVN1022" s="2"/>
      <c r="AVO1022" s="2"/>
      <c r="AVP1022" s="2"/>
      <c r="AVQ1022" s="2"/>
      <c r="AVR1022" s="2"/>
      <c r="AVS1022" s="2"/>
      <c r="AVT1022" s="2"/>
      <c r="AVU1022" s="2"/>
      <c r="AVV1022" s="2"/>
      <c r="AVW1022" s="2"/>
      <c r="AVX1022" s="2"/>
      <c r="AVY1022" s="2"/>
      <c r="AVZ1022" s="2"/>
      <c r="AWA1022" s="2"/>
      <c r="AWB1022" s="2"/>
      <c r="AWC1022" s="2"/>
      <c r="AWD1022" s="2"/>
      <c r="AWE1022" s="2"/>
      <c r="AWF1022" s="2"/>
      <c r="AWG1022" s="2"/>
      <c r="AWH1022" s="2"/>
      <c r="AWI1022" s="2"/>
      <c r="AWJ1022" s="2"/>
      <c r="AWK1022" s="2"/>
      <c r="AWL1022" s="2"/>
      <c r="AWM1022" s="2"/>
      <c r="AWN1022" s="2"/>
      <c r="AWO1022" s="2"/>
      <c r="AWP1022" s="2"/>
      <c r="AWQ1022" s="2"/>
      <c r="AWR1022" s="2"/>
      <c r="AWS1022" s="2"/>
      <c r="AWT1022" s="2"/>
      <c r="AWU1022" s="2"/>
      <c r="AWV1022" s="2"/>
      <c r="AWW1022" s="2"/>
      <c r="AWX1022" s="2"/>
      <c r="AWY1022" s="2"/>
      <c r="AWZ1022" s="2"/>
      <c r="AXA1022" s="2"/>
      <c r="AXB1022" s="2"/>
      <c r="AXC1022" s="2"/>
      <c r="AXD1022" s="2"/>
      <c r="AXE1022" s="2"/>
      <c r="AXF1022" s="2"/>
      <c r="AXG1022" s="2"/>
      <c r="AXH1022" s="2"/>
      <c r="AXI1022" s="2"/>
      <c r="AXJ1022" s="2"/>
      <c r="AXK1022" s="2"/>
      <c r="AXL1022" s="2"/>
      <c r="AXM1022" s="2"/>
      <c r="AXN1022" s="2"/>
      <c r="AXO1022" s="2"/>
      <c r="AXP1022" s="2"/>
      <c r="AXQ1022" s="2"/>
      <c r="AXR1022" s="2"/>
      <c r="AXS1022" s="2"/>
      <c r="AXT1022" s="2"/>
      <c r="AXU1022" s="2"/>
      <c r="AXV1022" s="2"/>
      <c r="AXW1022" s="2"/>
      <c r="AXX1022" s="2"/>
      <c r="AXY1022" s="2"/>
      <c r="AXZ1022" s="2"/>
      <c r="AYA1022" s="2"/>
      <c r="AYB1022" s="2"/>
      <c r="AYC1022" s="2"/>
      <c r="AYD1022" s="2"/>
      <c r="AYE1022" s="2"/>
      <c r="AYF1022" s="2"/>
      <c r="AYG1022" s="2"/>
      <c r="AYH1022" s="2"/>
      <c r="AYI1022" s="2"/>
      <c r="AYJ1022" s="2"/>
      <c r="AYK1022" s="2"/>
      <c r="AYL1022" s="2"/>
      <c r="AYM1022" s="2"/>
      <c r="AYN1022" s="2"/>
      <c r="AYO1022" s="2"/>
      <c r="AYP1022" s="2"/>
      <c r="AYQ1022" s="2"/>
      <c r="AYR1022" s="2"/>
      <c r="AYS1022" s="2"/>
      <c r="AYT1022" s="2"/>
      <c r="AYU1022" s="2"/>
      <c r="AYV1022" s="2"/>
      <c r="AYW1022" s="2"/>
      <c r="AYX1022" s="2"/>
      <c r="AYY1022" s="2"/>
      <c r="AYZ1022" s="2"/>
      <c r="AZA1022" s="2"/>
      <c r="AZB1022" s="2"/>
      <c r="AZC1022" s="2"/>
      <c r="AZD1022" s="2"/>
      <c r="AZE1022" s="2"/>
      <c r="AZF1022" s="2"/>
      <c r="AZG1022" s="2"/>
      <c r="AZH1022" s="2"/>
      <c r="AZI1022" s="2"/>
      <c r="AZJ1022" s="2"/>
      <c r="AZK1022" s="2"/>
      <c r="AZL1022" s="2"/>
      <c r="AZM1022" s="2"/>
      <c r="AZN1022" s="2"/>
      <c r="AZO1022" s="2"/>
      <c r="AZP1022" s="2"/>
      <c r="AZQ1022" s="2"/>
      <c r="AZR1022" s="2"/>
      <c r="AZS1022" s="2"/>
      <c r="AZT1022" s="2"/>
      <c r="AZU1022" s="2"/>
      <c r="AZV1022" s="2"/>
      <c r="AZW1022" s="2"/>
      <c r="AZX1022" s="2"/>
      <c r="AZY1022" s="2"/>
      <c r="AZZ1022" s="2"/>
      <c r="BAA1022" s="2"/>
      <c r="BAB1022" s="2"/>
      <c r="BAC1022" s="2"/>
      <c r="BAD1022" s="2"/>
      <c r="BAE1022" s="2"/>
      <c r="BAF1022" s="2"/>
      <c r="BAG1022" s="2"/>
      <c r="BAH1022" s="2"/>
      <c r="BAI1022" s="2"/>
      <c r="BAJ1022" s="2"/>
      <c r="BAK1022" s="2"/>
      <c r="BAL1022" s="2"/>
      <c r="BAM1022" s="2"/>
      <c r="BAN1022" s="2"/>
      <c r="BAO1022" s="2"/>
      <c r="BAP1022" s="2"/>
      <c r="BAQ1022" s="2"/>
      <c r="BAR1022" s="2"/>
      <c r="BAS1022" s="2"/>
      <c r="BAT1022" s="2"/>
      <c r="BAU1022" s="2"/>
      <c r="BAV1022" s="2"/>
      <c r="BAW1022" s="2"/>
      <c r="BAX1022" s="2"/>
      <c r="BAY1022" s="2"/>
      <c r="BAZ1022" s="2"/>
      <c r="BBA1022" s="2"/>
      <c r="BBB1022" s="2"/>
      <c r="BBC1022" s="2"/>
      <c r="BBD1022" s="2"/>
      <c r="BBE1022" s="2"/>
      <c r="BBF1022" s="2"/>
      <c r="BBG1022" s="2"/>
      <c r="BBH1022" s="2"/>
      <c r="BBI1022" s="2"/>
      <c r="BBJ1022" s="2"/>
      <c r="BBK1022" s="2"/>
      <c r="BBL1022" s="2"/>
      <c r="BBM1022" s="2"/>
      <c r="BBN1022" s="2"/>
      <c r="BBO1022" s="2"/>
      <c r="BBP1022" s="2"/>
      <c r="BBQ1022" s="2"/>
      <c r="BBR1022" s="2"/>
      <c r="BBS1022" s="2"/>
      <c r="BBT1022" s="2"/>
      <c r="BBU1022" s="2"/>
      <c r="BBV1022" s="2"/>
      <c r="BBW1022" s="2"/>
      <c r="BBX1022" s="2"/>
      <c r="BBY1022" s="2"/>
      <c r="BBZ1022" s="2"/>
      <c r="BCA1022" s="2"/>
      <c r="BCB1022" s="2"/>
      <c r="BCC1022" s="2"/>
      <c r="BCD1022" s="2"/>
      <c r="BCE1022" s="2"/>
      <c r="BCF1022" s="2"/>
      <c r="BCG1022" s="2"/>
      <c r="BCH1022" s="2"/>
      <c r="BCI1022" s="2"/>
      <c r="BCJ1022" s="2"/>
      <c r="BCK1022" s="2"/>
      <c r="BCL1022" s="2"/>
      <c r="BCM1022" s="2"/>
      <c r="BCN1022" s="2"/>
      <c r="BCO1022" s="2"/>
      <c r="BCP1022" s="2"/>
      <c r="BCQ1022" s="2"/>
      <c r="BCR1022" s="2"/>
      <c r="BCS1022" s="2"/>
      <c r="BCT1022" s="2"/>
      <c r="BCU1022" s="2"/>
      <c r="BCV1022" s="2"/>
      <c r="BCW1022" s="2"/>
      <c r="BCX1022" s="2"/>
      <c r="BCY1022" s="2"/>
      <c r="BCZ1022" s="2"/>
      <c r="BDA1022" s="2"/>
      <c r="BDB1022" s="2"/>
      <c r="BDC1022" s="2"/>
      <c r="BDD1022" s="2"/>
      <c r="BDE1022" s="2"/>
      <c r="BDF1022" s="2"/>
      <c r="BDG1022" s="2"/>
      <c r="BDH1022" s="2"/>
      <c r="BDI1022" s="2"/>
      <c r="BDJ1022" s="2"/>
      <c r="BDK1022" s="2"/>
      <c r="BDL1022" s="2"/>
      <c r="BDM1022" s="2"/>
      <c r="BDN1022" s="2"/>
      <c r="BDO1022" s="2"/>
      <c r="BDP1022" s="2"/>
      <c r="BDQ1022" s="2"/>
      <c r="BDR1022" s="2"/>
      <c r="BDS1022" s="2"/>
      <c r="BDT1022" s="2"/>
      <c r="BDU1022" s="2"/>
      <c r="BDV1022" s="2"/>
      <c r="BDW1022" s="2"/>
      <c r="BDX1022" s="2"/>
      <c r="BDY1022" s="2"/>
      <c r="BDZ1022" s="2"/>
      <c r="BEA1022" s="2"/>
      <c r="BEB1022" s="2"/>
      <c r="BEC1022" s="2"/>
      <c r="BED1022" s="2"/>
      <c r="BEE1022" s="2"/>
      <c r="BEF1022" s="2"/>
      <c r="BEG1022" s="2"/>
      <c r="BEH1022" s="2"/>
      <c r="BEI1022" s="2"/>
      <c r="BEJ1022" s="2"/>
      <c r="BEK1022" s="2"/>
      <c r="BEL1022" s="2"/>
      <c r="BEM1022" s="2"/>
      <c r="BEN1022" s="2"/>
      <c r="BEO1022" s="2"/>
      <c r="BEP1022" s="2"/>
      <c r="BEQ1022" s="2"/>
      <c r="BER1022" s="2"/>
      <c r="BES1022" s="2"/>
      <c r="BET1022" s="2"/>
      <c r="BEU1022" s="2"/>
      <c r="BEV1022" s="2"/>
      <c r="BEW1022" s="2"/>
      <c r="BEX1022" s="2"/>
      <c r="BEY1022" s="2"/>
      <c r="BEZ1022" s="2"/>
      <c r="BFA1022" s="2"/>
      <c r="BFB1022" s="2"/>
      <c r="BFC1022" s="2"/>
      <c r="BFD1022" s="2"/>
      <c r="BFE1022" s="2"/>
      <c r="BFF1022" s="2"/>
      <c r="BFG1022" s="2"/>
      <c r="BFH1022" s="2"/>
      <c r="BFI1022" s="2"/>
      <c r="BFJ1022" s="2"/>
      <c r="BFK1022" s="2"/>
      <c r="BFL1022" s="2"/>
      <c r="BFM1022" s="2"/>
      <c r="BFN1022" s="2"/>
      <c r="BFO1022" s="2"/>
      <c r="BFP1022" s="2"/>
      <c r="BFQ1022" s="2"/>
      <c r="BFR1022" s="2"/>
      <c r="BFS1022" s="2"/>
      <c r="BFT1022" s="2"/>
      <c r="BFU1022" s="2"/>
      <c r="BFV1022" s="2"/>
      <c r="BFW1022" s="2"/>
      <c r="BFX1022" s="2"/>
      <c r="BFY1022" s="2"/>
      <c r="BFZ1022" s="2"/>
      <c r="BGA1022" s="2"/>
      <c r="BGB1022" s="2"/>
      <c r="BGC1022" s="2"/>
      <c r="BGD1022" s="2"/>
      <c r="BGE1022" s="2"/>
      <c r="BGF1022" s="2"/>
      <c r="BGG1022" s="2"/>
      <c r="BGH1022" s="2"/>
      <c r="BGI1022" s="2"/>
      <c r="BGJ1022" s="2"/>
      <c r="BGK1022" s="2"/>
      <c r="BGL1022" s="2"/>
      <c r="BGM1022" s="2"/>
      <c r="BGN1022" s="2"/>
      <c r="BGO1022" s="2"/>
      <c r="BGP1022" s="2"/>
      <c r="BGQ1022" s="2"/>
      <c r="BGR1022" s="2"/>
      <c r="BGS1022" s="2"/>
      <c r="BGT1022" s="2"/>
      <c r="BGU1022" s="2"/>
      <c r="BGV1022" s="2"/>
      <c r="BGW1022" s="2"/>
      <c r="BGX1022" s="2"/>
      <c r="BGY1022" s="2"/>
      <c r="BGZ1022" s="2"/>
      <c r="BHA1022" s="2"/>
      <c r="BHB1022" s="2"/>
      <c r="BHC1022" s="2"/>
      <c r="BHD1022" s="2"/>
      <c r="BHE1022" s="2"/>
      <c r="BHF1022" s="2"/>
      <c r="BHG1022" s="2"/>
      <c r="BHH1022" s="2"/>
      <c r="BHI1022" s="2"/>
      <c r="BHJ1022" s="2"/>
      <c r="BHK1022" s="2"/>
      <c r="BHL1022" s="2"/>
      <c r="BHM1022" s="2"/>
      <c r="BHN1022" s="2"/>
      <c r="BHO1022" s="2"/>
      <c r="BHP1022" s="2"/>
      <c r="BHQ1022" s="2"/>
      <c r="BHR1022" s="2"/>
      <c r="BHS1022" s="2"/>
      <c r="BHT1022" s="2"/>
      <c r="BHU1022" s="2"/>
      <c r="BHV1022" s="2"/>
      <c r="BHW1022" s="2"/>
      <c r="BHX1022" s="2"/>
      <c r="BHY1022" s="2"/>
      <c r="BHZ1022" s="2"/>
      <c r="BIA1022" s="2"/>
      <c r="BIB1022" s="2"/>
      <c r="BIC1022" s="2"/>
      <c r="BID1022" s="2"/>
      <c r="BIE1022" s="2"/>
      <c r="BIF1022" s="2"/>
      <c r="BIG1022" s="2"/>
      <c r="BIH1022" s="2"/>
      <c r="BII1022" s="2"/>
      <c r="BIJ1022" s="2"/>
      <c r="BIK1022" s="2"/>
      <c r="BIL1022" s="2"/>
      <c r="BIM1022" s="2"/>
      <c r="BIN1022" s="2"/>
      <c r="BIO1022" s="2"/>
      <c r="BIP1022" s="2"/>
      <c r="BIQ1022" s="2"/>
      <c r="BIR1022" s="2"/>
      <c r="BIS1022" s="2"/>
      <c r="BIT1022" s="2"/>
      <c r="BIU1022" s="2"/>
      <c r="BIV1022" s="2"/>
      <c r="BIW1022" s="2"/>
      <c r="BIX1022" s="2"/>
      <c r="BIY1022" s="2"/>
      <c r="BIZ1022" s="2"/>
      <c r="BJA1022" s="2"/>
      <c r="BJB1022" s="2"/>
      <c r="BJC1022" s="2"/>
      <c r="BJD1022" s="2"/>
      <c r="BJE1022" s="2"/>
      <c r="BJF1022" s="2"/>
      <c r="BJG1022" s="2"/>
      <c r="BJH1022" s="2"/>
      <c r="BJI1022" s="2"/>
      <c r="BJJ1022" s="2"/>
      <c r="BJK1022" s="2"/>
      <c r="BJL1022" s="2"/>
      <c r="BJM1022" s="2"/>
      <c r="BJN1022" s="2"/>
      <c r="BJO1022" s="2"/>
      <c r="BJP1022" s="2"/>
      <c r="BJQ1022" s="2"/>
      <c r="BJR1022" s="2"/>
      <c r="BJS1022" s="2"/>
      <c r="BJT1022" s="2"/>
      <c r="BJU1022" s="2"/>
      <c r="BJV1022" s="2"/>
      <c r="BJW1022" s="2"/>
      <c r="BJX1022" s="2"/>
      <c r="BJY1022" s="2"/>
      <c r="BJZ1022" s="2"/>
      <c r="BKA1022" s="2"/>
      <c r="BKB1022" s="2"/>
      <c r="BKC1022" s="2"/>
      <c r="BKD1022" s="2"/>
      <c r="BKE1022" s="2"/>
      <c r="BKF1022" s="2"/>
      <c r="BKG1022" s="2"/>
      <c r="BKH1022" s="2"/>
      <c r="BKI1022" s="2"/>
      <c r="BKJ1022" s="2"/>
      <c r="BKK1022" s="2"/>
      <c r="BKL1022" s="2"/>
      <c r="BKM1022" s="2"/>
      <c r="BKN1022" s="2"/>
      <c r="BKO1022" s="2"/>
      <c r="BKP1022" s="2"/>
      <c r="BKQ1022" s="2"/>
      <c r="BKR1022" s="2"/>
      <c r="BKS1022" s="2"/>
      <c r="BKT1022" s="2"/>
      <c r="BKU1022" s="2"/>
      <c r="BKV1022" s="2"/>
      <c r="BKW1022" s="2"/>
      <c r="BKX1022" s="2"/>
      <c r="BKY1022" s="2"/>
      <c r="BKZ1022" s="2"/>
      <c r="BLA1022" s="2"/>
      <c r="BLB1022" s="2"/>
      <c r="BLC1022" s="2"/>
      <c r="BLD1022" s="2"/>
      <c r="BLE1022" s="2"/>
      <c r="BLF1022" s="2"/>
      <c r="BLG1022" s="2"/>
      <c r="BLH1022" s="2"/>
      <c r="BLI1022" s="2"/>
      <c r="BLJ1022" s="2"/>
      <c r="BLK1022" s="2"/>
      <c r="BLL1022" s="2"/>
      <c r="BLM1022" s="2"/>
      <c r="BLN1022" s="2"/>
      <c r="BLO1022" s="2"/>
      <c r="BLP1022" s="2"/>
      <c r="BLQ1022" s="2"/>
      <c r="BLR1022" s="2"/>
      <c r="BLS1022" s="2"/>
      <c r="BLT1022" s="2"/>
      <c r="BLU1022" s="2"/>
      <c r="BLV1022" s="2"/>
      <c r="BLW1022" s="2"/>
      <c r="BLX1022" s="2"/>
      <c r="BLY1022" s="2"/>
      <c r="BLZ1022" s="2"/>
      <c r="BMA1022" s="2"/>
      <c r="BMB1022" s="2"/>
      <c r="BMC1022" s="2"/>
      <c r="BMD1022" s="2"/>
      <c r="BME1022" s="2"/>
      <c r="BMF1022" s="2"/>
      <c r="BMG1022" s="2"/>
      <c r="BMH1022" s="2"/>
      <c r="BMI1022" s="2"/>
      <c r="BMJ1022" s="2"/>
      <c r="BMK1022" s="2"/>
      <c r="BML1022" s="2"/>
      <c r="BMM1022" s="2"/>
      <c r="BMN1022" s="2"/>
      <c r="BMO1022" s="2"/>
      <c r="BMP1022" s="2"/>
      <c r="BMQ1022" s="2"/>
      <c r="BMR1022" s="2"/>
      <c r="BMS1022" s="2"/>
      <c r="BMT1022" s="2"/>
      <c r="BMU1022" s="2"/>
      <c r="BMV1022" s="2"/>
      <c r="BMW1022" s="2"/>
      <c r="BMX1022" s="2"/>
      <c r="BMY1022" s="2"/>
      <c r="BMZ1022" s="2"/>
      <c r="BNA1022" s="2"/>
      <c r="BNB1022" s="2"/>
      <c r="BNC1022" s="2"/>
      <c r="BND1022" s="2"/>
      <c r="BNE1022" s="2"/>
      <c r="BNF1022" s="2"/>
      <c r="BNG1022" s="2"/>
      <c r="BNH1022" s="2"/>
      <c r="BNI1022" s="2"/>
      <c r="BNJ1022" s="2"/>
      <c r="BNK1022" s="2"/>
      <c r="BNL1022" s="2"/>
      <c r="BNM1022" s="2"/>
      <c r="BNN1022" s="2"/>
      <c r="BNO1022" s="2"/>
      <c r="BNP1022" s="2"/>
      <c r="BNQ1022" s="2"/>
      <c r="BNR1022" s="2"/>
      <c r="BNS1022" s="2"/>
      <c r="BNT1022" s="2"/>
      <c r="BNU1022" s="2"/>
      <c r="BNV1022" s="2"/>
      <c r="BNW1022" s="2"/>
      <c r="BNX1022" s="2"/>
      <c r="BNY1022" s="2"/>
      <c r="BNZ1022" s="2"/>
      <c r="BOA1022" s="2"/>
      <c r="BOB1022" s="2"/>
      <c r="BOC1022" s="2"/>
      <c r="BOD1022" s="2"/>
      <c r="BOE1022" s="2"/>
      <c r="BOF1022" s="2"/>
      <c r="BOG1022" s="2"/>
      <c r="BOH1022" s="2"/>
      <c r="BOI1022" s="2"/>
      <c r="BOJ1022" s="2"/>
      <c r="BOK1022" s="2"/>
      <c r="BOL1022" s="2"/>
      <c r="BOM1022" s="2"/>
      <c r="BON1022" s="2"/>
      <c r="BOO1022" s="2"/>
      <c r="BOP1022" s="2"/>
      <c r="BOQ1022" s="2"/>
      <c r="BOR1022" s="2"/>
      <c r="BOS1022" s="2"/>
      <c r="BOT1022" s="2"/>
      <c r="BOU1022" s="2"/>
      <c r="BOV1022" s="2"/>
      <c r="BOW1022" s="2"/>
      <c r="BOX1022" s="2"/>
      <c r="BOY1022" s="2"/>
      <c r="BOZ1022" s="2"/>
      <c r="BPA1022" s="2"/>
      <c r="BPB1022" s="2"/>
      <c r="BPC1022" s="2"/>
      <c r="BPD1022" s="2"/>
      <c r="BPE1022" s="2"/>
      <c r="BPF1022" s="2"/>
      <c r="BPG1022" s="2"/>
      <c r="BPH1022" s="2"/>
      <c r="BPI1022" s="2"/>
      <c r="BPJ1022" s="2"/>
      <c r="BPK1022" s="2"/>
      <c r="BPL1022" s="2"/>
      <c r="BPM1022" s="2"/>
      <c r="BPN1022" s="2"/>
      <c r="BPO1022" s="2"/>
      <c r="BPP1022" s="2"/>
      <c r="BPQ1022" s="2"/>
      <c r="BPR1022" s="2"/>
      <c r="BPS1022" s="2"/>
      <c r="BPT1022" s="2"/>
      <c r="BPU1022" s="2"/>
      <c r="BPV1022" s="2"/>
      <c r="BPW1022" s="2"/>
      <c r="BPX1022" s="2"/>
      <c r="BPY1022" s="2"/>
      <c r="BPZ1022" s="2"/>
      <c r="BQA1022" s="2"/>
      <c r="BQB1022" s="2"/>
      <c r="BQC1022" s="2"/>
      <c r="BQD1022" s="2"/>
      <c r="BQE1022" s="2"/>
      <c r="BQF1022" s="2"/>
      <c r="BQG1022" s="2"/>
      <c r="BQH1022" s="2"/>
      <c r="BQI1022" s="2"/>
      <c r="BQJ1022" s="2"/>
      <c r="BQK1022" s="2"/>
      <c r="BQL1022" s="2"/>
      <c r="BQM1022" s="2"/>
      <c r="BQN1022" s="2"/>
      <c r="BQO1022" s="2"/>
      <c r="BQP1022" s="2"/>
      <c r="BQQ1022" s="2"/>
      <c r="BQR1022" s="2"/>
      <c r="BQS1022" s="2"/>
      <c r="BQT1022" s="2"/>
      <c r="BQU1022" s="2"/>
      <c r="BQV1022" s="2"/>
      <c r="BQW1022" s="2"/>
      <c r="BQX1022" s="2"/>
      <c r="BQY1022" s="2"/>
      <c r="BQZ1022" s="2"/>
      <c r="BRA1022" s="2"/>
      <c r="BRB1022" s="2"/>
      <c r="BRC1022" s="2"/>
      <c r="BRD1022" s="2"/>
      <c r="BRE1022" s="2"/>
      <c r="BRF1022" s="2"/>
      <c r="BRG1022" s="2"/>
      <c r="BRH1022" s="2"/>
      <c r="BRI1022" s="2"/>
      <c r="BRJ1022" s="2"/>
      <c r="BRK1022" s="2"/>
      <c r="BRL1022" s="2"/>
      <c r="BRM1022" s="2"/>
      <c r="BRN1022" s="2"/>
      <c r="BRO1022" s="2"/>
      <c r="BRP1022" s="2"/>
      <c r="BRQ1022" s="2"/>
      <c r="BRR1022" s="2"/>
      <c r="BRS1022" s="2"/>
      <c r="BRT1022" s="2"/>
      <c r="BRU1022" s="2"/>
      <c r="BRV1022" s="2"/>
      <c r="BRW1022" s="2"/>
      <c r="BRX1022" s="2"/>
      <c r="BRY1022" s="2"/>
      <c r="BRZ1022" s="2"/>
      <c r="BSA1022" s="2"/>
      <c r="BSB1022" s="2"/>
      <c r="BSC1022" s="2"/>
      <c r="BSD1022" s="2"/>
      <c r="BSE1022" s="2"/>
      <c r="BSF1022" s="2"/>
      <c r="BSG1022" s="2"/>
      <c r="BSH1022" s="2"/>
      <c r="BSI1022" s="2"/>
      <c r="BSJ1022" s="2"/>
      <c r="BSK1022" s="2"/>
      <c r="BSL1022" s="2"/>
      <c r="BSM1022" s="2"/>
      <c r="BSN1022" s="2"/>
      <c r="BSO1022" s="2"/>
      <c r="BSP1022" s="2"/>
      <c r="BSQ1022" s="2"/>
      <c r="BSR1022" s="2"/>
      <c r="BSS1022" s="2"/>
      <c r="BST1022" s="2"/>
      <c r="BSU1022" s="2"/>
      <c r="BSV1022" s="2"/>
      <c r="BSW1022" s="2"/>
      <c r="BSX1022" s="2"/>
      <c r="BSY1022" s="2"/>
      <c r="BSZ1022" s="2"/>
      <c r="BTA1022" s="2"/>
      <c r="BTB1022" s="2"/>
      <c r="BTC1022" s="2"/>
      <c r="BTD1022" s="2"/>
      <c r="BTE1022" s="2"/>
      <c r="BTF1022" s="2"/>
      <c r="BTG1022" s="2"/>
      <c r="BTH1022" s="2"/>
      <c r="BTI1022" s="2"/>
      <c r="BTJ1022" s="2"/>
      <c r="BTK1022" s="2"/>
      <c r="BTL1022" s="2"/>
      <c r="BTM1022" s="2"/>
      <c r="BTN1022" s="2"/>
      <c r="BTO1022" s="2"/>
      <c r="BTP1022" s="2"/>
      <c r="BTQ1022" s="2"/>
      <c r="BTR1022" s="2"/>
      <c r="BTS1022" s="2"/>
      <c r="BTT1022" s="2"/>
      <c r="BTU1022" s="2"/>
      <c r="BTV1022" s="2"/>
      <c r="BTW1022" s="2"/>
      <c r="BTX1022" s="2"/>
      <c r="BTY1022" s="2"/>
      <c r="BTZ1022" s="2"/>
      <c r="BUA1022" s="2"/>
      <c r="BUB1022" s="2"/>
      <c r="BUC1022" s="2"/>
      <c r="BUD1022" s="2"/>
      <c r="BUE1022" s="2"/>
      <c r="BUF1022" s="2"/>
      <c r="BUG1022" s="2"/>
      <c r="BUH1022" s="2"/>
      <c r="BUI1022" s="2"/>
      <c r="BUJ1022" s="2"/>
      <c r="BUK1022" s="2"/>
      <c r="BUL1022" s="2"/>
      <c r="BUM1022" s="2"/>
      <c r="BUN1022" s="2"/>
      <c r="BUO1022" s="2"/>
      <c r="BUP1022" s="2"/>
      <c r="BUQ1022" s="2"/>
      <c r="BUR1022" s="2"/>
      <c r="BUS1022" s="2"/>
      <c r="BUT1022" s="2"/>
      <c r="BUU1022" s="2"/>
      <c r="BUV1022" s="2"/>
      <c r="BUW1022" s="2"/>
      <c r="BUX1022" s="2"/>
      <c r="BUY1022" s="2"/>
      <c r="BUZ1022" s="2"/>
      <c r="BVA1022" s="2"/>
      <c r="BVB1022" s="2"/>
      <c r="BVC1022" s="2"/>
      <c r="BVD1022" s="2"/>
      <c r="BVE1022" s="2"/>
      <c r="BVF1022" s="2"/>
      <c r="BVG1022" s="2"/>
      <c r="BVH1022" s="2"/>
      <c r="BVI1022" s="2"/>
      <c r="BVJ1022" s="2"/>
      <c r="BVK1022" s="2"/>
      <c r="BVL1022" s="2"/>
      <c r="BVM1022" s="2"/>
      <c r="BVN1022" s="2"/>
      <c r="BVO1022" s="2"/>
      <c r="BVP1022" s="2"/>
      <c r="BVQ1022" s="2"/>
      <c r="BVR1022" s="2"/>
      <c r="BVS1022" s="2"/>
      <c r="BVT1022" s="2"/>
      <c r="BVU1022" s="2"/>
      <c r="BVV1022" s="2"/>
      <c r="BVW1022" s="2"/>
      <c r="BVX1022" s="2"/>
      <c r="BVY1022" s="2"/>
      <c r="BVZ1022" s="2"/>
      <c r="BWA1022" s="2"/>
      <c r="BWB1022" s="2"/>
      <c r="BWC1022" s="2"/>
      <c r="BWD1022" s="2"/>
      <c r="BWE1022" s="2"/>
      <c r="BWF1022" s="2"/>
      <c r="BWG1022" s="2"/>
      <c r="BWH1022" s="2"/>
      <c r="BWI1022" s="2"/>
      <c r="BWJ1022" s="2"/>
      <c r="BWK1022" s="2"/>
      <c r="BWL1022" s="2"/>
      <c r="BWM1022" s="2"/>
      <c r="BWN1022" s="2"/>
      <c r="BWO1022" s="2"/>
      <c r="BWP1022" s="2"/>
      <c r="BWQ1022" s="2"/>
      <c r="BWR1022" s="2"/>
      <c r="BWS1022" s="2"/>
      <c r="BWT1022" s="2"/>
      <c r="BWU1022" s="2"/>
      <c r="BWV1022" s="2"/>
      <c r="BWW1022" s="2"/>
      <c r="BWX1022" s="2"/>
      <c r="BWY1022" s="2"/>
      <c r="BWZ1022" s="2"/>
      <c r="BXA1022" s="2"/>
      <c r="BXB1022" s="2"/>
      <c r="BXC1022" s="2"/>
      <c r="BXD1022" s="2"/>
      <c r="BXE1022" s="2"/>
      <c r="BXF1022" s="2"/>
      <c r="BXG1022" s="2"/>
      <c r="BXH1022" s="2"/>
      <c r="BXI1022" s="2"/>
      <c r="BXJ1022" s="2"/>
      <c r="BXK1022" s="2"/>
      <c r="BXL1022" s="2"/>
      <c r="BXM1022" s="2"/>
      <c r="BXN1022" s="2"/>
      <c r="BXO1022" s="2"/>
      <c r="BXP1022" s="2"/>
      <c r="BXQ1022" s="2"/>
      <c r="BXR1022" s="2"/>
      <c r="BXS1022" s="2"/>
      <c r="BXT1022" s="2"/>
      <c r="BXU1022" s="2"/>
      <c r="BXV1022" s="2"/>
      <c r="BXW1022" s="2"/>
      <c r="BXX1022" s="2"/>
      <c r="BXY1022" s="2"/>
      <c r="BXZ1022" s="2"/>
      <c r="BYA1022" s="2"/>
      <c r="BYB1022" s="2"/>
      <c r="BYC1022" s="2"/>
      <c r="BYD1022" s="2"/>
      <c r="BYE1022" s="2"/>
      <c r="BYF1022" s="2"/>
      <c r="BYG1022" s="2"/>
      <c r="BYH1022" s="2"/>
      <c r="BYI1022" s="2"/>
      <c r="BYJ1022" s="2"/>
      <c r="BYK1022" s="2"/>
      <c r="BYL1022" s="2"/>
      <c r="BYM1022" s="2"/>
      <c r="BYN1022" s="2"/>
      <c r="BYO1022" s="2"/>
      <c r="BYP1022" s="2"/>
      <c r="BYQ1022" s="2"/>
      <c r="BYR1022" s="2"/>
      <c r="BYS1022" s="2"/>
      <c r="BYT1022" s="2"/>
      <c r="BYU1022" s="2"/>
      <c r="BYV1022" s="2"/>
      <c r="BYW1022" s="2"/>
      <c r="BYX1022" s="2"/>
      <c r="BYY1022" s="2"/>
      <c r="BYZ1022" s="2"/>
      <c r="BZA1022" s="2"/>
      <c r="BZB1022" s="2"/>
      <c r="BZC1022" s="2"/>
      <c r="BZD1022" s="2"/>
      <c r="BZE1022" s="2"/>
      <c r="BZF1022" s="2"/>
      <c r="BZG1022" s="2"/>
      <c r="BZH1022" s="2"/>
      <c r="BZI1022" s="2"/>
      <c r="BZJ1022" s="2"/>
      <c r="BZK1022" s="2"/>
      <c r="BZL1022" s="2"/>
      <c r="BZM1022" s="2"/>
      <c r="BZN1022" s="2"/>
      <c r="BZO1022" s="2"/>
      <c r="BZP1022" s="2"/>
      <c r="BZQ1022" s="2"/>
      <c r="BZR1022" s="2"/>
      <c r="BZS1022" s="2"/>
      <c r="BZT1022" s="2"/>
      <c r="BZU1022" s="2"/>
      <c r="BZV1022" s="2"/>
      <c r="BZW1022" s="2"/>
      <c r="BZX1022" s="2"/>
      <c r="BZY1022" s="2"/>
      <c r="BZZ1022" s="2"/>
      <c r="CAA1022" s="2"/>
      <c r="CAB1022" s="2"/>
      <c r="CAC1022" s="2"/>
      <c r="CAD1022" s="2"/>
      <c r="CAE1022" s="2"/>
      <c r="CAF1022" s="2"/>
      <c r="CAG1022" s="2"/>
      <c r="CAH1022" s="2"/>
      <c r="CAI1022" s="2"/>
      <c r="CAJ1022" s="2"/>
      <c r="CAK1022" s="2"/>
      <c r="CAL1022" s="2"/>
      <c r="CAM1022" s="2"/>
      <c r="CAN1022" s="2"/>
      <c r="CAO1022" s="2"/>
      <c r="CAP1022" s="2"/>
      <c r="CAQ1022" s="2"/>
      <c r="CAR1022" s="2"/>
      <c r="CAS1022" s="2"/>
      <c r="CAT1022" s="2"/>
      <c r="CAU1022" s="2"/>
      <c r="CAV1022" s="2"/>
      <c r="CAW1022" s="2"/>
      <c r="CAX1022" s="2"/>
      <c r="CAY1022" s="2"/>
      <c r="CAZ1022" s="2"/>
      <c r="CBA1022" s="2"/>
      <c r="CBB1022" s="2"/>
      <c r="CBC1022" s="2"/>
      <c r="CBD1022" s="2"/>
      <c r="CBE1022" s="2"/>
      <c r="CBF1022" s="2"/>
      <c r="CBG1022" s="2"/>
      <c r="CBH1022" s="2"/>
      <c r="CBI1022" s="2"/>
      <c r="CBJ1022" s="2"/>
      <c r="CBK1022" s="2"/>
      <c r="CBL1022" s="2"/>
      <c r="CBM1022" s="2"/>
      <c r="CBN1022" s="2"/>
      <c r="CBO1022" s="2"/>
      <c r="CBP1022" s="2"/>
      <c r="CBQ1022" s="2"/>
      <c r="CBR1022" s="2"/>
      <c r="CBS1022" s="2"/>
      <c r="CBT1022" s="2"/>
      <c r="CBU1022" s="2"/>
      <c r="CBV1022" s="2"/>
      <c r="CBW1022" s="2"/>
      <c r="CBX1022" s="2"/>
      <c r="CBY1022" s="2"/>
      <c r="CBZ1022" s="2"/>
      <c r="CCA1022" s="2"/>
      <c r="CCB1022" s="2"/>
      <c r="CCC1022" s="2"/>
      <c r="CCD1022" s="2"/>
      <c r="CCE1022" s="2"/>
      <c r="CCF1022" s="2"/>
      <c r="CCG1022" s="2"/>
      <c r="CCH1022" s="2"/>
      <c r="CCI1022" s="2"/>
      <c r="CCJ1022" s="2"/>
      <c r="CCK1022" s="2"/>
      <c r="CCL1022" s="2"/>
      <c r="CCM1022" s="2"/>
      <c r="CCN1022" s="2"/>
      <c r="CCO1022" s="2"/>
      <c r="CCP1022" s="2"/>
      <c r="CCQ1022" s="2"/>
      <c r="CCR1022" s="2"/>
      <c r="CCS1022" s="2"/>
      <c r="CCT1022" s="2"/>
      <c r="CCU1022" s="2"/>
      <c r="CCV1022" s="2"/>
      <c r="CCW1022" s="2"/>
      <c r="CCX1022" s="2"/>
      <c r="CCY1022" s="2"/>
      <c r="CCZ1022" s="2"/>
      <c r="CDA1022" s="2"/>
      <c r="CDB1022" s="2"/>
      <c r="CDC1022" s="2"/>
      <c r="CDD1022" s="2"/>
      <c r="CDE1022" s="2"/>
      <c r="CDF1022" s="2"/>
      <c r="CDG1022" s="2"/>
      <c r="CDH1022" s="2"/>
      <c r="CDI1022" s="2"/>
      <c r="CDJ1022" s="2"/>
      <c r="CDK1022" s="2"/>
      <c r="CDL1022" s="2"/>
      <c r="CDM1022" s="2"/>
      <c r="CDN1022" s="2"/>
      <c r="CDO1022" s="2"/>
      <c r="CDP1022" s="2"/>
      <c r="CDQ1022" s="2"/>
      <c r="CDR1022" s="2"/>
      <c r="CDS1022" s="2"/>
      <c r="CDT1022" s="2"/>
      <c r="CDU1022" s="2"/>
      <c r="CDV1022" s="2"/>
      <c r="CDW1022" s="2"/>
      <c r="CDX1022" s="2"/>
      <c r="CDY1022" s="2"/>
      <c r="CDZ1022" s="2"/>
      <c r="CEA1022" s="2"/>
      <c r="CEB1022" s="2"/>
      <c r="CEC1022" s="2"/>
      <c r="CED1022" s="2"/>
      <c r="CEE1022" s="2"/>
      <c r="CEF1022" s="2"/>
      <c r="CEG1022" s="2"/>
      <c r="CEH1022" s="2"/>
      <c r="CEI1022" s="2"/>
      <c r="CEJ1022" s="2"/>
      <c r="CEK1022" s="2"/>
      <c r="CEL1022" s="2"/>
      <c r="CEM1022" s="2"/>
      <c r="CEN1022" s="2"/>
      <c r="CEO1022" s="2"/>
      <c r="CEP1022" s="2"/>
      <c r="CEQ1022" s="2"/>
      <c r="CER1022" s="2"/>
      <c r="CES1022" s="2"/>
      <c r="CET1022" s="2"/>
      <c r="CEU1022" s="2"/>
      <c r="CEV1022" s="2"/>
      <c r="CEW1022" s="2"/>
      <c r="CEX1022" s="2"/>
      <c r="CEY1022" s="2"/>
      <c r="CEZ1022" s="2"/>
      <c r="CFA1022" s="2"/>
      <c r="CFB1022" s="2"/>
      <c r="CFC1022" s="2"/>
      <c r="CFD1022" s="2"/>
      <c r="CFE1022" s="2"/>
      <c r="CFF1022" s="2"/>
      <c r="CFG1022" s="2"/>
      <c r="CFH1022" s="2"/>
      <c r="CFI1022" s="2"/>
      <c r="CFJ1022" s="2"/>
      <c r="CFK1022" s="2"/>
      <c r="CFL1022" s="2"/>
      <c r="CFM1022" s="2"/>
      <c r="CFN1022" s="2"/>
      <c r="CFO1022" s="2"/>
      <c r="CFP1022" s="2"/>
      <c r="CFQ1022" s="2"/>
      <c r="CFR1022" s="2"/>
      <c r="CFS1022" s="2"/>
      <c r="CFT1022" s="2"/>
      <c r="CFU1022" s="2"/>
      <c r="CFV1022" s="2"/>
      <c r="CFW1022" s="2"/>
      <c r="CFX1022" s="2"/>
      <c r="CFY1022" s="2"/>
      <c r="CFZ1022" s="2"/>
      <c r="CGA1022" s="2"/>
      <c r="CGB1022" s="2"/>
      <c r="CGC1022" s="2"/>
      <c r="CGD1022" s="2"/>
      <c r="CGE1022" s="2"/>
      <c r="CGF1022" s="2"/>
      <c r="CGG1022" s="2"/>
      <c r="CGH1022" s="2"/>
      <c r="CGI1022" s="2"/>
      <c r="CGJ1022" s="2"/>
      <c r="CGK1022" s="2"/>
      <c r="CGL1022" s="2"/>
      <c r="CGM1022" s="2"/>
      <c r="CGN1022" s="2"/>
      <c r="CGO1022" s="2"/>
      <c r="CGP1022" s="2"/>
      <c r="CGQ1022" s="2"/>
      <c r="CGR1022" s="2"/>
      <c r="CGS1022" s="2"/>
      <c r="CGT1022" s="2"/>
      <c r="CGU1022" s="2"/>
      <c r="CGV1022" s="2"/>
      <c r="CGW1022" s="2"/>
      <c r="CGX1022" s="2"/>
      <c r="CGY1022" s="2"/>
      <c r="CGZ1022" s="2"/>
      <c r="CHA1022" s="2"/>
      <c r="CHB1022" s="2"/>
      <c r="CHC1022" s="2"/>
      <c r="CHD1022" s="2"/>
      <c r="CHE1022" s="2"/>
      <c r="CHF1022" s="2"/>
      <c r="CHG1022" s="2"/>
      <c r="CHH1022" s="2"/>
      <c r="CHI1022" s="2"/>
      <c r="CHJ1022" s="2"/>
      <c r="CHK1022" s="2"/>
      <c r="CHL1022" s="2"/>
      <c r="CHM1022" s="2"/>
      <c r="CHN1022" s="2"/>
      <c r="CHO1022" s="2"/>
      <c r="CHP1022" s="2"/>
      <c r="CHQ1022" s="2"/>
      <c r="CHR1022" s="2"/>
      <c r="CHS1022" s="2"/>
      <c r="CHT1022" s="2"/>
      <c r="CHU1022" s="2"/>
      <c r="CHV1022" s="2"/>
      <c r="CHW1022" s="2"/>
      <c r="CHX1022" s="2"/>
      <c r="CHY1022" s="2"/>
      <c r="CHZ1022" s="2"/>
      <c r="CIA1022" s="2"/>
      <c r="CIB1022" s="2"/>
      <c r="CIC1022" s="2"/>
      <c r="CID1022" s="2"/>
      <c r="CIE1022" s="2"/>
      <c r="CIF1022" s="2"/>
      <c r="CIG1022" s="2"/>
      <c r="CIH1022" s="2"/>
      <c r="CII1022" s="2"/>
      <c r="CIJ1022" s="2"/>
      <c r="CIK1022" s="2"/>
      <c r="CIL1022" s="2"/>
      <c r="CIM1022" s="2"/>
      <c r="CIN1022" s="2"/>
      <c r="CIO1022" s="2"/>
      <c r="CIP1022" s="2"/>
      <c r="CIQ1022" s="2"/>
      <c r="CIR1022" s="2"/>
      <c r="CIS1022" s="2"/>
      <c r="CIT1022" s="2"/>
      <c r="CIU1022" s="2"/>
      <c r="CIV1022" s="2"/>
      <c r="CIW1022" s="2"/>
      <c r="CIX1022" s="2"/>
      <c r="CIY1022" s="2"/>
      <c r="CIZ1022" s="2"/>
      <c r="CJA1022" s="2"/>
      <c r="CJB1022" s="2"/>
      <c r="CJC1022" s="2"/>
      <c r="CJD1022" s="2"/>
      <c r="CJE1022" s="2"/>
      <c r="CJF1022" s="2"/>
      <c r="CJG1022" s="2"/>
      <c r="CJH1022" s="2"/>
      <c r="CJI1022" s="2"/>
      <c r="CJJ1022" s="2"/>
      <c r="CJK1022" s="2"/>
      <c r="CJL1022" s="2"/>
      <c r="CJM1022" s="2"/>
      <c r="CJN1022" s="2"/>
      <c r="CJO1022" s="2"/>
      <c r="CJP1022" s="2"/>
      <c r="CJQ1022" s="2"/>
      <c r="CJR1022" s="2"/>
      <c r="CJS1022" s="2"/>
      <c r="CJT1022" s="2"/>
      <c r="CJU1022" s="2"/>
      <c r="CJV1022" s="2"/>
      <c r="CJW1022" s="2"/>
      <c r="CJX1022" s="2"/>
      <c r="CJY1022" s="2"/>
      <c r="CJZ1022" s="2"/>
      <c r="CKA1022" s="2"/>
      <c r="CKB1022" s="2"/>
      <c r="CKC1022" s="2"/>
      <c r="CKD1022" s="2"/>
      <c r="CKE1022" s="2"/>
      <c r="CKF1022" s="2"/>
      <c r="CKG1022" s="2"/>
      <c r="CKH1022" s="2"/>
      <c r="CKI1022" s="2"/>
      <c r="CKJ1022" s="2"/>
      <c r="CKK1022" s="2"/>
      <c r="CKL1022" s="2"/>
      <c r="CKM1022" s="2"/>
      <c r="CKN1022" s="2"/>
      <c r="CKO1022" s="2"/>
      <c r="CKP1022" s="2"/>
      <c r="CKQ1022" s="2"/>
      <c r="CKR1022" s="2"/>
      <c r="CKS1022" s="2"/>
      <c r="CKT1022" s="2"/>
    </row>
    <row r="1023" spans="1:2334" s="8" customForma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4"/>
      <c r="R1023" s="1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  <c r="FE1023" s="2"/>
      <c r="FF1023" s="2"/>
      <c r="FG1023" s="2"/>
      <c r="FH1023" s="2"/>
      <c r="FI1023" s="2"/>
      <c r="FJ1023" s="2"/>
      <c r="FK1023" s="2"/>
      <c r="FL1023" s="2"/>
      <c r="FM1023" s="2"/>
      <c r="FN1023" s="2"/>
      <c r="FO1023" s="2"/>
      <c r="FP1023" s="2"/>
      <c r="FQ1023" s="2"/>
      <c r="FR1023" s="2"/>
      <c r="FS1023" s="2"/>
      <c r="FT1023" s="2"/>
      <c r="FU1023" s="2"/>
      <c r="FV1023" s="2"/>
      <c r="FW1023" s="2"/>
      <c r="FX1023" s="2"/>
      <c r="FY1023" s="2"/>
      <c r="FZ1023" s="2"/>
      <c r="GA1023" s="2"/>
      <c r="GB1023" s="2"/>
      <c r="GC1023" s="2"/>
      <c r="GD1023" s="2"/>
      <c r="GE1023" s="2"/>
      <c r="GF1023" s="2"/>
      <c r="GG1023" s="2"/>
      <c r="GH1023" s="2"/>
      <c r="GI1023" s="2"/>
      <c r="GJ1023" s="2"/>
      <c r="GK1023" s="2"/>
      <c r="GL1023" s="2"/>
      <c r="GM1023" s="2"/>
      <c r="GN1023" s="2"/>
      <c r="GO1023" s="2"/>
      <c r="GP1023" s="2"/>
      <c r="GQ1023" s="2"/>
      <c r="GR1023" s="2"/>
      <c r="GS1023" s="2"/>
      <c r="GT1023" s="2"/>
      <c r="GU1023" s="2"/>
      <c r="GV1023" s="2"/>
      <c r="GW1023" s="2"/>
      <c r="GX1023" s="2"/>
      <c r="GY1023" s="2"/>
      <c r="GZ1023" s="2"/>
      <c r="HA1023" s="2"/>
      <c r="HB1023" s="2"/>
      <c r="HC1023" s="2"/>
      <c r="HD1023" s="2"/>
      <c r="HE1023" s="2"/>
      <c r="HF1023" s="2"/>
      <c r="HG1023" s="2"/>
      <c r="HH1023" s="2"/>
      <c r="HI1023" s="2"/>
      <c r="HJ1023" s="2"/>
      <c r="HK1023" s="2"/>
      <c r="HL1023" s="2"/>
      <c r="HM1023" s="2"/>
      <c r="HN1023" s="2"/>
      <c r="HO1023" s="2"/>
      <c r="HP1023" s="2"/>
      <c r="HQ1023" s="2"/>
      <c r="HR1023" s="2"/>
      <c r="HS1023" s="2"/>
      <c r="HT1023" s="2"/>
      <c r="HU1023" s="2"/>
      <c r="HV1023" s="2"/>
      <c r="HW1023" s="2"/>
      <c r="HX1023" s="2"/>
      <c r="HY1023" s="2"/>
      <c r="HZ1023" s="2"/>
      <c r="IA1023" s="2"/>
      <c r="IB1023" s="2"/>
      <c r="IC1023" s="2"/>
      <c r="ID1023" s="2"/>
      <c r="IE1023" s="2"/>
      <c r="IF1023" s="2"/>
      <c r="IG1023" s="2"/>
      <c r="IH1023" s="2"/>
      <c r="II1023" s="2"/>
      <c r="IJ1023" s="2"/>
      <c r="IK1023" s="2"/>
      <c r="IL1023" s="2"/>
      <c r="IM1023" s="2"/>
      <c r="IN1023" s="2"/>
      <c r="IO1023" s="2"/>
      <c r="IP1023" s="2"/>
      <c r="IQ1023" s="2"/>
      <c r="IR1023" s="2"/>
      <c r="IS1023" s="2"/>
      <c r="IT1023" s="2"/>
      <c r="IU1023" s="2"/>
      <c r="IV1023" s="2"/>
      <c r="IW1023" s="2"/>
      <c r="IX1023" s="2"/>
      <c r="IY1023" s="2"/>
      <c r="IZ1023" s="2"/>
      <c r="JA1023" s="2"/>
      <c r="JB1023" s="2"/>
      <c r="JC1023" s="2"/>
      <c r="JD1023" s="2"/>
      <c r="JE1023" s="2"/>
      <c r="JF1023" s="2"/>
      <c r="JG1023" s="2"/>
      <c r="JH1023" s="2"/>
      <c r="JI1023" s="2"/>
      <c r="JJ1023" s="2"/>
      <c r="JK1023" s="2"/>
      <c r="JL1023" s="2"/>
      <c r="JM1023" s="2"/>
      <c r="JN1023" s="2"/>
      <c r="JO1023" s="2"/>
      <c r="JP1023" s="2"/>
      <c r="JQ1023" s="2"/>
      <c r="JR1023" s="2"/>
      <c r="JS1023" s="2"/>
      <c r="JT1023" s="2"/>
      <c r="JU1023" s="2"/>
      <c r="JV1023" s="2"/>
      <c r="JW1023" s="2"/>
      <c r="JX1023" s="2"/>
      <c r="JY1023" s="2"/>
      <c r="JZ1023" s="2"/>
      <c r="KA1023" s="2"/>
      <c r="KB1023" s="2"/>
      <c r="KC1023" s="2"/>
      <c r="KD1023" s="2"/>
      <c r="KE1023" s="2"/>
      <c r="KF1023" s="2"/>
      <c r="KG1023" s="2"/>
      <c r="KH1023" s="2"/>
      <c r="KI1023" s="2"/>
      <c r="KJ1023" s="2"/>
      <c r="KK1023" s="2"/>
      <c r="KL1023" s="2"/>
      <c r="KM1023" s="2"/>
      <c r="KN1023" s="2"/>
      <c r="KO1023" s="2"/>
      <c r="KP1023" s="2"/>
      <c r="KQ1023" s="2"/>
      <c r="KR1023" s="2"/>
      <c r="KS1023" s="2"/>
      <c r="KT1023" s="2"/>
      <c r="KU1023" s="2"/>
      <c r="KV1023" s="2"/>
      <c r="KW1023" s="2"/>
      <c r="KX1023" s="2"/>
      <c r="KY1023" s="2"/>
      <c r="KZ1023" s="2"/>
      <c r="LA1023" s="2"/>
      <c r="LB1023" s="2"/>
      <c r="LC1023" s="2"/>
      <c r="LD1023" s="2"/>
      <c r="LE1023" s="2"/>
      <c r="LF1023" s="2"/>
      <c r="LG1023" s="2"/>
      <c r="LH1023" s="2"/>
      <c r="LI1023" s="2"/>
      <c r="LJ1023" s="2"/>
      <c r="LK1023" s="2"/>
      <c r="LL1023" s="2"/>
      <c r="LM1023" s="2"/>
      <c r="LN1023" s="2"/>
      <c r="LO1023" s="2"/>
      <c r="LP1023" s="2"/>
      <c r="LQ1023" s="2"/>
      <c r="LR1023" s="2"/>
      <c r="LS1023" s="2"/>
      <c r="LT1023" s="2"/>
      <c r="LU1023" s="2"/>
      <c r="LV1023" s="2"/>
      <c r="LW1023" s="2"/>
      <c r="LX1023" s="2"/>
      <c r="LY1023" s="2"/>
      <c r="LZ1023" s="2"/>
      <c r="MA1023" s="2"/>
      <c r="MB1023" s="2"/>
      <c r="MC1023" s="2"/>
      <c r="MD1023" s="2"/>
      <c r="ME1023" s="2"/>
      <c r="MF1023" s="2"/>
      <c r="MG1023" s="2"/>
      <c r="MH1023" s="2"/>
      <c r="MI1023" s="2"/>
      <c r="MJ1023" s="2"/>
      <c r="MK1023" s="2"/>
      <c r="ML1023" s="2"/>
      <c r="MM1023" s="2"/>
      <c r="MN1023" s="2"/>
      <c r="MO1023" s="2"/>
      <c r="MP1023" s="2"/>
      <c r="MQ1023" s="2"/>
      <c r="MR1023" s="2"/>
      <c r="MS1023" s="2"/>
      <c r="MT1023" s="2"/>
      <c r="MU1023" s="2"/>
      <c r="MV1023" s="2"/>
      <c r="MW1023" s="2"/>
      <c r="MX1023" s="2"/>
      <c r="MY1023" s="2"/>
      <c r="MZ1023" s="2"/>
      <c r="NA1023" s="2"/>
      <c r="NB1023" s="2"/>
      <c r="NC1023" s="2"/>
      <c r="ND1023" s="2"/>
      <c r="NE1023" s="2"/>
      <c r="NF1023" s="2"/>
      <c r="NG1023" s="2"/>
      <c r="NH1023" s="2"/>
      <c r="NI1023" s="2"/>
      <c r="NJ1023" s="2"/>
      <c r="NK1023" s="2"/>
      <c r="NL1023" s="2"/>
      <c r="NM1023" s="2"/>
      <c r="NN1023" s="2"/>
      <c r="NO1023" s="2"/>
      <c r="NP1023" s="2"/>
      <c r="NQ1023" s="2"/>
      <c r="NR1023" s="2"/>
      <c r="NS1023" s="2"/>
      <c r="NT1023" s="2"/>
      <c r="NU1023" s="2"/>
      <c r="NV1023" s="2"/>
      <c r="NW1023" s="2"/>
      <c r="NX1023" s="2"/>
      <c r="NY1023" s="2"/>
      <c r="NZ1023" s="2"/>
      <c r="OA1023" s="2"/>
      <c r="OB1023" s="2"/>
      <c r="OC1023" s="2"/>
      <c r="OD1023" s="2"/>
      <c r="OE1023" s="2"/>
      <c r="OF1023" s="2"/>
      <c r="OG1023" s="2"/>
      <c r="OH1023" s="2"/>
      <c r="OI1023" s="2"/>
      <c r="OJ1023" s="2"/>
      <c r="OK1023" s="2"/>
      <c r="OL1023" s="2"/>
      <c r="OM1023" s="2"/>
      <c r="ON1023" s="2"/>
      <c r="OO1023" s="2"/>
      <c r="OP1023" s="2"/>
      <c r="OQ1023" s="2"/>
      <c r="OR1023" s="2"/>
      <c r="OS1023" s="2"/>
      <c r="OT1023" s="2"/>
      <c r="OU1023" s="2"/>
      <c r="OV1023" s="2"/>
      <c r="OW1023" s="2"/>
      <c r="OX1023" s="2"/>
      <c r="OY1023" s="2"/>
      <c r="OZ1023" s="2"/>
      <c r="PA1023" s="2"/>
      <c r="PB1023" s="2"/>
      <c r="PC1023" s="2"/>
      <c r="PD1023" s="2"/>
      <c r="PE1023" s="2"/>
      <c r="PF1023" s="2"/>
      <c r="PG1023" s="2"/>
      <c r="PH1023" s="2"/>
      <c r="PI1023" s="2"/>
      <c r="PJ1023" s="2"/>
      <c r="PK1023" s="2"/>
      <c r="PL1023" s="2"/>
      <c r="PM1023" s="2"/>
      <c r="PN1023" s="2"/>
      <c r="PO1023" s="2"/>
      <c r="PP1023" s="2"/>
      <c r="PQ1023" s="2"/>
      <c r="PR1023" s="2"/>
      <c r="PS1023" s="2"/>
      <c r="PT1023" s="2"/>
      <c r="PU1023" s="2"/>
      <c r="PV1023" s="2"/>
      <c r="PW1023" s="2"/>
      <c r="PX1023" s="2"/>
      <c r="PY1023" s="2"/>
      <c r="PZ1023" s="2"/>
      <c r="QA1023" s="2"/>
      <c r="QB1023" s="2"/>
      <c r="QC1023" s="2"/>
      <c r="QD1023" s="2"/>
      <c r="QE1023" s="2"/>
      <c r="QF1023" s="2"/>
      <c r="QG1023" s="2"/>
      <c r="QH1023" s="2"/>
      <c r="QI1023" s="2"/>
      <c r="QJ1023" s="2"/>
      <c r="QK1023" s="2"/>
      <c r="QL1023" s="2"/>
      <c r="QM1023" s="2"/>
      <c r="QN1023" s="2"/>
      <c r="QO1023" s="2"/>
      <c r="QP1023" s="2"/>
      <c r="QQ1023" s="2"/>
      <c r="QR1023" s="2"/>
      <c r="QS1023" s="2"/>
      <c r="QT1023" s="2"/>
      <c r="QU1023" s="2"/>
      <c r="QV1023" s="2"/>
      <c r="QW1023" s="2"/>
      <c r="QX1023" s="2"/>
      <c r="QY1023" s="2"/>
      <c r="QZ1023" s="2"/>
      <c r="RA1023" s="2"/>
      <c r="RB1023" s="2"/>
      <c r="RC1023" s="2"/>
      <c r="RD1023" s="2"/>
      <c r="RE1023" s="2"/>
      <c r="RF1023" s="2"/>
      <c r="RG1023" s="2"/>
      <c r="RH1023" s="2"/>
      <c r="RI1023" s="2"/>
      <c r="RJ1023" s="2"/>
      <c r="RK1023" s="2"/>
      <c r="RL1023" s="2"/>
      <c r="RM1023" s="2"/>
      <c r="RN1023" s="2"/>
      <c r="RO1023" s="2"/>
      <c r="RP1023" s="2"/>
      <c r="RQ1023" s="2"/>
      <c r="RR1023" s="2"/>
      <c r="RS1023" s="2"/>
      <c r="RT1023" s="2"/>
      <c r="RU1023" s="2"/>
      <c r="RV1023" s="2"/>
      <c r="RW1023" s="2"/>
      <c r="RX1023" s="2"/>
      <c r="RY1023" s="2"/>
      <c r="RZ1023" s="2"/>
      <c r="SA1023" s="2"/>
      <c r="SB1023" s="2"/>
      <c r="SC1023" s="2"/>
      <c r="SD1023" s="2"/>
      <c r="SE1023" s="2"/>
      <c r="SF1023" s="2"/>
      <c r="SG1023" s="2"/>
      <c r="SH1023" s="2"/>
      <c r="SI1023" s="2"/>
      <c r="SJ1023" s="2"/>
      <c r="SK1023" s="2"/>
      <c r="SL1023" s="2"/>
      <c r="SM1023" s="2"/>
      <c r="SN1023" s="2"/>
      <c r="SO1023" s="2"/>
      <c r="SP1023" s="2"/>
      <c r="SQ1023" s="2"/>
      <c r="SR1023" s="2"/>
      <c r="SS1023" s="2"/>
      <c r="ST1023" s="2"/>
      <c r="SU1023" s="2"/>
      <c r="SV1023" s="2"/>
      <c r="SW1023" s="2"/>
      <c r="SX1023" s="2"/>
      <c r="SY1023" s="2"/>
      <c r="SZ1023" s="2"/>
      <c r="TA1023" s="2"/>
      <c r="TB1023" s="2"/>
      <c r="TC1023" s="2"/>
      <c r="TD1023" s="2"/>
      <c r="TE1023" s="2"/>
      <c r="TF1023" s="2"/>
      <c r="TG1023" s="2"/>
      <c r="TH1023" s="2"/>
      <c r="TI1023" s="2"/>
      <c r="TJ1023" s="2"/>
      <c r="TK1023" s="2"/>
      <c r="TL1023" s="2"/>
      <c r="TM1023" s="2"/>
      <c r="TN1023" s="2"/>
      <c r="TO1023" s="2"/>
      <c r="TP1023" s="2"/>
      <c r="TQ1023" s="2"/>
      <c r="TR1023" s="2"/>
      <c r="TS1023" s="2"/>
      <c r="TT1023" s="2"/>
      <c r="TU1023" s="2"/>
      <c r="TV1023" s="2"/>
      <c r="TW1023" s="2"/>
      <c r="TX1023" s="2"/>
      <c r="TY1023" s="2"/>
      <c r="TZ1023" s="2"/>
      <c r="UA1023" s="2"/>
      <c r="UB1023" s="2"/>
      <c r="UC1023" s="2"/>
      <c r="UD1023" s="2"/>
      <c r="UE1023" s="2"/>
      <c r="UF1023" s="2"/>
      <c r="UG1023" s="2"/>
      <c r="UH1023" s="2"/>
      <c r="UI1023" s="2"/>
      <c r="UJ1023" s="2"/>
      <c r="UK1023" s="2"/>
      <c r="UL1023" s="2"/>
      <c r="UM1023" s="2"/>
      <c r="UN1023" s="2"/>
      <c r="UO1023" s="2"/>
      <c r="UP1023" s="2"/>
      <c r="UQ1023" s="2"/>
      <c r="UR1023" s="2"/>
      <c r="US1023" s="2"/>
      <c r="UT1023" s="2"/>
      <c r="UU1023" s="2"/>
      <c r="UV1023" s="2"/>
      <c r="UW1023" s="2"/>
      <c r="UX1023" s="2"/>
      <c r="UY1023" s="2"/>
      <c r="UZ1023" s="2"/>
      <c r="VA1023" s="2"/>
      <c r="VB1023" s="2"/>
      <c r="VC1023" s="2"/>
      <c r="VD1023" s="2"/>
      <c r="VE1023" s="2"/>
      <c r="VF1023" s="2"/>
      <c r="VG1023" s="2"/>
      <c r="VH1023" s="2"/>
      <c r="VI1023" s="2"/>
      <c r="VJ1023" s="2"/>
      <c r="VK1023" s="2"/>
      <c r="VL1023" s="2"/>
      <c r="VM1023" s="2"/>
      <c r="VN1023" s="2"/>
      <c r="VO1023" s="2"/>
      <c r="VP1023" s="2"/>
      <c r="VQ1023" s="2"/>
      <c r="VR1023" s="2"/>
      <c r="VS1023" s="2"/>
      <c r="VT1023" s="2"/>
      <c r="VU1023" s="2"/>
      <c r="VV1023" s="2"/>
      <c r="VW1023" s="2"/>
      <c r="VX1023" s="2"/>
      <c r="VY1023" s="2"/>
      <c r="VZ1023" s="2"/>
      <c r="WA1023" s="2"/>
      <c r="WB1023" s="2"/>
      <c r="WC1023" s="2"/>
      <c r="WD1023" s="2"/>
      <c r="WE1023" s="2"/>
      <c r="WF1023" s="2"/>
      <c r="WG1023" s="2"/>
      <c r="WH1023" s="2"/>
      <c r="WI1023" s="2"/>
      <c r="WJ1023" s="2"/>
      <c r="WK1023" s="2"/>
      <c r="WL1023" s="2"/>
      <c r="WM1023" s="2"/>
      <c r="WN1023" s="2"/>
      <c r="WO1023" s="2"/>
      <c r="WP1023" s="2"/>
      <c r="WQ1023" s="2"/>
      <c r="WR1023" s="2"/>
      <c r="WS1023" s="2"/>
      <c r="WT1023" s="2"/>
      <c r="WU1023" s="2"/>
      <c r="WV1023" s="2"/>
      <c r="WW1023" s="2"/>
      <c r="WX1023" s="2"/>
      <c r="WY1023" s="2"/>
      <c r="WZ1023" s="2"/>
      <c r="XA1023" s="2"/>
      <c r="XB1023" s="2"/>
      <c r="XC1023" s="2"/>
      <c r="XD1023" s="2"/>
      <c r="XE1023" s="2"/>
      <c r="XF1023" s="2"/>
      <c r="XG1023" s="2"/>
      <c r="XH1023" s="2"/>
      <c r="XI1023" s="2"/>
      <c r="XJ1023" s="2"/>
      <c r="XK1023" s="2"/>
      <c r="XL1023" s="2"/>
      <c r="XM1023" s="2"/>
      <c r="XN1023" s="2"/>
      <c r="XO1023" s="2"/>
      <c r="XP1023" s="2"/>
      <c r="XQ1023" s="2"/>
      <c r="XR1023" s="2"/>
      <c r="XS1023" s="2"/>
      <c r="XT1023" s="2"/>
      <c r="XU1023" s="2"/>
      <c r="XV1023" s="2"/>
      <c r="XW1023" s="2"/>
      <c r="XX1023" s="2"/>
      <c r="XY1023" s="2"/>
      <c r="XZ1023" s="2"/>
      <c r="YA1023" s="2"/>
      <c r="YB1023" s="2"/>
      <c r="YC1023" s="2"/>
      <c r="YD1023" s="2"/>
      <c r="YE1023" s="2"/>
      <c r="YF1023" s="2"/>
      <c r="YG1023" s="2"/>
      <c r="YH1023" s="2"/>
      <c r="YI1023" s="2"/>
      <c r="YJ1023" s="2"/>
      <c r="YK1023" s="2"/>
      <c r="YL1023" s="2"/>
      <c r="YM1023" s="2"/>
      <c r="YN1023" s="2"/>
      <c r="YO1023" s="2"/>
      <c r="YP1023" s="2"/>
      <c r="YQ1023" s="2"/>
      <c r="YR1023" s="2"/>
      <c r="YS1023" s="2"/>
      <c r="YT1023" s="2"/>
      <c r="YU1023" s="2"/>
      <c r="YV1023" s="2"/>
      <c r="YW1023" s="2"/>
      <c r="YX1023" s="2"/>
      <c r="YY1023" s="2"/>
      <c r="YZ1023" s="2"/>
      <c r="ZA1023" s="2"/>
      <c r="ZB1023" s="2"/>
      <c r="ZC1023" s="2"/>
      <c r="ZD1023" s="2"/>
      <c r="ZE1023" s="2"/>
      <c r="ZF1023" s="2"/>
      <c r="ZG1023" s="2"/>
      <c r="ZH1023" s="2"/>
      <c r="ZI1023" s="2"/>
      <c r="ZJ1023" s="2"/>
      <c r="ZK1023" s="2"/>
      <c r="ZL1023" s="2"/>
      <c r="ZM1023" s="2"/>
      <c r="ZN1023" s="2"/>
      <c r="ZO1023" s="2"/>
      <c r="ZP1023" s="2"/>
      <c r="ZQ1023" s="2"/>
      <c r="ZR1023" s="2"/>
      <c r="ZS1023" s="2"/>
      <c r="ZT1023" s="2"/>
      <c r="ZU1023" s="2"/>
      <c r="ZV1023" s="2"/>
      <c r="ZW1023" s="2"/>
      <c r="ZX1023" s="2"/>
      <c r="ZY1023" s="2"/>
      <c r="ZZ1023" s="2"/>
      <c r="AAA1023" s="2"/>
      <c r="AAB1023" s="2"/>
      <c r="AAC1023" s="2"/>
      <c r="AAD1023" s="2"/>
      <c r="AAE1023" s="2"/>
      <c r="AAF1023" s="2"/>
      <c r="AAG1023" s="2"/>
      <c r="AAH1023" s="2"/>
      <c r="AAI1023" s="2"/>
      <c r="AAJ1023" s="2"/>
      <c r="AAK1023" s="2"/>
      <c r="AAL1023" s="2"/>
      <c r="AAM1023" s="2"/>
      <c r="AAN1023" s="2"/>
      <c r="AAO1023" s="2"/>
      <c r="AAP1023" s="2"/>
      <c r="AAQ1023" s="2"/>
      <c r="AAR1023" s="2"/>
      <c r="AAS1023" s="2"/>
      <c r="AAT1023" s="2"/>
      <c r="AAU1023" s="2"/>
      <c r="AAV1023" s="2"/>
      <c r="AAW1023" s="2"/>
      <c r="AAX1023" s="2"/>
      <c r="AAY1023" s="2"/>
      <c r="AAZ1023" s="2"/>
      <c r="ABA1023" s="2"/>
      <c r="ABB1023" s="2"/>
      <c r="ABC1023" s="2"/>
      <c r="ABD1023" s="2"/>
      <c r="ABE1023" s="2"/>
      <c r="ABF1023" s="2"/>
      <c r="ABG1023" s="2"/>
      <c r="ABH1023" s="2"/>
      <c r="ABI1023" s="2"/>
      <c r="ABJ1023" s="2"/>
      <c r="ABK1023" s="2"/>
      <c r="ABL1023" s="2"/>
      <c r="ABM1023" s="2"/>
      <c r="ABN1023" s="2"/>
      <c r="ABO1023" s="2"/>
      <c r="ABP1023" s="2"/>
      <c r="ABQ1023" s="2"/>
      <c r="ABR1023" s="2"/>
      <c r="ABS1023" s="2"/>
      <c r="ABT1023" s="2"/>
      <c r="ABU1023" s="2"/>
      <c r="ABV1023" s="2"/>
      <c r="ABW1023" s="2"/>
      <c r="ABX1023" s="2"/>
      <c r="ABY1023" s="2"/>
      <c r="ABZ1023" s="2"/>
      <c r="ACA1023" s="2"/>
      <c r="ACB1023" s="2"/>
      <c r="ACC1023" s="2"/>
      <c r="ACD1023" s="2"/>
      <c r="ACE1023" s="2"/>
      <c r="ACF1023" s="2"/>
      <c r="ACG1023" s="2"/>
      <c r="ACH1023" s="2"/>
      <c r="ACI1023" s="2"/>
      <c r="ACJ1023" s="2"/>
      <c r="ACK1023" s="2"/>
      <c r="ACL1023" s="2"/>
      <c r="ACM1023" s="2"/>
      <c r="ACN1023" s="2"/>
      <c r="ACO1023" s="2"/>
      <c r="ACP1023" s="2"/>
      <c r="ACQ1023" s="2"/>
      <c r="ACR1023" s="2"/>
      <c r="ACS1023" s="2"/>
      <c r="ACT1023" s="2"/>
      <c r="ACU1023" s="2"/>
      <c r="ACV1023" s="2"/>
      <c r="ACW1023" s="2"/>
      <c r="ACX1023" s="2"/>
      <c r="ACY1023" s="2"/>
      <c r="ACZ1023" s="2"/>
      <c r="ADA1023" s="2"/>
      <c r="ADB1023" s="2"/>
      <c r="ADC1023" s="2"/>
      <c r="ADD1023" s="2"/>
      <c r="ADE1023" s="2"/>
      <c r="ADF1023" s="2"/>
      <c r="ADG1023" s="2"/>
      <c r="ADH1023" s="2"/>
      <c r="ADI1023" s="2"/>
      <c r="ADJ1023" s="2"/>
      <c r="ADK1023" s="2"/>
      <c r="ADL1023" s="2"/>
      <c r="ADM1023" s="2"/>
      <c r="ADN1023" s="2"/>
      <c r="ADO1023" s="2"/>
      <c r="ADP1023" s="2"/>
      <c r="ADQ1023" s="2"/>
      <c r="ADR1023" s="2"/>
      <c r="ADS1023" s="2"/>
      <c r="ADT1023" s="2"/>
      <c r="ADU1023" s="2"/>
      <c r="ADV1023" s="2"/>
      <c r="ADW1023" s="2"/>
      <c r="ADX1023" s="2"/>
      <c r="ADY1023" s="2"/>
      <c r="ADZ1023" s="2"/>
      <c r="AEA1023" s="2"/>
      <c r="AEB1023" s="2"/>
      <c r="AEC1023" s="2"/>
      <c r="AED1023" s="2"/>
      <c r="AEE1023" s="2"/>
      <c r="AEF1023" s="2"/>
      <c r="AEG1023" s="2"/>
      <c r="AEH1023" s="2"/>
      <c r="AEI1023" s="2"/>
      <c r="AEJ1023" s="2"/>
      <c r="AEK1023" s="2"/>
      <c r="AEL1023" s="2"/>
      <c r="AEM1023" s="2"/>
      <c r="AEN1023" s="2"/>
      <c r="AEO1023" s="2"/>
      <c r="AEP1023" s="2"/>
      <c r="AEQ1023" s="2"/>
      <c r="AER1023" s="2"/>
      <c r="AES1023" s="2"/>
      <c r="AET1023" s="2"/>
      <c r="AEU1023" s="2"/>
      <c r="AEV1023" s="2"/>
      <c r="AEW1023" s="2"/>
      <c r="AEX1023" s="2"/>
      <c r="AEY1023" s="2"/>
      <c r="AEZ1023" s="2"/>
      <c r="AFA1023" s="2"/>
      <c r="AFB1023" s="2"/>
      <c r="AFC1023" s="2"/>
      <c r="AFD1023" s="2"/>
      <c r="AFE1023" s="2"/>
      <c r="AFF1023" s="2"/>
      <c r="AFG1023" s="2"/>
      <c r="AFH1023" s="2"/>
      <c r="AFI1023" s="2"/>
      <c r="AFJ1023" s="2"/>
      <c r="AFK1023" s="2"/>
      <c r="AFL1023" s="2"/>
      <c r="AFM1023" s="2"/>
      <c r="AFN1023" s="2"/>
      <c r="AFO1023" s="2"/>
      <c r="AFP1023" s="2"/>
      <c r="AFQ1023" s="2"/>
      <c r="AFR1023" s="2"/>
      <c r="AFS1023" s="2"/>
      <c r="AFT1023" s="2"/>
      <c r="AFU1023" s="2"/>
      <c r="AFV1023" s="2"/>
      <c r="AFW1023" s="2"/>
      <c r="AFX1023" s="2"/>
      <c r="AFY1023" s="2"/>
      <c r="AFZ1023" s="2"/>
      <c r="AGA1023" s="2"/>
      <c r="AGB1023" s="2"/>
      <c r="AGC1023" s="2"/>
      <c r="AGD1023" s="2"/>
      <c r="AGE1023" s="2"/>
      <c r="AGF1023" s="2"/>
      <c r="AGG1023" s="2"/>
      <c r="AGH1023" s="2"/>
      <c r="AGI1023" s="2"/>
      <c r="AGJ1023" s="2"/>
      <c r="AGK1023" s="2"/>
      <c r="AGL1023" s="2"/>
      <c r="AGM1023" s="2"/>
      <c r="AGN1023" s="2"/>
      <c r="AGO1023" s="2"/>
      <c r="AGP1023" s="2"/>
      <c r="AGQ1023" s="2"/>
      <c r="AGR1023" s="2"/>
      <c r="AGS1023" s="2"/>
      <c r="AGT1023" s="2"/>
      <c r="AGU1023" s="2"/>
      <c r="AGV1023" s="2"/>
      <c r="AGW1023" s="2"/>
      <c r="AGX1023" s="2"/>
      <c r="AGY1023" s="2"/>
      <c r="AGZ1023" s="2"/>
      <c r="AHA1023" s="2"/>
      <c r="AHB1023" s="2"/>
      <c r="AHC1023" s="2"/>
      <c r="AHD1023" s="2"/>
      <c r="AHE1023" s="2"/>
      <c r="AHF1023" s="2"/>
      <c r="AHG1023" s="2"/>
      <c r="AHH1023" s="2"/>
      <c r="AHI1023" s="2"/>
      <c r="AHJ1023" s="2"/>
      <c r="AHK1023" s="2"/>
      <c r="AHL1023" s="2"/>
      <c r="AHM1023" s="2"/>
      <c r="AHN1023" s="2"/>
      <c r="AHO1023" s="2"/>
      <c r="AHP1023" s="2"/>
      <c r="AHQ1023" s="2"/>
      <c r="AHR1023" s="2"/>
      <c r="AHS1023" s="2"/>
      <c r="AHT1023" s="2"/>
      <c r="AHU1023" s="2"/>
      <c r="AHV1023" s="2"/>
      <c r="AHW1023" s="2"/>
      <c r="AHX1023" s="2"/>
      <c r="AHY1023" s="2"/>
      <c r="AHZ1023" s="2"/>
      <c r="AIA1023" s="2"/>
      <c r="AIB1023" s="2"/>
      <c r="AIC1023" s="2"/>
      <c r="AID1023" s="2"/>
      <c r="AIE1023" s="2"/>
      <c r="AIF1023" s="2"/>
      <c r="AIG1023" s="2"/>
      <c r="AIH1023" s="2"/>
      <c r="AII1023" s="2"/>
      <c r="AIJ1023" s="2"/>
      <c r="AIK1023" s="2"/>
      <c r="AIL1023" s="2"/>
      <c r="AIM1023" s="2"/>
      <c r="AIN1023" s="2"/>
      <c r="AIO1023" s="2"/>
      <c r="AIP1023" s="2"/>
      <c r="AIQ1023" s="2"/>
      <c r="AIR1023" s="2"/>
      <c r="AIS1023" s="2"/>
      <c r="AIT1023" s="2"/>
      <c r="AIU1023" s="2"/>
      <c r="AIV1023" s="2"/>
      <c r="AIW1023" s="2"/>
      <c r="AIX1023" s="2"/>
      <c r="AIY1023" s="2"/>
      <c r="AIZ1023" s="2"/>
      <c r="AJA1023" s="2"/>
      <c r="AJB1023" s="2"/>
      <c r="AJC1023" s="2"/>
      <c r="AJD1023" s="2"/>
      <c r="AJE1023" s="2"/>
      <c r="AJF1023" s="2"/>
      <c r="AJG1023" s="2"/>
      <c r="AJH1023" s="2"/>
      <c r="AJI1023" s="2"/>
      <c r="AJJ1023" s="2"/>
      <c r="AJK1023" s="2"/>
      <c r="AJL1023" s="2"/>
      <c r="AJM1023" s="2"/>
      <c r="AJN1023" s="2"/>
      <c r="AJO1023" s="2"/>
      <c r="AJP1023" s="2"/>
      <c r="AJQ1023" s="2"/>
      <c r="AJR1023" s="2"/>
      <c r="AJS1023" s="2"/>
      <c r="AJT1023" s="2"/>
      <c r="AJU1023" s="2"/>
      <c r="AJV1023" s="2"/>
      <c r="AJW1023" s="2"/>
      <c r="AJX1023" s="2"/>
      <c r="AJY1023" s="2"/>
      <c r="AJZ1023" s="2"/>
      <c r="AKA1023" s="2"/>
      <c r="AKB1023" s="2"/>
      <c r="AKC1023" s="2"/>
      <c r="AKD1023" s="2"/>
      <c r="AKE1023" s="2"/>
      <c r="AKF1023" s="2"/>
      <c r="AKG1023" s="2"/>
      <c r="AKH1023" s="2"/>
      <c r="AKI1023" s="2"/>
      <c r="AKJ1023" s="2"/>
      <c r="AKK1023" s="2"/>
      <c r="AKL1023" s="2"/>
      <c r="AKM1023" s="2"/>
      <c r="AKN1023" s="2"/>
      <c r="AKO1023" s="2"/>
      <c r="AKP1023" s="2"/>
      <c r="AKQ1023" s="2"/>
      <c r="AKR1023" s="2"/>
      <c r="AKS1023" s="2"/>
      <c r="AKT1023" s="2"/>
      <c r="AKU1023" s="2"/>
      <c r="AKV1023" s="2"/>
      <c r="AKW1023" s="2"/>
      <c r="AKX1023" s="2"/>
      <c r="AKY1023" s="2"/>
      <c r="AKZ1023" s="2"/>
      <c r="ALA1023" s="2"/>
      <c r="ALB1023" s="2"/>
      <c r="ALC1023" s="2"/>
      <c r="ALD1023" s="2"/>
      <c r="ALE1023" s="2"/>
      <c r="ALF1023" s="2"/>
      <c r="ALG1023" s="2"/>
      <c r="ALH1023" s="2"/>
      <c r="ALI1023" s="2"/>
      <c r="ALJ1023" s="2"/>
      <c r="ALK1023" s="2"/>
      <c r="ALL1023" s="2"/>
      <c r="ALM1023" s="2"/>
      <c r="ALN1023" s="2"/>
      <c r="ALO1023" s="2"/>
      <c r="ALP1023" s="2"/>
      <c r="ALQ1023" s="2"/>
      <c r="ALR1023" s="2"/>
      <c r="ALS1023" s="2"/>
      <c r="ALT1023" s="2"/>
      <c r="ALU1023" s="2"/>
      <c r="ALV1023" s="2"/>
      <c r="ALW1023" s="2"/>
      <c r="ALX1023" s="2"/>
      <c r="ALY1023" s="2"/>
      <c r="ALZ1023" s="2"/>
      <c r="AMA1023" s="2"/>
      <c r="AMB1023" s="2"/>
      <c r="AMC1023" s="2"/>
      <c r="AMD1023" s="2"/>
      <c r="AME1023" s="2"/>
      <c r="AMF1023" s="2"/>
      <c r="AMG1023" s="2"/>
      <c r="AMH1023" s="2"/>
      <c r="AMI1023" s="2"/>
      <c r="AMJ1023" s="2"/>
      <c r="AMK1023" s="2"/>
      <c r="AML1023" s="2"/>
      <c r="AMM1023" s="2"/>
      <c r="AMN1023" s="2"/>
      <c r="AMO1023" s="2"/>
      <c r="AMP1023" s="2"/>
      <c r="AMQ1023" s="2"/>
      <c r="AMR1023" s="2"/>
      <c r="AMS1023" s="2"/>
      <c r="AMT1023" s="2"/>
      <c r="AMU1023" s="2"/>
      <c r="AMV1023" s="2"/>
      <c r="AMW1023" s="2"/>
      <c r="AMX1023" s="2"/>
      <c r="AMY1023" s="2"/>
      <c r="AMZ1023" s="2"/>
      <c r="ANA1023" s="2"/>
      <c r="ANB1023" s="2"/>
      <c r="ANC1023" s="2"/>
      <c r="AND1023" s="2"/>
      <c r="ANE1023" s="2"/>
      <c r="ANF1023" s="2"/>
      <c r="ANG1023" s="2"/>
      <c r="ANH1023" s="2"/>
      <c r="ANI1023" s="2"/>
      <c r="ANJ1023" s="2"/>
      <c r="ANK1023" s="2"/>
      <c r="ANL1023" s="2"/>
      <c r="ANM1023" s="2"/>
      <c r="ANN1023" s="2"/>
      <c r="ANO1023" s="2"/>
      <c r="ANP1023" s="2"/>
      <c r="ANQ1023" s="2"/>
      <c r="ANR1023" s="2"/>
      <c r="ANS1023" s="2"/>
      <c r="ANT1023" s="2"/>
      <c r="ANU1023" s="2"/>
      <c r="ANV1023" s="2"/>
      <c r="ANW1023" s="2"/>
      <c r="ANX1023" s="2"/>
      <c r="ANY1023" s="2"/>
      <c r="ANZ1023" s="2"/>
      <c r="AOA1023" s="2"/>
      <c r="AOB1023" s="2"/>
      <c r="AOC1023" s="2"/>
      <c r="AOD1023" s="2"/>
      <c r="AOE1023" s="2"/>
      <c r="AOF1023" s="2"/>
      <c r="AOG1023" s="2"/>
      <c r="AOH1023" s="2"/>
      <c r="AOI1023" s="2"/>
      <c r="AOJ1023" s="2"/>
      <c r="AOK1023" s="2"/>
      <c r="AOL1023" s="2"/>
      <c r="AOM1023" s="2"/>
      <c r="AON1023" s="2"/>
      <c r="AOO1023" s="2"/>
      <c r="AOP1023" s="2"/>
      <c r="AOQ1023" s="2"/>
      <c r="AOR1023" s="2"/>
      <c r="AOS1023" s="2"/>
      <c r="AOT1023" s="2"/>
      <c r="AOU1023" s="2"/>
      <c r="AOV1023" s="2"/>
      <c r="AOW1023" s="2"/>
      <c r="AOX1023" s="2"/>
      <c r="AOY1023" s="2"/>
      <c r="AOZ1023" s="2"/>
      <c r="APA1023" s="2"/>
      <c r="APB1023" s="2"/>
      <c r="APC1023" s="2"/>
      <c r="APD1023" s="2"/>
      <c r="APE1023" s="2"/>
      <c r="APF1023" s="2"/>
      <c r="APG1023" s="2"/>
      <c r="APH1023" s="2"/>
      <c r="API1023" s="2"/>
      <c r="APJ1023" s="2"/>
      <c r="APK1023" s="2"/>
      <c r="APL1023" s="2"/>
      <c r="APM1023" s="2"/>
      <c r="APN1023" s="2"/>
      <c r="APO1023" s="2"/>
      <c r="APP1023" s="2"/>
      <c r="APQ1023" s="2"/>
      <c r="APR1023" s="2"/>
      <c r="APS1023" s="2"/>
      <c r="APT1023" s="2"/>
      <c r="APU1023" s="2"/>
      <c r="APV1023" s="2"/>
      <c r="APW1023" s="2"/>
      <c r="APX1023" s="2"/>
      <c r="APY1023" s="2"/>
      <c r="APZ1023" s="2"/>
      <c r="AQA1023" s="2"/>
      <c r="AQB1023" s="2"/>
      <c r="AQC1023" s="2"/>
      <c r="AQD1023" s="2"/>
      <c r="AQE1023" s="2"/>
      <c r="AQF1023" s="2"/>
      <c r="AQG1023" s="2"/>
      <c r="AQH1023" s="2"/>
      <c r="AQI1023" s="2"/>
      <c r="AQJ1023" s="2"/>
      <c r="AQK1023" s="2"/>
      <c r="AQL1023" s="2"/>
      <c r="AQM1023" s="2"/>
      <c r="AQN1023" s="2"/>
      <c r="AQO1023" s="2"/>
      <c r="AQP1023" s="2"/>
      <c r="AQQ1023" s="2"/>
      <c r="AQR1023" s="2"/>
      <c r="AQS1023" s="2"/>
      <c r="AQT1023" s="2"/>
      <c r="AQU1023" s="2"/>
      <c r="AQV1023" s="2"/>
      <c r="AQW1023" s="2"/>
      <c r="AQX1023" s="2"/>
      <c r="AQY1023" s="2"/>
      <c r="AQZ1023" s="2"/>
      <c r="ARA1023" s="2"/>
      <c r="ARB1023" s="2"/>
      <c r="ARC1023" s="2"/>
      <c r="ARD1023" s="2"/>
      <c r="ARE1023" s="2"/>
      <c r="ARF1023" s="2"/>
      <c r="ARG1023" s="2"/>
      <c r="ARH1023" s="2"/>
      <c r="ARI1023" s="2"/>
      <c r="ARJ1023" s="2"/>
      <c r="ARK1023" s="2"/>
      <c r="ARL1023" s="2"/>
      <c r="ARM1023" s="2"/>
      <c r="ARN1023" s="2"/>
      <c r="ARO1023" s="2"/>
      <c r="ARP1023" s="2"/>
      <c r="ARQ1023" s="2"/>
      <c r="ARR1023" s="2"/>
      <c r="ARS1023" s="2"/>
      <c r="ART1023" s="2"/>
      <c r="ARU1023" s="2"/>
      <c r="ARV1023" s="2"/>
      <c r="ARW1023" s="2"/>
      <c r="ARX1023" s="2"/>
      <c r="ARY1023" s="2"/>
      <c r="ARZ1023" s="2"/>
      <c r="ASA1023" s="2"/>
      <c r="ASB1023" s="2"/>
      <c r="ASC1023" s="2"/>
      <c r="ASD1023" s="2"/>
      <c r="ASE1023" s="2"/>
      <c r="ASF1023" s="2"/>
      <c r="ASG1023" s="2"/>
      <c r="ASH1023" s="2"/>
      <c r="ASI1023" s="2"/>
      <c r="ASJ1023" s="2"/>
      <c r="ASK1023" s="2"/>
      <c r="ASL1023" s="2"/>
      <c r="ASM1023" s="2"/>
      <c r="ASN1023" s="2"/>
      <c r="ASO1023" s="2"/>
      <c r="ASP1023" s="2"/>
      <c r="ASQ1023" s="2"/>
      <c r="ASR1023" s="2"/>
      <c r="ASS1023" s="2"/>
      <c r="AST1023" s="2"/>
      <c r="ASU1023" s="2"/>
      <c r="ASV1023" s="2"/>
      <c r="ASW1023" s="2"/>
      <c r="ASX1023" s="2"/>
      <c r="ASY1023" s="2"/>
      <c r="ASZ1023" s="2"/>
      <c r="ATA1023" s="2"/>
      <c r="ATB1023" s="2"/>
      <c r="ATC1023" s="2"/>
      <c r="ATD1023" s="2"/>
      <c r="ATE1023" s="2"/>
      <c r="ATF1023" s="2"/>
      <c r="ATG1023" s="2"/>
      <c r="ATH1023" s="2"/>
      <c r="ATI1023" s="2"/>
      <c r="ATJ1023" s="2"/>
      <c r="ATK1023" s="2"/>
      <c r="ATL1023" s="2"/>
      <c r="ATM1023" s="2"/>
      <c r="ATN1023" s="2"/>
      <c r="ATO1023" s="2"/>
      <c r="ATP1023" s="2"/>
      <c r="ATQ1023" s="2"/>
      <c r="ATR1023" s="2"/>
      <c r="ATS1023" s="2"/>
      <c r="ATT1023" s="2"/>
      <c r="ATU1023" s="2"/>
      <c r="ATV1023" s="2"/>
      <c r="ATW1023" s="2"/>
      <c r="ATX1023" s="2"/>
      <c r="ATY1023" s="2"/>
      <c r="ATZ1023" s="2"/>
      <c r="AUA1023" s="2"/>
      <c r="AUB1023" s="2"/>
      <c r="AUC1023" s="2"/>
      <c r="AUD1023" s="2"/>
      <c r="AUE1023" s="2"/>
      <c r="AUF1023" s="2"/>
      <c r="AUG1023" s="2"/>
      <c r="AUH1023" s="2"/>
      <c r="AUI1023" s="2"/>
      <c r="AUJ1023" s="2"/>
      <c r="AUK1023" s="2"/>
      <c r="AUL1023" s="2"/>
      <c r="AUM1023" s="2"/>
      <c r="AUN1023" s="2"/>
      <c r="AUO1023" s="2"/>
      <c r="AUP1023" s="2"/>
      <c r="AUQ1023" s="2"/>
      <c r="AUR1023" s="2"/>
      <c r="AUS1023" s="2"/>
      <c r="AUT1023" s="2"/>
      <c r="AUU1023" s="2"/>
      <c r="AUV1023" s="2"/>
      <c r="AUW1023" s="2"/>
      <c r="AUX1023" s="2"/>
      <c r="AUY1023" s="2"/>
      <c r="AUZ1023" s="2"/>
      <c r="AVA1023" s="2"/>
      <c r="AVB1023" s="2"/>
      <c r="AVC1023" s="2"/>
      <c r="AVD1023" s="2"/>
      <c r="AVE1023" s="2"/>
      <c r="AVF1023" s="2"/>
      <c r="AVG1023" s="2"/>
      <c r="AVH1023" s="2"/>
      <c r="AVI1023" s="2"/>
      <c r="AVJ1023" s="2"/>
      <c r="AVK1023" s="2"/>
      <c r="AVL1023" s="2"/>
      <c r="AVM1023" s="2"/>
      <c r="AVN1023" s="2"/>
      <c r="AVO1023" s="2"/>
      <c r="AVP1023" s="2"/>
      <c r="AVQ1023" s="2"/>
      <c r="AVR1023" s="2"/>
      <c r="AVS1023" s="2"/>
      <c r="AVT1023" s="2"/>
      <c r="AVU1023" s="2"/>
      <c r="AVV1023" s="2"/>
      <c r="AVW1023" s="2"/>
      <c r="AVX1023" s="2"/>
      <c r="AVY1023" s="2"/>
      <c r="AVZ1023" s="2"/>
      <c r="AWA1023" s="2"/>
      <c r="AWB1023" s="2"/>
      <c r="AWC1023" s="2"/>
      <c r="AWD1023" s="2"/>
      <c r="AWE1023" s="2"/>
      <c r="AWF1023" s="2"/>
      <c r="AWG1023" s="2"/>
      <c r="AWH1023" s="2"/>
      <c r="AWI1023" s="2"/>
      <c r="AWJ1023" s="2"/>
      <c r="AWK1023" s="2"/>
      <c r="AWL1023" s="2"/>
      <c r="AWM1023" s="2"/>
      <c r="AWN1023" s="2"/>
      <c r="AWO1023" s="2"/>
      <c r="AWP1023" s="2"/>
      <c r="AWQ1023" s="2"/>
      <c r="AWR1023" s="2"/>
      <c r="AWS1023" s="2"/>
      <c r="AWT1023" s="2"/>
      <c r="AWU1023" s="2"/>
      <c r="AWV1023" s="2"/>
      <c r="AWW1023" s="2"/>
      <c r="AWX1023" s="2"/>
      <c r="AWY1023" s="2"/>
      <c r="AWZ1023" s="2"/>
      <c r="AXA1023" s="2"/>
      <c r="AXB1023" s="2"/>
      <c r="AXC1023" s="2"/>
      <c r="AXD1023" s="2"/>
      <c r="AXE1023" s="2"/>
      <c r="AXF1023" s="2"/>
      <c r="AXG1023" s="2"/>
      <c r="AXH1023" s="2"/>
      <c r="AXI1023" s="2"/>
      <c r="AXJ1023" s="2"/>
      <c r="AXK1023" s="2"/>
      <c r="AXL1023" s="2"/>
      <c r="AXM1023" s="2"/>
      <c r="AXN1023" s="2"/>
      <c r="AXO1023" s="2"/>
      <c r="AXP1023" s="2"/>
      <c r="AXQ1023" s="2"/>
      <c r="AXR1023" s="2"/>
      <c r="AXS1023" s="2"/>
      <c r="AXT1023" s="2"/>
      <c r="AXU1023" s="2"/>
      <c r="AXV1023" s="2"/>
      <c r="AXW1023" s="2"/>
      <c r="AXX1023" s="2"/>
      <c r="AXY1023" s="2"/>
      <c r="AXZ1023" s="2"/>
      <c r="AYA1023" s="2"/>
      <c r="AYB1023" s="2"/>
      <c r="AYC1023" s="2"/>
      <c r="AYD1023" s="2"/>
      <c r="AYE1023" s="2"/>
      <c r="AYF1023" s="2"/>
      <c r="AYG1023" s="2"/>
      <c r="AYH1023" s="2"/>
      <c r="AYI1023" s="2"/>
      <c r="AYJ1023" s="2"/>
      <c r="AYK1023" s="2"/>
      <c r="AYL1023" s="2"/>
      <c r="AYM1023" s="2"/>
      <c r="AYN1023" s="2"/>
      <c r="AYO1023" s="2"/>
      <c r="AYP1023" s="2"/>
      <c r="AYQ1023" s="2"/>
      <c r="AYR1023" s="2"/>
      <c r="AYS1023" s="2"/>
      <c r="AYT1023" s="2"/>
      <c r="AYU1023" s="2"/>
      <c r="AYV1023" s="2"/>
      <c r="AYW1023" s="2"/>
      <c r="AYX1023" s="2"/>
      <c r="AYY1023" s="2"/>
      <c r="AYZ1023" s="2"/>
      <c r="AZA1023" s="2"/>
      <c r="AZB1023" s="2"/>
      <c r="AZC1023" s="2"/>
      <c r="AZD1023" s="2"/>
      <c r="AZE1023" s="2"/>
      <c r="AZF1023" s="2"/>
      <c r="AZG1023" s="2"/>
      <c r="AZH1023" s="2"/>
      <c r="AZI1023" s="2"/>
      <c r="AZJ1023" s="2"/>
      <c r="AZK1023" s="2"/>
      <c r="AZL1023" s="2"/>
      <c r="AZM1023" s="2"/>
      <c r="AZN1023" s="2"/>
      <c r="AZO1023" s="2"/>
      <c r="AZP1023" s="2"/>
      <c r="AZQ1023" s="2"/>
      <c r="AZR1023" s="2"/>
      <c r="AZS1023" s="2"/>
      <c r="AZT1023" s="2"/>
      <c r="AZU1023" s="2"/>
      <c r="AZV1023" s="2"/>
      <c r="AZW1023" s="2"/>
      <c r="AZX1023" s="2"/>
      <c r="AZY1023" s="2"/>
      <c r="AZZ1023" s="2"/>
      <c r="BAA1023" s="2"/>
      <c r="BAB1023" s="2"/>
      <c r="BAC1023" s="2"/>
      <c r="BAD1023" s="2"/>
      <c r="BAE1023" s="2"/>
      <c r="BAF1023" s="2"/>
      <c r="BAG1023" s="2"/>
      <c r="BAH1023" s="2"/>
      <c r="BAI1023" s="2"/>
      <c r="BAJ1023" s="2"/>
      <c r="BAK1023" s="2"/>
      <c r="BAL1023" s="2"/>
      <c r="BAM1023" s="2"/>
      <c r="BAN1023" s="2"/>
      <c r="BAO1023" s="2"/>
      <c r="BAP1023" s="2"/>
      <c r="BAQ1023" s="2"/>
      <c r="BAR1023" s="2"/>
      <c r="BAS1023" s="2"/>
      <c r="BAT1023" s="2"/>
      <c r="BAU1023" s="2"/>
      <c r="BAV1023" s="2"/>
      <c r="BAW1023" s="2"/>
      <c r="BAX1023" s="2"/>
      <c r="BAY1023" s="2"/>
      <c r="BAZ1023" s="2"/>
      <c r="BBA1023" s="2"/>
      <c r="BBB1023" s="2"/>
      <c r="BBC1023" s="2"/>
      <c r="BBD1023" s="2"/>
      <c r="BBE1023" s="2"/>
      <c r="BBF1023" s="2"/>
      <c r="BBG1023" s="2"/>
      <c r="BBH1023" s="2"/>
      <c r="BBI1023" s="2"/>
      <c r="BBJ1023" s="2"/>
      <c r="BBK1023" s="2"/>
      <c r="BBL1023" s="2"/>
      <c r="BBM1023" s="2"/>
      <c r="BBN1023" s="2"/>
      <c r="BBO1023" s="2"/>
      <c r="BBP1023" s="2"/>
      <c r="BBQ1023" s="2"/>
      <c r="BBR1023" s="2"/>
      <c r="BBS1023" s="2"/>
      <c r="BBT1023" s="2"/>
      <c r="BBU1023" s="2"/>
      <c r="BBV1023" s="2"/>
      <c r="BBW1023" s="2"/>
      <c r="BBX1023" s="2"/>
      <c r="BBY1023" s="2"/>
      <c r="BBZ1023" s="2"/>
      <c r="BCA1023" s="2"/>
      <c r="BCB1023" s="2"/>
      <c r="BCC1023" s="2"/>
      <c r="BCD1023" s="2"/>
      <c r="BCE1023" s="2"/>
      <c r="BCF1023" s="2"/>
      <c r="BCG1023" s="2"/>
      <c r="BCH1023" s="2"/>
      <c r="BCI1023" s="2"/>
      <c r="BCJ1023" s="2"/>
      <c r="BCK1023" s="2"/>
      <c r="BCL1023" s="2"/>
      <c r="BCM1023" s="2"/>
      <c r="BCN1023" s="2"/>
      <c r="BCO1023" s="2"/>
      <c r="BCP1023" s="2"/>
      <c r="BCQ1023" s="2"/>
      <c r="BCR1023" s="2"/>
      <c r="BCS1023" s="2"/>
      <c r="BCT1023" s="2"/>
      <c r="BCU1023" s="2"/>
      <c r="BCV1023" s="2"/>
      <c r="BCW1023" s="2"/>
      <c r="BCX1023" s="2"/>
      <c r="BCY1023" s="2"/>
      <c r="BCZ1023" s="2"/>
      <c r="BDA1023" s="2"/>
      <c r="BDB1023" s="2"/>
      <c r="BDC1023" s="2"/>
      <c r="BDD1023" s="2"/>
      <c r="BDE1023" s="2"/>
      <c r="BDF1023" s="2"/>
      <c r="BDG1023" s="2"/>
      <c r="BDH1023" s="2"/>
      <c r="BDI1023" s="2"/>
      <c r="BDJ1023" s="2"/>
      <c r="BDK1023" s="2"/>
      <c r="BDL1023" s="2"/>
      <c r="BDM1023" s="2"/>
      <c r="BDN1023" s="2"/>
      <c r="BDO1023" s="2"/>
      <c r="BDP1023" s="2"/>
      <c r="BDQ1023" s="2"/>
      <c r="BDR1023" s="2"/>
      <c r="BDS1023" s="2"/>
      <c r="BDT1023" s="2"/>
      <c r="BDU1023" s="2"/>
      <c r="BDV1023" s="2"/>
      <c r="BDW1023" s="2"/>
      <c r="BDX1023" s="2"/>
      <c r="BDY1023" s="2"/>
      <c r="BDZ1023" s="2"/>
      <c r="BEA1023" s="2"/>
      <c r="BEB1023" s="2"/>
      <c r="BEC1023" s="2"/>
      <c r="BED1023" s="2"/>
      <c r="BEE1023" s="2"/>
      <c r="BEF1023" s="2"/>
      <c r="BEG1023" s="2"/>
      <c r="BEH1023" s="2"/>
      <c r="BEI1023" s="2"/>
      <c r="BEJ1023" s="2"/>
      <c r="BEK1023" s="2"/>
      <c r="BEL1023" s="2"/>
      <c r="BEM1023" s="2"/>
      <c r="BEN1023" s="2"/>
      <c r="BEO1023" s="2"/>
      <c r="BEP1023" s="2"/>
      <c r="BEQ1023" s="2"/>
      <c r="BER1023" s="2"/>
      <c r="BES1023" s="2"/>
      <c r="BET1023" s="2"/>
      <c r="BEU1023" s="2"/>
      <c r="BEV1023" s="2"/>
      <c r="BEW1023" s="2"/>
      <c r="BEX1023" s="2"/>
      <c r="BEY1023" s="2"/>
      <c r="BEZ1023" s="2"/>
      <c r="BFA1023" s="2"/>
      <c r="BFB1023" s="2"/>
      <c r="BFC1023" s="2"/>
      <c r="BFD1023" s="2"/>
      <c r="BFE1023" s="2"/>
      <c r="BFF1023" s="2"/>
      <c r="BFG1023" s="2"/>
      <c r="BFH1023" s="2"/>
      <c r="BFI1023" s="2"/>
      <c r="BFJ1023" s="2"/>
      <c r="BFK1023" s="2"/>
      <c r="BFL1023" s="2"/>
      <c r="BFM1023" s="2"/>
      <c r="BFN1023" s="2"/>
      <c r="BFO1023" s="2"/>
      <c r="BFP1023" s="2"/>
      <c r="BFQ1023" s="2"/>
      <c r="BFR1023" s="2"/>
      <c r="BFS1023" s="2"/>
      <c r="BFT1023" s="2"/>
      <c r="BFU1023" s="2"/>
      <c r="BFV1023" s="2"/>
      <c r="BFW1023" s="2"/>
      <c r="BFX1023" s="2"/>
      <c r="BFY1023" s="2"/>
      <c r="BFZ1023" s="2"/>
      <c r="BGA1023" s="2"/>
      <c r="BGB1023" s="2"/>
      <c r="BGC1023" s="2"/>
      <c r="BGD1023" s="2"/>
      <c r="BGE1023" s="2"/>
      <c r="BGF1023" s="2"/>
      <c r="BGG1023" s="2"/>
      <c r="BGH1023" s="2"/>
      <c r="BGI1023" s="2"/>
      <c r="BGJ1023" s="2"/>
      <c r="BGK1023" s="2"/>
      <c r="BGL1023" s="2"/>
      <c r="BGM1023" s="2"/>
      <c r="BGN1023" s="2"/>
      <c r="BGO1023" s="2"/>
      <c r="BGP1023" s="2"/>
      <c r="BGQ1023" s="2"/>
      <c r="BGR1023" s="2"/>
      <c r="BGS1023" s="2"/>
      <c r="BGT1023" s="2"/>
      <c r="BGU1023" s="2"/>
      <c r="BGV1023" s="2"/>
      <c r="BGW1023" s="2"/>
      <c r="BGX1023" s="2"/>
      <c r="BGY1023" s="2"/>
      <c r="BGZ1023" s="2"/>
      <c r="BHA1023" s="2"/>
      <c r="BHB1023" s="2"/>
      <c r="BHC1023" s="2"/>
      <c r="BHD1023" s="2"/>
      <c r="BHE1023" s="2"/>
      <c r="BHF1023" s="2"/>
      <c r="BHG1023" s="2"/>
      <c r="BHH1023" s="2"/>
      <c r="BHI1023" s="2"/>
      <c r="BHJ1023" s="2"/>
      <c r="BHK1023" s="2"/>
      <c r="BHL1023" s="2"/>
      <c r="BHM1023" s="2"/>
      <c r="BHN1023" s="2"/>
      <c r="BHO1023" s="2"/>
      <c r="BHP1023" s="2"/>
      <c r="BHQ1023" s="2"/>
      <c r="BHR1023" s="2"/>
      <c r="BHS1023" s="2"/>
      <c r="BHT1023" s="2"/>
      <c r="BHU1023" s="2"/>
      <c r="BHV1023" s="2"/>
      <c r="BHW1023" s="2"/>
      <c r="BHX1023" s="2"/>
      <c r="BHY1023" s="2"/>
      <c r="BHZ1023" s="2"/>
      <c r="BIA1023" s="2"/>
      <c r="BIB1023" s="2"/>
      <c r="BIC1023" s="2"/>
      <c r="BID1023" s="2"/>
      <c r="BIE1023" s="2"/>
      <c r="BIF1023" s="2"/>
      <c r="BIG1023" s="2"/>
      <c r="BIH1023" s="2"/>
      <c r="BII1023" s="2"/>
      <c r="BIJ1023" s="2"/>
      <c r="BIK1023" s="2"/>
      <c r="BIL1023" s="2"/>
      <c r="BIM1023" s="2"/>
      <c r="BIN1023" s="2"/>
      <c r="BIO1023" s="2"/>
      <c r="BIP1023" s="2"/>
      <c r="BIQ1023" s="2"/>
      <c r="BIR1023" s="2"/>
      <c r="BIS1023" s="2"/>
      <c r="BIT1023" s="2"/>
      <c r="BIU1023" s="2"/>
      <c r="BIV1023" s="2"/>
      <c r="BIW1023" s="2"/>
      <c r="BIX1023" s="2"/>
      <c r="BIY1023" s="2"/>
      <c r="BIZ1023" s="2"/>
      <c r="BJA1023" s="2"/>
      <c r="BJB1023" s="2"/>
      <c r="BJC1023" s="2"/>
      <c r="BJD1023" s="2"/>
      <c r="BJE1023" s="2"/>
      <c r="BJF1023" s="2"/>
      <c r="BJG1023" s="2"/>
      <c r="BJH1023" s="2"/>
      <c r="BJI1023" s="2"/>
      <c r="BJJ1023" s="2"/>
      <c r="BJK1023" s="2"/>
      <c r="BJL1023" s="2"/>
      <c r="BJM1023" s="2"/>
      <c r="BJN1023" s="2"/>
      <c r="BJO1023" s="2"/>
      <c r="BJP1023" s="2"/>
      <c r="BJQ1023" s="2"/>
      <c r="BJR1023" s="2"/>
      <c r="BJS1023" s="2"/>
      <c r="BJT1023" s="2"/>
      <c r="BJU1023" s="2"/>
      <c r="BJV1023" s="2"/>
      <c r="BJW1023" s="2"/>
      <c r="BJX1023" s="2"/>
      <c r="BJY1023" s="2"/>
      <c r="BJZ1023" s="2"/>
      <c r="BKA1023" s="2"/>
      <c r="BKB1023" s="2"/>
      <c r="BKC1023" s="2"/>
      <c r="BKD1023" s="2"/>
      <c r="BKE1023" s="2"/>
      <c r="BKF1023" s="2"/>
      <c r="BKG1023" s="2"/>
      <c r="BKH1023" s="2"/>
      <c r="BKI1023" s="2"/>
      <c r="BKJ1023" s="2"/>
      <c r="BKK1023" s="2"/>
      <c r="BKL1023" s="2"/>
      <c r="BKM1023" s="2"/>
      <c r="BKN1023" s="2"/>
      <c r="BKO1023" s="2"/>
      <c r="BKP1023" s="2"/>
      <c r="BKQ1023" s="2"/>
      <c r="BKR1023" s="2"/>
      <c r="BKS1023" s="2"/>
      <c r="BKT1023" s="2"/>
      <c r="BKU1023" s="2"/>
      <c r="BKV1023" s="2"/>
      <c r="BKW1023" s="2"/>
      <c r="BKX1023" s="2"/>
      <c r="BKY1023" s="2"/>
      <c r="BKZ1023" s="2"/>
      <c r="BLA1023" s="2"/>
      <c r="BLB1023" s="2"/>
      <c r="BLC1023" s="2"/>
      <c r="BLD1023" s="2"/>
      <c r="BLE1023" s="2"/>
      <c r="BLF1023" s="2"/>
      <c r="BLG1023" s="2"/>
      <c r="BLH1023" s="2"/>
      <c r="BLI1023" s="2"/>
      <c r="BLJ1023" s="2"/>
      <c r="BLK1023" s="2"/>
      <c r="BLL1023" s="2"/>
      <c r="BLM1023" s="2"/>
      <c r="BLN1023" s="2"/>
      <c r="BLO1023" s="2"/>
      <c r="BLP1023" s="2"/>
      <c r="BLQ1023" s="2"/>
      <c r="BLR1023" s="2"/>
      <c r="BLS1023" s="2"/>
      <c r="BLT1023" s="2"/>
      <c r="BLU1023" s="2"/>
      <c r="BLV1023" s="2"/>
      <c r="BLW1023" s="2"/>
      <c r="BLX1023" s="2"/>
      <c r="BLY1023" s="2"/>
      <c r="BLZ1023" s="2"/>
      <c r="BMA1023" s="2"/>
      <c r="BMB1023" s="2"/>
      <c r="BMC1023" s="2"/>
      <c r="BMD1023" s="2"/>
      <c r="BME1023" s="2"/>
      <c r="BMF1023" s="2"/>
      <c r="BMG1023" s="2"/>
      <c r="BMH1023" s="2"/>
      <c r="BMI1023" s="2"/>
      <c r="BMJ1023" s="2"/>
      <c r="BMK1023" s="2"/>
      <c r="BML1023" s="2"/>
      <c r="BMM1023" s="2"/>
      <c r="BMN1023" s="2"/>
      <c r="BMO1023" s="2"/>
      <c r="BMP1023" s="2"/>
      <c r="BMQ1023" s="2"/>
      <c r="BMR1023" s="2"/>
      <c r="BMS1023" s="2"/>
      <c r="BMT1023" s="2"/>
      <c r="BMU1023" s="2"/>
      <c r="BMV1023" s="2"/>
      <c r="BMW1023" s="2"/>
      <c r="BMX1023" s="2"/>
      <c r="BMY1023" s="2"/>
      <c r="BMZ1023" s="2"/>
      <c r="BNA1023" s="2"/>
      <c r="BNB1023" s="2"/>
      <c r="BNC1023" s="2"/>
      <c r="BND1023" s="2"/>
      <c r="BNE1023" s="2"/>
      <c r="BNF1023" s="2"/>
      <c r="BNG1023" s="2"/>
      <c r="BNH1023" s="2"/>
      <c r="BNI1023" s="2"/>
      <c r="BNJ1023" s="2"/>
      <c r="BNK1023" s="2"/>
      <c r="BNL1023" s="2"/>
      <c r="BNM1023" s="2"/>
      <c r="BNN1023" s="2"/>
      <c r="BNO1023" s="2"/>
      <c r="BNP1023" s="2"/>
      <c r="BNQ1023" s="2"/>
      <c r="BNR1023" s="2"/>
      <c r="BNS1023" s="2"/>
      <c r="BNT1023" s="2"/>
      <c r="BNU1023" s="2"/>
      <c r="BNV1023" s="2"/>
      <c r="BNW1023" s="2"/>
      <c r="BNX1023" s="2"/>
      <c r="BNY1023" s="2"/>
      <c r="BNZ1023" s="2"/>
      <c r="BOA1023" s="2"/>
      <c r="BOB1023" s="2"/>
      <c r="BOC1023" s="2"/>
      <c r="BOD1023" s="2"/>
      <c r="BOE1023" s="2"/>
      <c r="BOF1023" s="2"/>
      <c r="BOG1023" s="2"/>
      <c r="BOH1023" s="2"/>
      <c r="BOI1023" s="2"/>
      <c r="BOJ1023" s="2"/>
      <c r="BOK1023" s="2"/>
      <c r="BOL1023" s="2"/>
      <c r="BOM1023" s="2"/>
      <c r="BON1023" s="2"/>
      <c r="BOO1023" s="2"/>
      <c r="BOP1023" s="2"/>
      <c r="BOQ1023" s="2"/>
      <c r="BOR1023" s="2"/>
      <c r="BOS1023" s="2"/>
      <c r="BOT1023" s="2"/>
      <c r="BOU1023" s="2"/>
      <c r="BOV1023" s="2"/>
      <c r="BOW1023" s="2"/>
      <c r="BOX1023" s="2"/>
      <c r="BOY1023" s="2"/>
      <c r="BOZ1023" s="2"/>
      <c r="BPA1023" s="2"/>
      <c r="BPB1023" s="2"/>
      <c r="BPC1023" s="2"/>
      <c r="BPD1023" s="2"/>
      <c r="BPE1023" s="2"/>
      <c r="BPF1023" s="2"/>
      <c r="BPG1023" s="2"/>
      <c r="BPH1023" s="2"/>
      <c r="BPI1023" s="2"/>
      <c r="BPJ1023" s="2"/>
      <c r="BPK1023" s="2"/>
      <c r="BPL1023" s="2"/>
      <c r="BPM1023" s="2"/>
      <c r="BPN1023" s="2"/>
      <c r="BPO1023" s="2"/>
      <c r="BPP1023" s="2"/>
      <c r="BPQ1023" s="2"/>
      <c r="BPR1023" s="2"/>
      <c r="BPS1023" s="2"/>
      <c r="BPT1023" s="2"/>
      <c r="BPU1023" s="2"/>
      <c r="BPV1023" s="2"/>
      <c r="BPW1023" s="2"/>
      <c r="BPX1023" s="2"/>
      <c r="BPY1023" s="2"/>
      <c r="BPZ1023" s="2"/>
      <c r="BQA1023" s="2"/>
      <c r="BQB1023" s="2"/>
      <c r="BQC1023" s="2"/>
      <c r="BQD1023" s="2"/>
      <c r="BQE1023" s="2"/>
      <c r="BQF1023" s="2"/>
      <c r="BQG1023" s="2"/>
      <c r="BQH1023" s="2"/>
      <c r="BQI1023" s="2"/>
      <c r="BQJ1023" s="2"/>
      <c r="BQK1023" s="2"/>
      <c r="BQL1023" s="2"/>
      <c r="BQM1023" s="2"/>
      <c r="BQN1023" s="2"/>
      <c r="BQO1023" s="2"/>
      <c r="BQP1023" s="2"/>
      <c r="BQQ1023" s="2"/>
      <c r="BQR1023" s="2"/>
      <c r="BQS1023" s="2"/>
      <c r="BQT1023" s="2"/>
      <c r="BQU1023" s="2"/>
      <c r="BQV1023" s="2"/>
      <c r="BQW1023" s="2"/>
      <c r="BQX1023" s="2"/>
      <c r="BQY1023" s="2"/>
      <c r="BQZ1023" s="2"/>
      <c r="BRA1023" s="2"/>
      <c r="BRB1023" s="2"/>
      <c r="BRC1023" s="2"/>
      <c r="BRD1023" s="2"/>
      <c r="BRE1023" s="2"/>
      <c r="BRF1023" s="2"/>
      <c r="BRG1023" s="2"/>
      <c r="BRH1023" s="2"/>
      <c r="BRI1023" s="2"/>
      <c r="BRJ1023" s="2"/>
      <c r="BRK1023" s="2"/>
      <c r="BRL1023" s="2"/>
      <c r="BRM1023" s="2"/>
      <c r="BRN1023" s="2"/>
      <c r="BRO1023" s="2"/>
      <c r="BRP1023" s="2"/>
      <c r="BRQ1023" s="2"/>
      <c r="BRR1023" s="2"/>
      <c r="BRS1023" s="2"/>
      <c r="BRT1023" s="2"/>
      <c r="BRU1023" s="2"/>
      <c r="BRV1023" s="2"/>
      <c r="BRW1023" s="2"/>
      <c r="BRX1023" s="2"/>
      <c r="BRY1023" s="2"/>
      <c r="BRZ1023" s="2"/>
      <c r="BSA1023" s="2"/>
      <c r="BSB1023" s="2"/>
      <c r="BSC1023" s="2"/>
      <c r="BSD1023" s="2"/>
      <c r="BSE1023" s="2"/>
      <c r="BSF1023" s="2"/>
      <c r="BSG1023" s="2"/>
      <c r="BSH1023" s="2"/>
      <c r="BSI1023" s="2"/>
      <c r="BSJ1023" s="2"/>
      <c r="BSK1023" s="2"/>
      <c r="BSL1023" s="2"/>
      <c r="BSM1023" s="2"/>
      <c r="BSN1023" s="2"/>
      <c r="BSO1023" s="2"/>
      <c r="BSP1023" s="2"/>
      <c r="BSQ1023" s="2"/>
      <c r="BSR1023" s="2"/>
      <c r="BSS1023" s="2"/>
      <c r="BST1023" s="2"/>
      <c r="BSU1023" s="2"/>
      <c r="BSV1023" s="2"/>
      <c r="BSW1023" s="2"/>
      <c r="BSX1023" s="2"/>
      <c r="BSY1023" s="2"/>
      <c r="BSZ1023" s="2"/>
      <c r="BTA1023" s="2"/>
      <c r="BTB1023" s="2"/>
      <c r="BTC1023" s="2"/>
      <c r="BTD1023" s="2"/>
      <c r="BTE1023" s="2"/>
      <c r="BTF1023" s="2"/>
      <c r="BTG1023" s="2"/>
      <c r="BTH1023" s="2"/>
      <c r="BTI1023" s="2"/>
      <c r="BTJ1023" s="2"/>
      <c r="BTK1023" s="2"/>
      <c r="BTL1023" s="2"/>
      <c r="BTM1023" s="2"/>
      <c r="BTN1023" s="2"/>
      <c r="BTO1023" s="2"/>
      <c r="BTP1023" s="2"/>
      <c r="BTQ1023" s="2"/>
      <c r="BTR1023" s="2"/>
      <c r="BTS1023" s="2"/>
      <c r="BTT1023" s="2"/>
      <c r="BTU1023" s="2"/>
      <c r="BTV1023" s="2"/>
      <c r="BTW1023" s="2"/>
      <c r="BTX1023" s="2"/>
      <c r="BTY1023" s="2"/>
      <c r="BTZ1023" s="2"/>
      <c r="BUA1023" s="2"/>
      <c r="BUB1023" s="2"/>
      <c r="BUC1023" s="2"/>
      <c r="BUD1023" s="2"/>
      <c r="BUE1023" s="2"/>
      <c r="BUF1023" s="2"/>
      <c r="BUG1023" s="2"/>
      <c r="BUH1023" s="2"/>
      <c r="BUI1023" s="2"/>
      <c r="BUJ1023" s="2"/>
      <c r="BUK1023" s="2"/>
      <c r="BUL1023" s="2"/>
      <c r="BUM1023" s="2"/>
      <c r="BUN1023" s="2"/>
      <c r="BUO1023" s="2"/>
      <c r="BUP1023" s="2"/>
      <c r="BUQ1023" s="2"/>
      <c r="BUR1023" s="2"/>
      <c r="BUS1023" s="2"/>
      <c r="BUT1023" s="2"/>
      <c r="BUU1023" s="2"/>
      <c r="BUV1023" s="2"/>
      <c r="BUW1023" s="2"/>
      <c r="BUX1023" s="2"/>
      <c r="BUY1023" s="2"/>
      <c r="BUZ1023" s="2"/>
      <c r="BVA1023" s="2"/>
      <c r="BVB1023" s="2"/>
      <c r="BVC1023" s="2"/>
      <c r="BVD1023" s="2"/>
      <c r="BVE1023" s="2"/>
      <c r="BVF1023" s="2"/>
      <c r="BVG1023" s="2"/>
      <c r="BVH1023" s="2"/>
      <c r="BVI1023" s="2"/>
      <c r="BVJ1023" s="2"/>
      <c r="BVK1023" s="2"/>
      <c r="BVL1023" s="2"/>
      <c r="BVM1023" s="2"/>
      <c r="BVN1023" s="2"/>
      <c r="BVO1023" s="2"/>
      <c r="BVP1023" s="2"/>
      <c r="BVQ1023" s="2"/>
      <c r="BVR1023" s="2"/>
      <c r="BVS1023" s="2"/>
      <c r="BVT1023" s="2"/>
      <c r="BVU1023" s="2"/>
      <c r="BVV1023" s="2"/>
      <c r="BVW1023" s="2"/>
      <c r="BVX1023" s="2"/>
      <c r="BVY1023" s="2"/>
      <c r="BVZ1023" s="2"/>
      <c r="BWA1023" s="2"/>
      <c r="BWB1023" s="2"/>
      <c r="BWC1023" s="2"/>
      <c r="BWD1023" s="2"/>
      <c r="BWE1023" s="2"/>
      <c r="BWF1023" s="2"/>
      <c r="BWG1023" s="2"/>
      <c r="BWH1023" s="2"/>
      <c r="BWI1023" s="2"/>
      <c r="BWJ1023" s="2"/>
      <c r="BWK1023" s="2"/>
      <c r="BWL1023" s="2"/>
      <c r="BWM1023" s="2"/>
      <c r="BWN1023" s="2"/>
      <c r="BWO1023" s="2"/>
      <c r="BWP1023" s="2"/>
      <c r="BWQ1023" s="2"/>
      <c r="BWR1023" s="2"/>
      <c r="BWS1023" s="2"/>
      <c r="BWT1023" s="2"/>
      <c r="BWU1023" s="2"/>
      <c r="BWV1023" s="2"/>
      <c r="BWW1023" s="2"/>
      <c r="BWX1023" s="2"/>
      <c r="BWY1023" s="2"/>
      <c r="BWZ1023" s="2"/>
      <c r="BXA1023" s="2"/>
      <c r="BXB1023" s="2"/>
      <c r="BXC1023" s="2"/>
      <c r="BXD1023" s="2"/>
      <c r="BXE1023" s="2"/>
      <c r="BXF1023" s="2"/>
      <c r="BXG1023" s="2"/>
      <c r="BXH1023" s="2"/>
      <c r="BXI1023" s="2"/>
      <c r="BXJ1023" s="2"/>
      <c r="BXK1023" s="2"/>
      <c r="BXL1023" s="2"/>
      <c r="BXM1023" s="2"/>
      <c r="BXN1023" s="2"/>
      <c r="BXO1023" s="2"/>
      <c r="BXP1023" s="2"/>
      <c r="BXQ1023" s="2"/>
      <c r="BXR1023" s="2"/>
      <c r="BXS1023" s="2"/>
      <c r="BXT1023" s="2"/>
      <c r="BXU1023" s="2"/>
      <c r="BXV1023" s="2"/>
      <c r="BXW1023" s="2"/>
      <c r="BXX1023" s="2"/>
      <c r="BXY1023" s="2"/>
      <c r="BXZ1023" s="2"/>
      <c r="BYA1023" s="2"/>
      <c r="BYB1023" s="2"/>
      <c r="BYC1023" s="2"/>
      <c r="BYD1023" s="2"/>
      <c r="BYE1023" s="2"/>
      <c r="BYF1023" s="2"/>
      <c r="BYG1023" s="2"/>
      <c r="BYH1023" s="2"/>
      <c r="BYI1023" s="2"/>
      <c r="BYJ1023" s="2"/>
      <c r="BYK1023" s="2"/>
      <c r="BYL1023" s="2"/>
      <c r="BYM1023" s="2"/>
      <c r="BYN1023" s="2"/>
      <c r="BYO1023" s="2"/>
      <c r="BYP1023" s="2"/>
      <c r="BYQ1023" s="2"/>
      <c r="BYR1023" s="2"/>
      <c r="BYS1023" s="2"/>
      <c r="BYT1023" s="2"/>
      <c r="BYU1023" s="2"/>
      <c r="BYV1023" s="2"/>
      <c r="BYW1023" s="2"/>
      <c r="BYX1023" s="2"/>
      <c r="BYY1023" s="2"/>
      <c r="BYZ1023" s="2"/>
      <c r="BZA1023" s="2"/>
      <c r="BZB1023" s="2"/>
      <c r="BZC1023" s="2"/>
      <c r="BZD1023" s="2"/>
      <c r="BZE1023" s="2"/>
      <c r="BZF1023" s="2"/>
      <c r="BZG1023" s="2"/>
      <c r="BZH1023" s="2"/>
      <c r="BZI1023" s="2"/>
      <c r="BZJ1023" s="2"/>
      <c r="BZK1023" s="2"/>
      <c r="BZL1023" s="2"/>
      <c r="BZM1023" s="2"/>
      <c r="BZN1023" s="2"/>
      <c r="BZO1023" s="2"/>
      <c r="BZP1023" s="2"/>
      <c r="BZQ1023" s="2"/>
      <c r="BZR1023" s="2"/>
      <c r="BZS1023" s="2"/>
      <c r="BZT1023" s="2"/>
      <c r="BZU1023" s="2"/>
      <c r="BZV1023" s="2"/>
      <c r="BZW1023" s="2"/>
      <c r="BZX1023" s="2"/>
      <c r="BZY1023" s="2"/>
      <c r="BZZ1023" s="2"/>
      <c r="CAA1023" s="2"/>
      <c r="CAB1023" s="2"/>
      <c r="CAC1023" s="2"/>
      <c r="CAD1023" s="2"/>
      <c r="CAE1023" s="2"/>
      <c r="CAF1023" s="2"/>
      <c r="CAG1023" s="2"/>
      <c r="CAH1023" s="2"/>
      <c r="CAI1023" s="2"/>
      <c r="CAJ1023" s="2"/>
      <c r="CAK1023" s="2"/>
      <c r="CAL1023" s="2"/>
      <c r="CAM1023" s="2"/>
      <c r="CAN1023" s="2"/>
      <c r="CAO1023" s="2"/>
      <c r="CAP1023" s="2"/>
      <c r="CAQ1023" s="2"/>
      <c r="CAR1023" s="2"/>
      <c r="CAS1023" s="2"/>
      <c r="CAT1023" s="2"/>
      <c r="CAU1023" s="2"/>
      <c r="CAV1023" s="2"/>
      <c r="CAW1023" s="2"/>
      <c r="CAX1023" s="2"/>
      <c r="CAY1023" s="2"/>
      <c r="CAZ1023" s="2"/>
      <c r="CBA1023" s="2"/>
      <c r="CBB1023" s="2"/>
      <c r="CBC1023" s="2"/>
      <c r="CBD1023" s="2"/>
      <c r="CBE1023" s="2"/>
      <c r="CBF1023" s="2"/>
      <c r="CBG1023" s="2"/>
      <c r="CBH1023" s="2"/>
      <c r="CBI1023" s="2"/>
      <c r="CBJ1023" s="2"/>
      <c r="CBK1023" s="2"/>
      <c r="CBL1023" s="2"/>
      <c r="CBM1023" s="2"/>
      <c r="CBN1023" s="2"/>
      <c r="CBO1023" s="2"/>
      <c r="CBP1023" s="2"/>
      <c r="CBQ1023" s="2"/>
      <c r="CBR1023" s="2"/>
      <c r="CBS1023" s="2"/>
      <c r="CBT1023" s="2"/>
      <c r="CBU1023" s="2"/>
      <c r="CBV1023" s="2"/>
      <c r="CBW1023" s="2"/>
      <c r="CBX1023" s="2"/>
      <c r="CBY1023" s="2"/>
      <c r="CBZ1023" s="2"/>
      <c r="CCA1023" s="2"/>
      <c r="CCB1023" s="2"/>
      <c r="CCC1023" s="2"/>
      <c r="CCD1023" s="2"/>
      <c r="CCE1023" s="2"/>
      <c r="CCF1023" s="2"/>
      <c r="CCG1023" s="2"/>
      <c r="CCH1023" s="2"/>
      <c r="CCI1023" s="2"/>
      <c r="CCJ1023" s="2"/>
      <c r="CCK1023" s="2"/>
      <c r="CCL1023" s="2"/>
      <c r="CCM1023" s="2"/>
      <c r="CCN1023" s="2"/>
      <c r="CCO1023" s="2"/>
      <c r="CCP1023" s="2"/>
      <c r="CCQ1023" s="2"/>
      <c r="CCR1023" s="2"/>
      <c r="CCS1023" s="2"/>
      <c r="CCT1023" s="2"/>
      <c r="CCU1023" s="2"/>
      <c r="CCV1023" s="2"/>
      <c r="CCW1023" s="2"/>
      <c r="CCX1023" s="2"/>
      <c r="CCY1023" s="2"/>
      <c r="CCZ1023" s="2"/>
      <c r="CDA1023" s="2"/>
      <c r="CDB1023" s="2"/>
      <c r="CDC1023" s="2"/>
      <c r="CDD1023" s="2"/>
      <c r="CDE1023" s="2"/>
      <c r="CDF1023" s="2"/>
      <c r="CDG1023" s="2"/>
      <c r="CDH1023" s="2"/>
      <c r="CDI1023" s="2"/>
      <c r="CDJ1023" s="2"/>
      <c r="CDK1023" s="2"/>
      <c r="CDL1023" s="2"/>
      <c r="CDM1023" s="2"/>
      <c r="CDN1023" s="2"/>
      <c r="CDO1023" s="2"/>
      <c r="CDP1023" s="2"/>
      <c r="CDQ1023" s="2"/>
      <c r="CDR1023" s="2"/>
      <c r="CDS1023" s="2"/>
      <c r="CDT1023" s="2"/>
      <c r="CDU1023" s="2"/>
      <c r="CDV1023" s="2"/>
      <c r="CDW1023" s="2"/>
      <c r="CDX1023" s="2"/>
      <c r="CDY1023" s="2"/>
      <c r="CDZ1023" s="2"/>
      <c r="CEA1023" s="2"/>
      <c r="CEB1023" s="2"/>
      <c r="CEC1023" s="2"/>
      <c r="CED1023" s="2"/>
      <c r="CEE1023" s="2"/>
      <c r="CEF1023" s="2"/>
      <c r="CEG1023" s="2"/>
      <c r="CEH1023" s="2"/>
      <c r="CEI1023" s="2"/>
      <c r="CEJ1023" s="2"/>
      <c r="CEK1023" s="2"/>
      <c r="CEL1023" s="2"/>
      <c r="CEM1023" s="2"/>
      <c r="CEN1023" s="2"/>
      <c r="CEO1023" s="2"/>
      <c r="CEP1023" s="2"/>
      <c r="CEQ1023" s="2"/>
      <c r="CER1023" s="2"/>
      <c r="CES1023" s="2"/>
      <c r="CET1023" s="2"/>
      <c r="CEU1023" s="2"/>
      <c r="CEV1023" s="2"/>
      <c r="CEW1023" s="2"/>
      <c r="CEX1023" s="2"/>
      <c r="CEY1023" s="2"/>
      <c r="CEZ1023" s="2"/>
      <c r="CFA1023" s="2"/>
      <c r="CFB1023" s="2"/>
      <c r="CFC1023" s="2"/>
      <c r="CFD1023" s="2"/>
      <c r="CFE1023" s="2"/>
      <c r="CFF1023" s="2"/>
      <c r="CFG1023" s="2"/>
      <c r="CFH1023" s="2"/>
      <c r="CFI1023" s="2"/>
      <c r="CFJ1023" s="2"/>
      <c r="CFK1023" s="2"/>
      <c r="CFL1023" s="2"/>
      <c r="CFM1023" s="2"/>
      <c r="CFN1023" s="2"/>
      <c r="CFO1023" s="2"/>
      <c r="CFP1023" s="2"/>
      <c r="CFQ1023" s="2"/>
      <c r="CFR1023" s="2"/>
      <c r="CFS1023" s="2"/>
      <c r="CFT1023" s="2"/>
      <c r="CFU1023" s="2"/>
      <c r="CFV1023" s="2"/>
      <c r="CFW1023" s="2"/>
      <c r="CFX1023" s="2"/>
      <c r="CFY1023" s="2"/>
      <c r="CFZ1023" s="2"/>
      <c r="CGA1023" s="2"/>
      <c r="CGB1023" s="2"/>
      <c r="CGC1023" s="2"/>
      <c r="CGD1023" s="2"/>
      <c r="CGE1023" s="2"/>
      <c r="CGF1023" s="2"/>
      <c r="CGG1023" s="2"/>
      <c r="CGH1023" s="2"/>
      <c r="CGI1023" s="2"/>
      <c r="CGJ1023" s="2"/>
      <c r="CGK1023" s="2"/>
      <c r="CGL1023" s="2"/>
      <c r="CGM1023" s="2"/>
      <c r="CGN1023" s="2"/>
      <c r="CGO1023" s="2"/>
      <c r="CGP1023" s="2"/>
      <c r="CGQ1023" s="2"/>
      <c r="CGR1023" s="2"/>
      <c r="CGS1023" s="2"/>
      <c r="CGT1023" s="2"/>
      <c r="CGU1023" s="2"/>
      <c r="CGV1023" s="2"/>
      <c r="CGW1023" s="2"/>
      <c r="CGX1023" s="2"/>
      <c r="CGY1023" s="2"/>
      <c r="CGZ1023" s="2"/>
      <c r="CHA1023" s="2"/>
      <c r="CHB1023" s="2"/>
      <c r="CHC1023" s="2"/>
      <c r="CHD1023" s="2"/>
      <c r="CHE1023" s="2"/>
      <c r="CHF1023" s="2"/>
      <c r="CHG1023" s="2"/>
      <c r="CHH1023" s="2"/>
      <c r="CHI1023" s="2"/>
      <c r="CHJ1023" s="2"/>
      <c r="CHK1023" s="2"/>
      <c r="CHL1023" s="2"/>
      <c r="CHM1023" s="2"/>
      <c r="CHN1023" s="2"/>
      <c r="CHO1023" s="2"/>
      <c r="CHP1023" s="2"/>
      <c r="CHQ1023" s="2"/>
      <c r="CHR1023" s="2"/>
      <c r="CHS1023" s="2"/>
      <c r="CHT1023" s="2"/>
      <c r="CHU1023" s="2"/>
      <c r="CHV1023" s="2"/>
      <c r="CHW1023" s="2"/>
      <c r="CHX1023" s="2"/>
      <c r="CHY1023" s="2"/>
      <c r="CHZ1023" s="2"/>
      <c r="CIA1023" s="2"/>
      <c r="CIB1023" s="2"/>
      <c r="CIC1023" s="2"/>
      <c r="CID1023" s="2"/>
      <c r="CIE1023" s="2"/>
      <c r="CIF1023" s="2"/>
      <c r="CIG1023" s="2"/>
      <c r="CIH1023" s="2"/>
      <c r="CII1023" s="2"/>
      <c r="CIJ1023" s="2"/>
      <c r="CIK1023" s="2"/>
      <c r="CIL1023" s="2"/>
      <c r="CIM1023" s="2"/>
      <c r="CIN1023" s="2"/>
      <c r="CIO1023" s="2"/>
      <c r="CIP1023" s="2"/>
      <c r="CIQ1023" s="2"/>
      <c r="CIR1023" s="2"/>
      <c r="CIS1023" s="2"/>
      <c r="CIT1023" s="2"/>
      <c r="CIU1023" s="2"/>
      <c r="CIV1023" s="2"/>
      <c r="CIW1023" s="2"/>
      <c r="CIX1023" s="2"/>
      <c r="CIY1023" s="2"/>
      <c r="CIZ1023" s="2"/>
      <c r="CJA1023" s="2"/>
      <c r="CJB1023" s="2"/>
      <c r="CJC1023" s="2"/>
      <c r="CJD1023" s="2"/>
      <c r="CJE1023" s="2"/>
      <c r="CJF1023" s="2"/>
      <c r="CJG1023" s="2"/>
      <c r="CJH1023" s="2"/>
      <c r="CJI1023" s="2"/>
      <c r="CJJ1023" s="2"/>
      <c r="CJK1023" s="2"/>
      <c r="CJL1023" s="2"/>
      <c r="CJM1023" s="2"/>
      <c r="CJN1023" s="2"/>
      <c r="CJO1023" s="2"/>
      <c r="CJP1023" s="2"/>
      <c r="CJQ1023" s="2"/>
      <c r="CJR1023" s="2"/>
      <c r="CJS1023" s="2"/>
      <c r="CJT1023" s="2"/>
      <c r="CJU1023" s="2"/>
      <c r="CJV1023" s="2"/>
      <c r="CJW1023" s="2"/>
      <c r="CJX1023" s="2"/>
      <c r="CJY1023" s="2"/>
      <c r="CJZ1023" s="2"/>
      <c r="CKA1023" s="2"/>
      <c r="CKB1023" s="2"/>
      <c r="CKC1023" s="2"/>
      <c r="CKD1023" s="2"/>
      <c r="CKE1023" s="2"/>
      <c r="CKF1023" s="2"/>
      <c r="CKG1023" s="2"/>
      <c r="CKH1023" s="2"/>
      <c r="CKI1023" s="2"/>
      <c r="CKJ1023" s="2"/>
      <c r="CKK1023" s="2"/>
      <c r="CKL1023" s="2"/>
      <c r="CKM1023" s="2"/>
      <c r="CKN1023" s="2"/>
      <c r="CKO1023" s="2"/>
      <c r="CKP1023" s="2"/>
      <c r="CKQ1023" s="2"/>
      <c r="CKR1023" s="2"/>
      <c r="CKS1023" s="2"/>
      <c r="CKT1023" s="2"/>
    </row>
    <row r="1024" spans="1:2334" s="2" customForma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4"/>
      <c r="R1024" s="1"/>
    </row>
    <row r="1025" spans="1:18" s="2" customForma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4"/>
      <c r="R1025" s="1"/>
    </row>
    <row r="1026" spans="1:18" s="2" customForma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4"/>
      <c r="R1026" s="1"/>
    </row>
    <row r="1027" spans="1:18" s="2" customFormat="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4"/>
      <c r="R1027" s="1"/>
    </row>
    <row r="1028" spans="1:18" s="2" customForma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4"/>
      <c r="R1028" s="1"/>
    </row>
    <row r="1029" spans="1:18" s="2" customForma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4"/>
      <c r="R1029" s="1"/>
    </row>
    <row r="1030" spans="1:18" s="2" customForma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4"/>
      <c r="R1030" s="1"/>
    </row>
    <row r="1031" spans="1:18" s="2" customForma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4"/>
      <c r="R1031" s="1"/>
    </row>
    <row r="1032" spans="1:18" s="2" customForma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4"/>
      <c r="R1032" s="1"/>
    </row>
    <row r="1033" spans="1:18" s="2" customForma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4"/>
      <c r="R1033" s="1"/>
    </row>
    <row r="1034" spans="1:18" s="2" customForma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4"/>
      <c r="R1034" s="1"/>
    </row>
    <row r="1035" spans="1:18" s="2" customForma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4"/>
      <c r="R1035" s="1"/>
    </row>
    <row r="1036" spans="1:18" s="2" customForma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4"/>
      <c r="R1036" s="1"/>
    </row>
    <row r="1037" spans="1:18" s="2" customForma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4"/>
      <c r="R1037" s="1"/>
    </row>
    <row r="1038" spans="1:18" s="2" customForma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4"/>
      <c r="R1038" s="1"/>
    </row>
    <row r="1039" spans="1:18" s="2" customForma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4"/>
      <c r="R1039" s="1"/>
    </row>
    <row r="1040" spans="1:18" s="2" customForma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4"/>
      <c r="R1040" s="1"/>
    </row>
    <row r="1041" spans="1:18" s="2" customFormat="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4"/>
      <c r="R1041" s="1"/>
    </row>
    <row r="1042" spans="1:18" s="2" customFormat="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4"/>
      <c r="R1042" s="1"/>
    </row>
    <row r="1043" spans="1:18" s="2" customForma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4"/>
      <c r="R1043" s="1"/>
    </row>
    <row r="1044" spans="1:18" s="2" customForma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4"/>
      <c r="R1044" s="1"/>
    </row>
    <row r="1045" spans="1:18" s="2" customFormat="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4"/>
      <c r="R1045" s="1"/>
    </row>
    <row r="1046" spans="1:18" s="2" customForma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4"/>
      <c r="R1046" s="1"/>
    </row>
    <row r="1047" spans="1:18" s="2" customForma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4"/>
      <c r="R1047" s="1"/>
    </row>
    <row r="1048" spans="1:18" s="2" customForma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4"/>
      <c r="R1048" s="1"/>
    </row>
    <row r="1049" spans="1:18" s="2" customForma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4"/>
      <c r="R1049" s="1"/>
    </row>
    <row r="1050" spans="1:18" s="2" customForma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4"/>
      <c r="R1050" s="1"/>
    </row>
    <row r="1051" spans="1:18" s="2" customForma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4"/>
      <c r="R1051" s="1"/>
    </row>
    <row r="1052" spans="1:18" s="2" customForma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4"/>
      <c r="R1052" s="1"/>
    </row>
    <row r="1053" spans="1:18" s="2" customForma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4"/>
      <c r="R1053" s="1"/>
    </row>
    <row r="1054" spans="1:18" s="2" customFormat="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4"/>
      <c r="R1054" s="1"/>
    </row>
    <row r="1055" spans="1:18" s="2" customFormat="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4"/>
      <c r="R1055" s="1"/>
    </row>
    <row r="1056" spans="1:18" s="2" customFormat="1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4"/>
      <c r="R1056" s="1"/>
    </row>
    <row r="1057" spans="1:18" s="2" customForma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4"/>
      <c r="R1057" s="1"/>
    </row>
    <row r="1058" spans="1:18" s="2" customForma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4"/>
      <c r="R1058" s="1"/>
    </row>
    <row r="1059" spans="1:18" s="2" customForma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4"/>
      <c r="R1059" s="1"/>
    </row>
    <row r="1060" spans="1:18" s="2" customFormat="1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4"/>
      <c r="R1060" s="1"/>
    </row>
    <row r="1061" spans="1:18" s="2" customFormat="1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4"/>
      <c r="R1061" s="1"/>
    </row>
    <row r="1062" spans="1:18" s="2" customFormat="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4"/>
      <c r="R1062" s="1"/>
    </row>
    <row r="1063" spans="1:18" s="2" customForma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4"/>
      <c r="R1063" s="1"/>
    </row>
    <row r="1064" spans="1:18" s="2" customFormat="1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4"/>
      <c r="R1064" s="1"/>
    </row>
    <row r="1065" spans="1:18" s="2" customFormat="1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4"/>
      <c r="R1065" s="1"/>
    </row>
    <row r="1066" spans="1:18" s="2" customFormat="1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4"/>
      <c r="R1066" s="1"/>
    </row>
    <row r="1067" spans="1:18" s="2" customFormat="1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4"/>
      <c r="R1067" s="1"/>
    </row>
    <row r="1068" spans="1:18" s="2" customFormat="1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4"/>
      <c r="R1068" s="1"/>
    </row>
    <row r="1069" spans="1:18" s="2" customFormat="1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4"/>
      <c r="R1069" s="1"/>
    </row>
    <row r="1070" spans="1:18" s="2" customFormat="1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4"/>
      <c r="R1070" s="1"/>
    </row>
    <row r="1071" spans="1:18" s="2" customFormat="1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4"/>
      <c r="R1071" s="1"/>
    </row>
    <row r="1072" spans="1:18" s="2" customFormat="1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4"/>
      <c r="R1072" s="1"/>
    </row>
    <row r="1073" spans="1:18" s="2" customFormat="1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4"/>
      <c r="R1073" s="1"/>
    </row>
    <row r="1074" spans="1:18" s="2" customFormat="1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4"/>
      <c r="R1074" s="1"/>
    </row>
    <row r="1075" spans="1:18" s="2" customFormat="1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4"/>
      <c r="R1075" s="1"/>
    </row>
    <row r="1076" spans="1:18" s="2" customFormat="1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4"/>
      <c r="R1076" s="1"/>
    </row>
    <row r="1077" spans="1:18" s="2" customFormat="1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4"/>
      <c r="R1077" s="1"/>
    </row>
    <row r="1078" spans="1:18" s="2" customFormat="1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4"/>
      <c r="R1078" s="1"/>
    </row>
    <row r="1079" spans="1:18" s="2" customFormat="1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4"/>
      <c r="R1079" s="1"/>
    </row>
    <row r="1080" spans="1:18" s="2" customFormat="1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4"/>
      <c r="R1080" s="1"/>
    </row>
    <row r="1081" spans="1:18" s="2" customFormat="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4"/>
      <c r="R1081" s="1"/>
    </row>
    <row r="1082" spans="1:18" s="2" customForma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4"/>
      <c r="R1082" s="1"/>
    </row>
    <row r="1083" spans="1:18" s="2" customForma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4"/>
      <c r="R1083" s="1"/>
    </row>
    <row r="1084" spans="1:18" s="2" customForma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4"/>
      <c r="R1084" s="1"/>
    </row>
    <row r="1085" spans="1:18" s="2" customForma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4"/>
      <c r="R1085" s="1"/>
    </row>
    <row r="1086" spans="1:18" s="2" customFormat="1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4"/>
      <c r="R1086" s="1"/>
    </row>
    <row r="1087" spans="1:18" s="2" customFormat="1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4"/>
      <c r="R1087" s="1"/>
    </row>
    <row r="1088" spans="1:18" s="2" customFormat="1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4"/>
      <c r="R1088" s="1"/>
    </row>
    <row r="1089" spans="1:18" s="2" customForma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4"/>
      <c r="R1089" s="1"/>
    </row>
    <row r="1090" spans="1:18" s="2" customFormat="1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4"/>
      <c r="R1090" s="1"/>
    </row>
    <row r="1091" spans="1:18" s="2" customForma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4"/>
      <c r="R1091" s="1"/>
    </row>
    <row r="1092" spans="1:18" s="2" customFormat="1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4"/>
      <c r="R1092" s="1"/>
    </row>
    <row r="1093" spans="1:18" s="2" customFormat="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4"/>
      <c r="R1093" s="1"/>
    </row>
    <row r="1094" spans="1:18" s="2" customFormat="1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4"/>
      <c r="R1094" s="1"/>
    </row>
    <row r="1095" spans="1:18" s="2" customFormat="1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4"/>
      <c r="R1095" s="1"/>
    </row>
    <row r="1096" spans="1:18" s="2" customForma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4"/>
      <c r="R1096" s="1"/>
    </row>
    <row r="1097" spans="1:18" s="2" customFormat="1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4"/>
      <c r="R1097" s="1"/>
    </row>
    <row r="1098" spans="1:18" s="2" customForma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4"/>
      <c r="R1098" s="1"/>
    </row>
    <row r="1099" spans="1:18" s="2" customFormat="1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4"/>
      <c r="R1099" s="1"/>
    </row>
    <row r="1100" spans="1:18" s="2" customFormat="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4"/>
      <c r="R1100" s="1"/>
    </row>
    <row r="1101" spans="1:18" s="2" customFormat="1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4"/>
      <c r="R1101" s="1"/>
    </row>
    <row r="1102" spans="1:18" s="2" customFormat="1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4"/>
      <c r="R1102" s="1"/>
    </row>
    <row r="1103" spans="1:18" s="2" customForma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4"/>
      <c r="R1103" s="1"/>
    </row>
    <row r="1104" spans="1:18" s="2" customFormat="1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4"/>
      <c r="R1104" s="1"/>
    </row>
    <row r="1105" spans="1:18" s="2" customFormat="1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4"/>
      <c r="R1105" s="1"/>
    </row>
    <row r="1106" spans="1:18" s="2" customFormat="1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4"/>
      <c r="R1106" s="1"/>
    </row>
    <row r="1107" spans="1:18" s="2" customFormat="1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4"/>
      <c r="R1107" s="1"/>
    </row>
    <row r="1108" spans="1:18" s="2" customFormat="1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4"/>
      <c r="R1108" s="1"/>
    </row>
    <row r="1109" spans="1:18" s="2" customFormat="1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4"/>
      <c r="R1109" s="1"/>
    </row>
    <row r="1110" spans="1:18" s="2" customFormat="1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4"/>
      <c r="R1110" s="1"/>
    </row>
    <row r="1111" spans="1:18" s="2" customFormat="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4"/>
      <c r="R1111" s="1"/>
    </row>
    <row r="1112" spans="1:18" s="2" customFormat="1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4"/>
      <c r="R1112" s="1"/>
    </row>
    <row r="1113" spans="1:18" s="2" customFormat="1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4"/>
      <c r="R1113" s="1"/>
    </row>
    <row r="1114" spans="1:18" s="2" customFormat="1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4"/>
      <c r="R1114" s="1"/>
    </row>
    <row r="1115" spans="1:18" s="2" customFormat="1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4"/>
      <c r="R1115" s="1"/>
    </row>
    <row r="1116" spans="1:18" s="2" customFormat="1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4"/>
      <c r="R1116" s="1"/>
    </row>
    <row r="1117" spans="1:18" s="2" customFormat="1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4"/>
      <c r="R1117" s="1"/>
    </row>
    <row r="1118" spans="1:18" s="2" customFormat="1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4"/>
      <c r="R1118" s="1"/>
    </row>
    <row r="1119" spans="1:18" s="2" customFormat="1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4"/>
      <c r="R1119" s="1"/>
    </row>
    <row r="1120" spans="1:18" s="2" customFormat="1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4"/>
      <c r="R1120" s="1"/>
    </row>
    <row r="1121" spans="1:18" s="2" customFormat="1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4"/>
      <c r="R1121" s="1"/>
    </row>
    <row r="1122" spans="1:18" s="2" customFormat="1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4"/>
      <c r="R1122" s="1"/>
    </row>
    <row r="1123" spans="1:18" s="2" customFormat="1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4"/>
      <c r="R1123" s="1"/>
    </row>
    <row r="1124" spans="1:18" s="2" customFormat="1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4"/>
      <c r="R1124" s="1"/>
    </row>
    <row r="1125" spans="1:18" s="2" customFormat="1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4"/>
      <c r="R1125" s="1"/>
    </row>
    <row r="1126" spans="1:18" s="2" customFormat="1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4"/>
      <c r="R1126" s="1"/>
    </row>
    <row r="1127" spans="1:18" s="2" customFormat="1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4"/>
      <c r="R1127" s="1"/>
    </row>
    <row r="1128" spans="1:18" s="2" customFormat="1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4"/>
      <c r="R1128" s="1"/>
    </row>
    <row r="1129" spans="1:18" s="2" customFormat="1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4"/>
      <c r="R1129" s="1"/>
    </row>
    <row r="1130" spans="1:18" s="2" customFormat="1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4"/>
      <c r="R1130" s="1"/>
    </row>
    <row r="1131" spans="1:18" s="2" customFormat="1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4"/>
      <c r="R1131" s="1"/>
    </row>
    <row r="1132" spans="1:18" s="2" customFormat="1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4"/>
      <c r="R1132" s="1"/>
    </row>
    <row r="1133" spans="1:18" s="2" customFormat="1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4"/>
      <c r="R1133" s="1"/>
    </row>
    <row r="1134" spans="1:18" s="2" customFormat="1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4"/>
      <c r="R1134" s="1"/>
    </row>
    <row r="1135" spans="1:18" s="2" customFormat="1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4"/>
      <c r="R1135" s="1"/>
    </row>
    <row r="1136" spans="1:18" s="2" customFormat="1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4"/>
      <c r="R1136" s="1"/>
    </row>
    <row r="1137" spans="1:18" s="2" customFormat="1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4"/>
      <c r="R1137" s="1"/>
    </row>
    <row r="1138" spans="1:18" s="2" customFormat="1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4"/>
      <c r="R1138" s="1"/>
    </row>
    <row r="1139" spans="1:18" s="2" customFormat="1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4"/>
      <c r="R1139" s="1"/>
    </row>
    <row r="1140" spans="1:18" s="2" customFormat="1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4"/>
      <c r="R1140" s="1"/>
    </row>
    <row r="1141" spans="1:18" s="2" customFormat="1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4"/>
      <c r="R1141" s="1"/>
    </row>
    <row r="1142" spans="1:18" s="2" customFormat="1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4"/>
      <c r="R1142" s="1"/>
    </row>
    <row r="1143" spans="1:18" s="2" customFormat="1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4"/>
      <c r="R1143" s="1"/>
    </row>
    <row r="1144" spans="1:18" s="2" customFormat="1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4"/>
      <c r="R1144" s="1"/>
    </row>
    <row r="1145" spans="1:18" s="2" customFormat="1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4"/>
      <c r="R1145" s="1"/>
    </row>
    <row r="1146" spans="1:18" s="2" customFormat="1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4"/>
      <c r="R1146" s="1"/>
    </row>
    <row r="1147" spans="1:18" s="2" customFormat="1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4"/>
      <c r="R1147" s="1"/>
    </row>
    <row r="1148" spans="1:18" s="2" customFormat="1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4"/>
      <c r="R1148" s="1"/>
    </row>
    <row r="1149" spans="1:18" s="2" customFormat="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4"/>
      <c r="R1149" s="1"/>
    </row>
    <row r="1150" spans="1:18" s="2" customForma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4"/>
      <c r="R1150" s="1"/>
    </row>
    <row r="1151" spans="1:18" s="2" customFormat="1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4"/>
      <c r="R1151" s="1"/>
    </row>
    <row r="1152" spans="1:18" s="2" customForma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4"/>
      <c r="R1152" s="1"/>
    </row>
    <row r="1153" spans="1:18" s="2" customForma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4"/>
      <c r="R1153" s="1"/>
    </row>
    <row r="1154" spans="1:18" s="2" customFormat="1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4"/>
      <c r="R1154" s="1"/>
    </row>
    <row r="1155" spans="1:18" s="2" customFormat="1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4"/>
      <c r="R1155" s="1"/>
    </row>
    <row r="1156" spans="1:18" s="2" customForma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4"/>
      <c r="R1156" s="1"/>
    </row>
    <row r="1157" spans="1:18" s="2" customForma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4"/>
      <c r="R1157" s="1"/>
    </row>
    <row r="1158" spans="1:18" s="2" customFormat="1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4"/>
      <c r="R1158" s="1"/>
    </row>
    <row r="1159" spans="1:18" s="2" customFormat="1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4"/>
      <c r="R1159" s="1"/>
    </row>
    <row r="1160" spans="1:18" s="2" customFormat="1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4"/>
      <c r="R1160" s="1"/>
    </row>
    <row r="1161" spans="1:18" s="2" customFormat="1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4"/>
      <c r="R1161" s="1"/>
    </row>
    <row r="1162" spans="1:18" s="2" customFormat="1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4"/>
      <c r="R1162" s="1"/>
    </row>
    <row r="1163" spans="1:18" s="2" customForma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4"/>
      <c r="R1163" s="1"/>
    </row>
    <row r="1164" spans="1:18" s="2" customFormat="1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4"/>
      <c r="R1164" s="1"/>
    </row>
    <row r="1165" spans="1:18" s="2" customFormat="1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4"/>
      <c r="R1165" s="1"/>
    </row>
    <row r="1166" spans="1:18" s="2" customFormat="1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4"/>
      <c r="R1166" s="1"/>
    </row>
    <row r="1167" spans="1:18" s="2" customFormat="1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4"/>
      <c r="R1167" s="1"/>
    </row>
    <row r="1168" spans="1:18" s="2" customFormat="1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4"/>
      <c r="R1168" s="1"/>
    </row>
    <row r="1169" spans="1:18" s="2" customFormat="1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4"/>
      <c r="R1169" s="1"/>
    </row>
    <row r="1170" spans="1:18" s="2" customFormat="1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4"/>
      <c r="R1170" s="1"/>
    </row>
    <row r="1171" spans="1:18" s="2" customFormat="1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4"/>
      <c r="R1171" s="1"/>
    </row>
    <row r="1172" spans="1:18" s="2" customFormat="1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4"/>
      <c r="R1172" s="1"/>
    </row>
    <row r="1173" spans="1:18" s="2" customFormat="1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4"/>
      <c r="R1173" s="1"/>
    </row>
    <row r="1174" spans="1:18" s="2" customFormat="1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4"/>
      <c r="R1174" s="1"/>
    </row>
    <row r="1175" spans="1:18" s="2" customFormat="1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4"/>
      <c r="R1175" s="1"/>
    </row>
    <row r="1176" spans="1:18" s="2" customFormat="1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4"/>
      <c r="R1176" s="1"/>
    </row>
    <row r="1177" spans="1:18" s="2" customFormat="1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4"/>
      <c r="R1177" s="1"/>
    </row>
    <row r="1178" spans="1:18" s="2" customFormat="1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4"/>
      <c r="R1178" s="1"/>
    </row>
    <row r="1179" spans="1:18" s="2" customFormat="1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4"/>
      <c r="R1179" s="1"/>
    </row>
    <row r="1180" spans="1:18" s="2" customFormat="1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4"/>
      <c r="R1180" s="1"/>
    </row>
    <row r="1181" spans="1:18" s="2" customFormat="1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4"/>
      <c r="R1181" s="1"/>
    </row>
  </sheetData>
  <mergeCells count="1532">
    <mergeCell ref="O245:O247"/>
    <mergeCell ref="P245:P247"/>
    <mergeCell ref="Q245:Q247"/>
    <mergeCell ref="O62:O64"/>
    <mergeCell ref="P62:P64"/>
    <mergeCell ref="Q62:Q64"/>
    <mergeCell ref="R62:R64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  <mergeCell ref="M5:M7"/>
    <mergeCell ref="N5:N7"/>
    <mergeCell ref="O5:O6"/>
    <mergeCell ref="H5:H6"/>
    <mergeCell ref="I5:I6"/>
    <mergeCell ref="J5:J7"/>
    <mergeCell ref="K5:K7"/>
    <mergeCell ref="L5:L6"/>
    <mergeCell ref="R245:R247"/>
    <mergeCell ref="O256:O258"/>
    <mergeCell ref="P256:P258"/>
    <mergeCell ref="Q256:Q258"/>
    <mergeCell ref="R256:R258"/>
    <mergeCell ref="O153:O155"/>
    <mergeCell ref="P153:P155"/>
    <mergeCell ref="Q153:Q155"/>
    <mergeCell ref="R153:R155"/>
    <mergeCell ref="O178:O180"/>
    <mergeCell ref="P178:P180"/>
    <mergeCell ref="Q178:Q180"/>
    <mergeCell ref="R178:R180"/>
    <mergeCell ref="O87:O89"/>
    <mergeCell ref="P87:P89"/>
    <mergeCell ref="Q87:Q89"/>
    <mergeCell ref="R87:R89"/>
    <mergeCell ref="O100:O102"/>
    <mergeCell ref="P100:P102"/>
    <mergeCell ref="Q100:Q102"/>
    <mergeCell ref="R100:R102"/>
    <mergeCell ref="O104:O106"/>
    <mergeCell ref="P104:P106"/>
    <mergeCell ref="Q104:Q106"/>
    <mergeCell ref="R104:R106"/>
    <mergeCell ref="O93:O95"/>
    <mergeCell ref="P93:P95"/>
    <mergeCell ref="Q93:Q95"/>
    <mergeCell ref="R222:R224"/>
    <mergeCell ref="R93:R95"/>
    <mergeCell ref="O219:O221"/>
    <mergeCell ref="P219:P221"/>
    <mergeCell ref="R238:R240"/>
    <mergeCell ref="O280:O282"/>
    <mergeCell ref="P280:P282"/>
    <mergeCell ref="Q280:Q282"/>
    <mergeCell ref="R280:R282"/>
    <mergeCell ref="O303:O305"/>
    <mergeCell ref="P303:P305"/>
    <mergeCell ref="Q303:Q305"/>
    <mergeCell ref="R303:R305"/>
    <mergeCell ref="O306:O309"/>
    <mergeCell ref="P306:P309"/>
    <mergeCell ref="Q306:Q309"/>
    <mergeCell ref="R306:R309"/>
    <mergeCell ref="O310:O311"/>
    <mergeCell ref="P310:P311"/>
    <mergeCell ref="Q310:Q311"/>
    <mergeCell ref="R310:R311"/>
    <mergeCell ref="R287:R288"/>
    <mergeCell ref="O283:O286"/>
    <mergeCell ref="P283:P286"/>
    <mergeCell ref="Q283:Q286"/>
    <mergeCell ref="R283:R286"/>
    <mergeCell ref="R295:R297"/>
    <mergeCell ref="O287:O288"/>
    <mergeCell ref="P287:P288"/>
    <mergeCell ref="Q287:Q288"/>
    <mergeCell ref="O520:O522"/>
    <mergeCell ref="P520:P522"/>
    <mergeCell ref="Q520:Q522"/>
    <mergeCell ref="R520:R522"/>
    <mergeCell ref="O546:O548"/>
    <mergeCell ref="P546:P548"/>
    <mergeCell ref="Q546:Q548"/>
    <mergeCell ref="R546:R548"/>
    <mergeCell ref="O535:O537"/>
    <mergeCell ref="P535:P537"/>
    <mergeCell ref="Q535:Q537"/>
    <mergeCell ref="R535:R537"/>
    <mergeCell ref="O648:O651"/>
    <mergeCell ref="P648:P651"/>
    <mergeCell ref="Q648:Q651"/>
    <mergeCell ref="R648:R651"/>
    <mergeCell ref="O327:O329"/>
    <mergeCell ref="P327:P329"/>
    <mergeCell ref="Q327:Q329"/>
    <mergeCell ref="R327:R329"/>
    <mergeCell ref="O350:O352"/>
    <mergeCell ref="P350:P352"/>
    <mergeCell ref="Q350:Q352"/>
    <mergeCell ref="R350:R352"/>
    <mergeCell ref="O538:O540"/>
    <mergeCell ref="P538:P540"/>
    <mergeCell ref="Q538:Q540"/>
    <mergeCell ref="R538:R540"/>
    <mergeCell ref="O490:O492"/>
    <mergeCell ref="P490:P492"/>
    <mergeCell ref="Q490:Q492"/>
    <mergeCell ref="R490:R492"/>
    <mergeCell ref="Q710:Q711"/>
    <mergeCell ref="R710:R711"/>
    <mergeCell ref="R681:R682"/>
    <mergeCell ref="O662:O663"/>
    <mergeCell ref="P662:P663"/>
    <mergeCell ref="Q662:Q663"/>
    <mergeCell ref="R662:R663"/>
    <mergeCell ref="O668:O671"/>
    <mergeCell ref="P668:P671"/>
    <mergeCell ref="Q668:Q671"/>
    <mergeCell ref="R668:R671"/>
    <mergeCell ref="O569:O571"/>
    <mergeCell ref="P569:P571"/>
    <mergeCell ref="Q569:Q571"/>
    <mergeCell ref="R569:R571"/>
    <mergeCell ref="O593:O595"/>
    <mergeCell ref="P593:P595"/>
    <mergeCell ref="Q593:Q595"/>
    <mergeCell ref="R593:R595"/>
    <mergeCell ref="O652:O655"/>
    <mergeCell ref="P652:P655"/>
    <mergeCell ref="Q652:Q655"/>
    <mergeCell ref="R652:R655"/>
    <mergeCell ref="Q783:Q785"/>
    <mergeCell ref="R783:R785"/>
    <mergeCell ref="O698:O700"/>
    <mergeCell ref="P698:P700"/>
    <mergeCell ref="Q698:Q700"/>
    <mergeCell ref="R698:R700"/>
    <mergeCell ref="O732:O734"/>
    <mergeCell ref="P732:P734"/>
    <mergeCell ref="Q732:Q734"/>
    <mergeCell ref="R732:R734"/>
    <mergeCell ref="O708:O709"/>
    <mergeCell ref="P708:P709"/>
    <mergeCell ref="Q708:Q709"/>
    <mergeCell ref="R708:R709"/>
    <mergeCell ref="O701:O702"/>
    <mergeCell ref="P701:P702"/>
    <mergeCell ref="Q701:Q702"/>
    <mergeCell ref="R701:R702"/>
    <mergeCell ref="O712:O713"/>
    <mergeCell ref="P712:P713"/>
    <mergeCell ref="Q712:Q713"/>
    <mergeCell ref="R712:R713"/>
    <mergeCell ref="O770:O771"/>
    <mergeCell ref="P770:P771"/>
    <mergeCell ref="Q770:Q771"/>
    <mergeCell ref="R770:R771"/>
    <mergeCell ref="O710:O711"/>
    <mergeCell ref="P710:P711"/>
    <mergeCell ref="O77:O79"/>
    <mergeCell ref="P77:P79"/>
    <mergeCell ref="Q77:Q79"/>
    <mergeCell ref="R77:R79"/>
    <mergeCell ref="O487:O489"/>
    <mergeCell ref="P487:P489"/>
    <mergeCell ref="Q487:Q489"/>
    <mergeCell ref="R487:R489"/>
    <mergeCell ref="O764:O766"/>
    <mergeCell ref="P764:P766"/>
    <mergeCell ref="Q764:Q766"/>
    <mergeCell ref="R764:R766"/>
    <mergeCell ref="O493:O495"/>
    <mergeCell ref="P493:P495"/>
    <mergeCell ref="Q493:Q495"/>
    <mergeCell ref="R493:R495"/>
    <mergeCell ref="O502:O504"/>
    <mergeCell ref="P502:P504"/>
    <mergeCell ref="Q502:Q504"/>
    <mergeCell ref="R502:R504"/>
    <mergeCell ref="O523:O525"/>
    <mergeCell ref="P523:P525"/>
    <mergeCell ref="Q523:Q525"/>
    <mergeCell ref="R523:R525"/>
    <mergeCell ref="O659:O661"/>
    <mergeCell ref="P659:P661"/>
    <mergeCell ref="Q659:Q661"/>
    <mergeCell ref="R659:R661"/>
    <mergeCell ref="O678:O680"/>
    <mergeCell ref="P678:P680"/>
    <mergeCell ref="Q678:Q680"/>
    <mergeCell ref="R678:R680"/>
    <mergeCell ref="O37:O39"/>
    <mergeCell ref="P37:P39"/>
    <mergeCell ref="Q37:Q39"/>
    <mergeCell ref="R37:R39"/>
    <mergeCell ref="O44:O46"/>
    <mergeCell ref="P44:P46"/>
    <mergeCell ref="Q44:Q46"/>
    <mergeCell ref="R44:R46"/>
    <mergeCell ref="O27:O29"/>
    <mergeCell ref="P27:P29"/>
    <mergeCell ref="Q27:Q29"/>
    <mergeCell ref="R27:R29"/>
    <mergeCell ref="O25:O26"/>
    <mergeCell ref="P25:P26"/>
    <mergeCell ref="Q25:Q26"/>
    <mergeCell ref="R25:R26"/>
    <mergeCell ref="O33:O35"/>
    <mergeCell ref="P33:P35"/>
    <mergeCell ref="Q33:Q35"/>
    <mergeCell ref="R33:R35"/>
    <mergeCell ref="O30:O32"/>
    <mergeCell ref="P30:P32"/>
    <mergeCell ref="Q30:Q32"/>
    <mergeCell ref="R30:R32"/>
    <mergeCell ref="R272:R274"/>
    <mergeCell ref="O295:O297"/>
    <mergeCell ref="P295:P297"/>
    <mergeCell ref="Q295:Q297"/>
    <mergeCell ref="O51:O53"/>
    <mergeCell ref="P51:P53"/>
    <mergeCell ref="Q51:Q53"/>
    <mergeCell ref="R51:R53"/>
    <mergeCell ref="O243:O244"/>
    <mergeCell ref="P243:P244"/>
    <mergeCell ref="Q243:Q244"/>
    <mergeCell ref="R243:R244"/>
    <mergeCell ref="O137:O139"/>
    <mergeCell ref="P137:P139"/>
    <mergeCell ref="Q137:Q139"/>
    <mergeCell ref="R137:R139"/>
    <mergeCell ref="O188:O190"/>
    <mergeCell ref="P188:P190"/>
    <mergeCell ref="Q188:Q190"/>
    <mergeCell ref="R188:R190"/>
    <mergeCell ref="O147:O150"/>
    <mergeCell ref="P147:P150"/>
    <mergeCell ref="Q147:Q150"/>
    <mergeCell ref="R147:R150"/>
    <mergeCell ref="O143:O146"/>
    <mergeCell ref="P143:P146"/>
    <mergeCell ref="Q143:Q146"/>
    <mergeCell ref="R143:R146"/>
    <mergeCell ref="O222:O224"/>
    <mergeCell ref="P222:P224"/>
    <mergeCell ref="Q222:Q224"/>
    <mergeCell ref="O90:O91"/>
    <mergeCell ref="P375:P377"/>
    <mergeCell ref="Q375:Q377"/>
    <mergeCell ref="R375:R377"/>
    <mergeCell ref="R388:R390"/>
    <mergeCell ref="O392:O394"/>
    <mergeCell ref="P392:P394"/>
    <mergeCell ref="Q392:Q394"/>
    <mergeCell ref="R392:R394"/>
    <mergeCell ref="O446:O448"/>
    <mergeCell ref="P446:P448"/>
    <mergeCell ref="Q446:Q448"/>
    <mergeCell ref="R446:R448"/>
    <mergeCell ref="O388:O390"/>
    <mergeCell ref="P388:P390"/>
    <mergeCell ref="Q388:Q390"/>
    <mergeCell ref="Q219:Q221"/>
    <mergeCell ref="R219:R221"/>
    <mergeCell ref="O319:O321"/>
    <mergeCell ref="P319:P321"/>
    <mergeCell ref="Q319:Q321"/>
    <mergeCell ref="R319:R321"/>
    <mergeCell ref="O342:O344"/>
    <mergeCell ref="P342:P344"/>
    <mergeCell ref="Q342:Q344"/>
    <mergeCell ref="R342:R344"/>
    <mergeCell ref="O330:O331"/>
    <mergeCell ref="P330:P331"/>
    <mergeCell ref="Q330:Q331"/>
    <mergeCell ref="R330:R331"/>
    <mergeCell ref="O272:O274"/>
    <mergeCell ref="P272:P274"/>
    <mergeCell ref="Q272:Q274"/>
    <mergeCell ref="Q789:Q791"/>
    <mergeCell ref="R789:R791"/>
    <mergeCell ref="O820:O822"/>
    <mergeCell ref="P820:P822"/>
    <mergeCell ref="Q820:Q822"/>
    <mergeCell ref="R820:R822"/>
    <mergeCell ref="O628:O630"/>
    <mergeCell ref="P628:P630"/>
    <mergeCell ref="Q628:Q630"/>
    <mergeCell ref="R628:R630"/>
    <mergeCell ref="O643:O645"/>
    <mergeCell ref="P643:P645"/>
    <mergeCell ref="Q643:Q645"/>
    <mergeCell ref="R643:R645"/>
    <mergeCell ref="O639:O642"/>
    <mergeCell ref="P639:P642"/>
    <mergeCell ref="Q639:Q642"/>
    <mergeCell ref="R639:R642"/>
    <mergeCell ref="O810:O812"/>
    <mergeCell ref="P810:P812"/>
    <mergeCell ref="Q810:Q812"/>
    <mergeCell ref="R810:R812"/>
    <mergeCell ref="O767:O769"/>
    <mergeCell ref="P767:P769"/>
    <mergeCell ref="Q767:Q769"/>
    <mergeCell ref="R767:R769"/>
    <mergeCell ref="O772:O774"/>
    <mergeCell ref="P772:P774"/>
    <mergeCell ref="Q772:Q774"/>
    <mergeCell ref="R772:R774"/>
    <mergeCell ref="O783:O785"/>
    <mergeCell ref="P783:P785"/>
    <mergeCell ref="F25:F26"/>
    <mergeCell ref="G25:G26"/>
    <mergeCell ref="H25:H26"/>
    <mergeCell ref="I25:I26"/>
    <mergeCell ref="I30:I32"/>
    <mergeCell ref="H30:H32"/>
    <mergeCell ref="I27:I29"/>
    <mergeCell ref="H27:H29"/>
    <mergeCell ref="G27:G29"/>
    <mergeCell ref="F27:F29"/>
    <mergeCell ref="A25:A26"/>
    <mergeCell ref="B25:B26"/>
    <mergeCell ref="C25:C26"/>
    <mergeCell ref="D25:D26"/>
    <mergeCell ref="E25:E26"/>
    <mergeCell ref="O789:O791"/>
    <mergeCell ref="P789:P791"/>
    <mergeCell ref="O610:O612"/>
    <mergeCell ref="P610:P612"/>
    <mergeCell ref="O619:O621"/>
    <mergeCell ref="P619:P621"/>
    <mergeCell ref="O599:O601"/>
    <mergeCell ref="P599:P601"/>
    <mergeCell ref="O606:O608"/>
    <mergeCell ref="P606:P608"/>
    <mergeCell ref="O561:O563"/>
    <mergeCell ref="P561:P563"/>
    <mergeCell ref="O583:O585"/>
    <mergeCell ref="P583:P585"/>
    <mergeCell ref="O425:O427"/>
    <mergeCell ref="P425:P427"/>
    <mergeCell ref="O456:O458"/>
    <mergeCell ref="E27:E29"/>
    <mergeCell ref="D27:D29"/>
    <mergeCell ref="C27:C29"/>
    <mergeCell ref="B27:B29"/>
    <mergeCell ref="A27:A29"/>
    <mergeCell ref="A30:A32"/>
    <mergeCell ref="A33:A35"/>
    <mergeCell ref="B33:B35"/>
    <mergeCell ref="C33:C35"/>
    <mergeCell ref="E30:E32"/>
    <mergeCell ref="E33:E35"/>
    <mergeCell ref="D33:D35"/>
    <mergeCell ref="D30:D32"/>
    <mergeCell ref="C30:C32"/>
    <mergeCell ref="B30:B32"/>
    <mergeCell ref="I33:I35"/>
    <mergeCell ref="H33:H35"/>
    <mergeCell ref="G33:G35"/>
    <mergeCell ref="G30:G32"/>
    <mergeCell ref="F33:F35"/>
    <mergeCell ref="F30:F32"/>
    <mergeCell ref="I69:I70"/>
    <mergeCell ref="H69:H70"/>
    <mergeCell ref="G69:G70"/>
    <mergeCell ref="F69:F70"/>
    <mergeCell ref="F62:F64"/>
    <mergeCell ref="F65:F68"/>
    <mergeCell ref="G65:G68"/>
    <mergeCell ref="G62:G64"/>
    <mergeCell ref="I62:I64"/>
    <mergeCell ref="H62:H64"/>
    <mergeCell ref="I65:I68"/>
    <mergeCell ref="H65:H68"/>
    <mergeCell ref="A62:A64"/>
    <mergeCell ref="A65:A68"/>
    <mergeCell ref="B65:B68"/>
    <mergeCell ref="D65:D68"/>
    <mergeCell ref="E65:E68"/>
    <mergeCell ref="C65:C68"/>
    <mergeCell ref="E62:E64"/>
    <mergeCell ref="D62:D64"/>
    <mergeCell ref="C62:C64"/>
    <mergeCell ref="B62:B64"/>
    <mergeCell ref="A69:A70"/>
    <mergeCell ref="I37:I39"/>
    <mergeCell ref="H37:H39"/>
    <mergeCell ref="G37:G39"/>
    <mergeCell ref="F37:F39"/>
    <mergeCell ref="E37:E39"/>
    <mergeCell ref="I51:I53"/>
    <mergeCell ref="H51:H53"/>
    <mergeCell ref="A44:A46"/>
    <mergeCell ref="B44:B46"/>
    <mergeCell ref="C44:C46"/>
    <mergeCell ref="D44:D46"/>
    <mergeCell ref="E44:E46"/>
    <mergeCell ref="F44:F46"/>
    <mergeCell ref="G44:G46"/>
    <mergeCell ref="I44:I46"/>
    <mergeCell ref="H44:H46"/>
    <mergeCell ref="B51:B53"/>
    <mergeCell ref="A51:A53"/>
    <mergeCell ref="A49:A50"/>
    <mergeCell ref="B49:B50"/>
    <mergeCell ref="I49:I50"/>
    <mergeCell ref="H49:H50"/>
    <mergeCell ref="G49:G50"/>
    <mergeCell ref="F49:F50"/>
    <mergeCell ref="E49:E50"/>
    <mergeCell ref="D49:D50"/>
    <mergeCell ref="C49:C50"/>
    <mergeCell ref="C51:C53"/>
    <mergeCell ref="D51:D53"/>
    <mergeCell ref="E51:E53"/>
    <mergeCell ref="F51:F53"/>
    <mergeCell ref="G51:G53"/>
    <mergeCell ref="D37:D39"/>
    <mergeCell ref="C37:C39"/>
    <mergeCell ref="B37:B39"/>
    <mergeCell ref="A37:A39"/>
    <mergeCell ref="E143:E146"/>
    <mergeCell ref="D143:D146"/>
    <mergeCell ref="B143:B146"/>
    <mergeCell ref="C143:C146"/>
    <mergeCell ref="B133:B136"/>
    <mergeCell ref="C133:C136"/>
    <mergeCell ref="D133:D136"/>
    <mergeCell ref="E133:E136"/>
    <mergeCell ref="E137:E139"/>
    <mergeCell ref="D137:D139"/>
    <mergeCell ref="C137:C139"/>
    <mergeCell ref="B137:B139"/>
    <mergeCell ref="B69:B70"/>
    <mergeCell ref="C69:C70"/>
    <mergeCell ref="D69:D70"/>
    <mergeCell ref="E69:E70"/>
    <mergeCell ref="A137:A139"/>
    <mergeCell ref="A133:A136"/>
    <mergeCell ref="A122:A124"/>
    <mergeCell ref="B122:B124"/>
    <mergeCell ref="C122:C124"/>
    <mergeCell ref="A87:A89"/>
    <mergeCell ref="B87:B89"/>
    <mergeCell ref="C87:C89"/>
    <mergeCell ref="C90:C91"/>
    <mergeCell ref="B90:B91"/>
    <mergeCell ref="A90:A91"/>
    <mergeCell ref="A104:A106"/>
    <mergeCell ref="I153:I155"/>
    <mergeCell ref="H153:H155"/>
    <mergeCell ref="G153:G155"/>
    <mergeCell ref="A153:A155"/>
    <mergeCell ref="B153:B155"/>
    <mergeCell ref="C153:C155"/>
    <mergeCell ref="D153:D155"/>
    <mergeCell ref="E153:E155"/>
    <mergeCell ref="F153:F155"/>
    <mergeCell ref="B147:B150"/>
    <mergeCell ref="A147:A150"/>
    <mergeCell ref="A143:A146"/>
    <mergeCell ref="G143:G146"/>
    <mergeCell ref="I143:I146"/>
    <mergeCell ref="H143:H146"/>
    <mergeCell ref="I147:I150"/>
    <mergeCell ref="H147:H150"/>
    <mergeCell ref="F143:F146"/>
    <mergeCell ref="D147:D150"/>
    <mergeCell ref="C147:C150"/>
    <mergeCell ref="G147:G150"/>
    <mergeCell ref="F147:F150"/>
    <mergeCell ref="E147:E150"/>
    <mergeCell ref="F113:F115"/>
    <mergeCell ref="H113:H115"/>
    <mergeCell ref="I113:I115"/>
    <mergeCell ref="G113:G115"/>
    <mergeCell ref="I104:I106"/>
    <mergeCell ref="H104:H106"/>
    <mergeCell ref="F104:F106"/>
    <mergeCell ref="G104:G106"/>
    <mergeCell ref="A113:A115"/>
    <mergeCell ref="B113:B115"/>
    <mergeCell ref="C113:C115"/>
    <mergeCell ref="D113:D115"/>
    <mergeCell ref="E113:E115"/>
    <mergeCell ref="H133:H136"/>
    <mergeCell ref="I137:I139"/>
    <mergeCell ref="H137:H139"/>
    <mergeCell ref="G137:G139"/>
    <mergeCell ref="F137:F139"/>
    <mergeCell ref="E122:E124"/>
    <mergeCell ref="F122:F124"/>
    <mergeCell ref="G122:G124"/>
    <mergeCell ref="I122:I124"/>
    <mergeCell ref="H122:H124"/>
    <mergeCell ref="I87:I89"/>
    <mergeCell ref="H87:H89"/>
    <mergeCell ref="I93:I95"/>
    <mergeCell ref="H93:H95"/>
    <mergeCell ref="G93:G95"/>
    <mergeCell ref="A93:A95"/>
    <mergeCell ref="B93:B95"/>
    <mergeCell ref="C93:C95"/>
    <mergeCell ref="I90:I91"/>
    <mergeCell ref="H90:H91"/>
    <mergeCell ref="G90:G91"/>
    <mergeCell ref="F90:F91"/>
    <mergeCell ref="E90:E91"/>
    <mergeCell ref="F93:F95"/>
    <mergeCell ref="E93:E95"/>
    <mergeCell ref="B104:B106"/>
    <mergeCell ref="C104:C106"/>
    <mergeCell ref="D104:D106"/>
    <mergeCell ref="E104:E106"/>
    <mergeCell ref="D229:D230"/>
    <mergeCell ref="E229:E230"/>
    <mergeCell ref="F229:F230"/>
    <mergeCell ref="D93:D95"/>
    <mergeCell ref="F133:F136"/>
    <mergeCell ref="G133:G136"/>
    <mergeCell ref="I133:I136"/>
    <mergeCell ref="A77:A79"/>
    <mergeCell ref="B77:B79"/>
    <mergeCell ref="C77:C79"/>
    <mergeCell ref="D77:D79"/>
    <mergeCell ref="E77:E79"/>
    <mergeCell ref="F77:F79"/>
    <mergeCell ref="G77:G79"/>
    <mergeCell ref="F100:F102"/>
    <mergeCell ref="G100:G102"/>
    <mergeCell ref="H100:H102"/>
    <mergeCell ref="I100:I102"/>
    <mergeCell ref="D90:D91"/>
    <mergeCell ref="A100:A102"/>
    <mergeCell ref="B100:B102"/>
    <mergeCell ref="C100:C102"/>
    <mergeCell ref="D100:D102"/>
    <mergeCell ref="E100:E102"/>
    <mergeCell ref="G156:G157"/>
    <mergeCell ref="F156:F157"/>
    <mergeCell ref="E156:E157"/>
    <mergeCell ref="F188:F190"/>
    <mergeCell ref="G188:G190"/>
    <mergeCell ref="I188:I190"/>
    <mergeCell ref="H188:H190"/>
    <mergeCell ref="A178:A180"/>
    <mergeCell ref="A259:A261"/>
    <mergeCell ref="B259:B261"/>
    <mergeCell ref="C259:C261"/>
    <mergeCell ref="D259:D261"/>
    <mergeCell ref="E259:E261"/>
    <mergeCell ref="E256:E258"/>
    <mergeCell ref="D256:D258"/>
    <mergeCell ref="C256:C258"/>
    <mergeCell ref="B256:B258"/>
    <mergeCell ref="A256:A258"/>
    <mergeCell ref="A272:A274"/>
    <mergeCell ref="B272:B274"/>
    <mergeCell ref="C272:C274"/>
    <mergeCell ref="D272:D274"/>
    <mergeCell ref="E272:E274"/>
    <mergeCell ref="I77:I79"/>
    <mergeCell ref="H77:H79"/>
    <mergeCell ref="I256:I258"/>
    <mergeCell ref="H256:H258"/>
    <mergeCell ref="F256:F258"/>
    <mergeCell ref="G256:G258"/>
    <mergeCell ref="G243:G244"/>
    <mergeCell ref="F243:F244"/>
    <mergeCell ref="F245:F247"/>
    <mergeCell ref="G245:G247"/>
    <mergeCell ref="I245:I247"/>
    <mergeCell ref="H245:H247"/>
    <mergeCell ref="D87:D89"/>
    <mergeCell ref="E87:E89"/>
    <mergeCell ref="F87:F89"/>
    <mergeCell ref="G87:G89"/>
    <mergeCell ref="D122:D124"/>
    <mergeCell ref="F287:F288"/>
    <mergeCell ref="E287:E288"/>
    <mergeCell ref="D287:D288"/>
    <mergeCell ref="D280:D282"/>
    <mergeCell ref="F259:F261"/>
    <mergeCell ref="I272:I274"/>
    <mergeCell ref="H272:H274"/>
    <mergeCell ref="F272:F274"/>
    <mergeCell ref="G272:G274"/>
    <mergeCell ref="G283:G286"/>
    <mergeCell ref="H283:H286"/>
    <mergeCell ref="I283:I286"/>
    <mergeCell ref="I287:I288"/>
    <mergeCell ref="H287:H288"/>
    <mergeCell ref="G287:G288"/>
    <mergeCell ref="C287:C288"/>
    <mergeCell ref="B287:B288"/>
    <mergeCell ref="F280:F282"/>
    <mergeCell ref="E280:E282"/>
    <mergeCell ref="I259:I261"/>
    <mergeCell ref="H259:H261"/>
    <mergeCell ref="I280:I282"/>
    <mergeCell ref="H280:H282"/>
    <mergeCell ref="G280:G282"/>
    <mergeCell ref="G259:G261"/>
    <mergeCell ref="A287:A288"/>
    <mergeCell ref="A283:A286"/>
    <mergeCell ref="A280:A282"/>
    <mergeCell ref="F283:F286"/>
    <mergeCell ref="E283:E286"/>
    <mergeCell ref="D283:D286"/>
    <mergeCell ref="C280:C282"/>
    <mergeCell ref="B280:B282"/>
    <mergeCell ref="B283:B286"/>
    <mergeCell ref="C283:C286"/>
    <mergeCell ref="I243:I244"/>
    <mergeCell ref="H243:H244"/>
    <mergeCell ref="F236:F237"/>
    <mergeCell ref="E236:E237"/>
    <mergeCell ref="D236:D237"/>
    <mergeCell ref="F238:F240"/>
    <mergeCell ref="E238:E240"/>
    <mergeCell ref="D238:D240"/>
    <mergeCell ref="G238:G240"/>
    <mergeCell ref="H238:H240"/>
    <mergeCell ref="I238:I240"/>
    <mergeCell ref="I236:I237"/>
    <mergeCell ref="H236:H237"/>
    <mergeCell ref="G236:G237"/>
    <mergeCell ref="A245:A247"/>
    <mergeCell ref="B245:B247"/>
    <mergeCell ref="C245:C247"/>
    <mergeCell ref="D245:D247"/>
    <mergeCell ref="E245:E247"/>
    <mergeCell ref="E243:E244"/>
    <mergeCell ref="D243:D244"/>
    <mergeCell ref="C243:C244"/>
    <mergeCell ref="B243:B244"/>
    <mergeCell ref="A243:A244"/>
    <mergeCell ref="B222:B224"/>
    <mergeCell ref="C222:C224"/>
    <mergeCell ref="D222:D224"/>
    <mergeCell ref="F222:F224"/>
    <mergeCell ref="E222:E224"/>
    <mergeCell ref="G222:G224"/>
    <mergeCell ref="I222:I224"/>
    <mergeCell ref="H222:H224"/>
    <mergeCell ref="A219:A221"/>
    <mergeCell ref="B219:B221"/>
    <mergeCell ref="C219:C221"/>
    <mergeCell ref="D219:D221"/>
    <mergeCell ref="E219:E221"/>
    <mergeCell ref="C238:C240"/>
    <mergeCell ref="B238:B240"/>
    <mergeCell ref="A238:A240"/>
    <mergeCell ref="A236:A237"/>
    <mergeCell ref="B236:B237"/>
    <mergeCell ref="C236:C237"/>
    <mergeCell ref="A229:A230"/>
    <mergeCell ref="B229:B230"/>
    <mergeCell ref="C229:C230"/>
    <mergeCell ref="G229:G230"/>
    <mergeCell ref="I229:I230"/>
    <mergeCell ref="H229:H230"/>
    <mergeCell ref="F219:F221"/>
    <mergeCell ref="I219:I221"/>
    <mergeCell ref="H219:H221"/>
    <mergeCell ref="G219:G221"/>
    <mergeCell ref="A222:A224"/>
    <mergeCell ref="B178:B180"/>
    <mergeCell ref="C178:C180"/>
    <mergeCell ref="D178:D180"/>
    <mergeCell ref="E178:E180"/>
    <mergeCell ref="F178:F180"/>
    <mergeCell ref="I178:I180"/>
    <mergeCell ref="H178:H180"/>
    <mergeCell ref="G178:G180"/>
    <mergeCell ref="A188:A190"/>
    <mergeCell ref="B188:B190"/>
    <mergeCell ref="C188:C190"/>
    <mergeCell ref="D188:D190"/>
    <mergeCell ref="E188:E190"/>
    <mergeCell ref="E569:E571"/>
    <mergeCell ref="I569:I571"/>
    <mergeCell ref="H569:H571"/>
    <mergeCell ref="I572:I573"/>
    <mergeCell ref="H572:H573"/>
    <mergeCell ref="G572:G573"/>
    <mergeCell ref="F572:F573"/>
    <mergeCell ref="G569:G571"/>
    <mergeCell ref="F569:F571"/>
    <mergeCell ref="A572:A573"/>
    <mergeCell ref="B572:B573"/>
    <mergeCell ref="C572:C573"/>
    <mergeCell ref="D572:D573"/>
    <mergeCell ref="E572:E573"/>
    <mergeCell ref="B561:B563"/>
    <mergeCell ref="C561:C563"/>
    <mergeCell ref="D561:D563"/>
    <mergeCell ref="F561:F563"/>
    <mergeCell ref="E561:E563"/>
    <mergeCell ref="D156:D157"/>
    <mergeCell ref="B156:B157"/>
    <mergeCell ref="A156:A157"/>
    <mergeCell ref="C156:C157"/>
    <mergeCell ref="D569:D571"/>
    <mergeCell ref="C569:C571"/>
    <mergeCell ref="B569:B571"/>
    <mergeCell ref="A569:A571"/>
    <mergeCell ref="C549:C552"/>
    <mergeCell ref="B549:B552"/>
    <mergeCell ref="A549:A552"/>
    <mergeCell ref="A553:A554"/>
    <mergeCell ref="B553:B554"/>
    <mergeCell ref="C553:C554"/>
    <mergeCell ref="D553:D554"/>
    <mergeCell ref="A546:A548"/>
    <mergeCell ref="I156:I157"/>
    <mergeCell ref="H156:H157"/>
    <mergeCell ref="I553:I554"/>
    <mergeCell ref="H553:H554"/>
    <mergeCell ref="G553:G554"/>
    <mergeCell ref="F553:F554"/>
    <mergeCell ref="E553:E554"/>
    <mergeCell ref="I549:I552"/>
    <mergeCell ref="H549:H552"/>
    <mergeCell ref="G549:G552"/>
    <mergeCell ref="F549:F552"/>
    <mergeCell ref="D549:D552"/>
    <mergeCell ref="E549:E552"/>
    <mergeCell ref="I561:I563"/>
    <mergeCell ref="H561:H563"/>
    <mergeCell ref="A561:A563"/>
    <mergeCell ref="G561:G563"/>
    <mergeCell ref="F535:F537"/>
    <mergeCell ref="E535:E537"/>
    <mergeCell ref="D535:D537"/>
    <mergeCell ref="A535:A537"/>
    <mergeCell ref="B535:B537"/>
    <mergeCell ref="C535:C537"/>
    <mergeCell ref="G546:G548"/>
    <mergeCell ref="I546:I548"/>
    <mergeCell ref="H546:H548"/>
    <mergeCell ref="I535:I537"/>
    <mergeCell ref="H535:H537"/>
    <mergeCell ref="G535:G537"/>
    <mergeCell ref="B546:B548"/>
    <mergeCell ref="C546:C548"/>
    <mergeCell ref="D546:D548"/>
    <mergeCell ref="E546:E548"/>
    <mergeCell ref="F546:F548"/>
    <mergeCell ref="A538:A540"/>
    <mergeCell ref="B538:B540"/>
    <mergeCell ref="C538:C540"/>
    <mergeCell ref="D538:D540"/>
    <mergeCell ref="E538:E540"/>
    <mergeCell ref="F538:F540"/>
    <mergeCell ref="G538:G540"/>
    <mergeCell ref="H538:H540"/>
    <mergeCell ref="I538:I540"/>
    <mergeCell ref="D520:D522"/>
    <mergeCell ref="A520:A522"/>
    <mergeCell ref="B520:B522"/>
    <mergeCell ref="C520:C522"/>
    <mergeCell ref="I520:I522"/>
    <mergeCell ref="H520:H522"/>
    <mergeCell ref="G520:G522"/>
    <mergeCell ref="F520:F522"/>
    <mergeCell ref="E520:E522"/>
    <mergeCell ref="A523:A525"/>
    <mergeCell ref="I523:I525"/>
    <mergeCell ref="H523:H525"/>
    <mergeCell ref="B523:B525"/>
    <mergeCell ref="C523:C525"/>
    <mergeCell ref="D523:D525"/>
    <mergeCell ref="E523:E525"/>
    <mergeCell ref="F523:F525"/>
    <mergeCell ref="G523:G525"/>
    <mergeCell ref="A502:A504"/>
    <mergeCell ref="B502:B504"/>
    <mergeCell ref="C502:C504"/>
    <mergeCell ref="D502:D504"/>
    <mergeCell ref="E502:E504"/>
    <mergeCell ref="E507:E508"/>
    <mergeCell ref="F507:F508"/>
    <mergeCell ref="G507:G508"/>
    <mergeCell ref="I502:I504"/>
    <mergeCell ref="H502:H504"/>
    <mergeCell ref="G502:G504"/>
    <mergeCell ref="F502:F504"/>
    <mergeCell ref="A509:A511"/>
    <mergeCell ref="A507:A508"/>
    <mergeCell ref="B507:B508"/>
    <mergeCell ref="C507:C508"/>
    <mergeCell ref="D507:D508"/>
    <mergeCell ref="F509:F511"/>
    <mergeCell ref="E509:E511"/>
    <mergeCell ref="D509:D511"/>
    <mergeCell ref="C509:C511"/>
    <mergeCell ref="B509:B511"/>
    <mergeCell ref="I509:I511"/>
    <mergeCell ref="H509:H511"/>
    <mergeCell ref="I507:I508"/>
    <mergeCell ref="H507:H508"/>
    <mergeCell ref="G509:G511"/>
    <mergeCell ref="C493:C495"/>
    <mergeCell ref="B493:B495"/>
    <mergeCell ref="A493:A495"/>
    <mergeCell ref="A490:A492"/>
    <mergeCell ref="B490:B492"/>
    <mergeCell ref="C490:C492"/>
    <mergeCell ref="E493:E495"/>
    <mergeCell ref="D493:D495"/>
    <mergeCell ref="I490:I492"/>
    <mergeCell ref="H490:H492"/>
    <mergeCell ref="G490:G492"/>
    <mergeCell ref="F490:F492"/>
    <mergeCell ref="E490:E492"/>
    <mergeCell ref="D490:D492"/>
    <mergeCell ref="F500:F501"/>
    <mergeCell ref="I500:I501"/>
    <mergeCell ref="H500:H501"/>
    <mergeCell ref="G500:G501"/>
    <mergeCell ref="I493:I495"/>
    <mergeCell ref="H493:H495"/>
    <mergeCell ref="F493:F495"/>
    <mergeCell ref="G493:G495"/>
    <mergeCell ref="A500:A501"/>
    <mergeCell ref="B500:B501"/>
    <mergeCell ref="C500:C501"/>
    <mergeCell ref="D500:D501"/>
    <mergeCell ref="E500:E501"/>
    <mergeCell ref="F487:F489"/>
    <mergeCell ref="G487:G489"/>
    <mergeCell ref="I487:I489"/>
    <mergeCell ref="H487:H489"/>
    <mergeCell ref="I357:I358"/>
    <mergeCell ref="H357:H358"/>
    <mergeCell ref="G357:G358"/>
    <mergeCell ref="F357:F358"/>
    <mergeCell ref="F456:F458"/>
    <mergeCell ref="G456:G458"/>
    <mergeCell ref="I456:I458"/>
    <mergeCell ref="H456:H458"/>
    <mergeCell ref="F388:F390"/>
    <mergeCell ref="G388:G390"/>
    <mergeCell ref="I388:I390"/>
    <mergeCell ref="I392:I394"/>
    <mergeCell ref="A487:A489"/>
    <mergeCell ref="B487:B489"/>
    <mergeCell ref="C487:C489"/>
    <mergeCell ref="D487:D489"/>
    <mergeCell ref="E487:E489"/>
    <mergeCell ref="A456:A458"/>
    <mergeCell ref="B456:B458"/>
    <mergeCell ref="C456:C458"/>
    <mergeCell ref="D456:D458"/>
    <mergeCell ref="E456:E458"/>
    <mergeCell ref="A446:A448"/>
    <mergeCell ref="B446:B448"/>
    <mergeCell ref="C446:C448"/>
    <mergeCell ref="D446:D448"/>
    <mergeCell ref="E446:E448"/>
    <mergeCell ref="C375:C377"/>
    <mergeCell ref="I350:I352"/>
    <mergeCell ref="H350:H352"/>
    <mergeCell ref="G350:G352"/>
    <mergeCell ref="I342:I344"/>
    <mergeCell ref="G342:G344"/>
    <mergeCell ref="H342:H344"/>
    <mergeCell ref="E353:E356"/>
    <mergeCell ref="F353:F356"/>
    <mergeCell ref="G353:G356"/>
    <mergeCell ref="I353:I356"/>
    <mergeCell ref="H353:H356"/>
    <mergeCell ref="A350:A352"/>
    <mergeCell ref="B350:B352"/>
    <mergeCell ref="E350:E352"/>
    <mergeCell ref="D350:D352"/>
    <mergeCell ref="C350:C352"/>
    <mergeCell ref="D357:D358"/>
    <mergeCell ref="C357:C358"/>
    <mergeCell ref="B357:B358"/>
    <mergeCell ref="A357:A358"/>
    <mergeCell ref="B353:B356"/>
    <mergeCell ref="A353:A356"/>
    <mergeCell ref="C353:C356"/>
    <mergeCell ref="A330:A331"/>
    <mergeCell ref="A327:A329"/>
    <mergeCell ref="B327:B329"/>
    <mergeCell ref="C327:C329"/>
    <mergeCell ref="D327:D329"/>
    <mergeCell ref="I327:I329"/>
    <mergeCell ref="H327:H329"/>
    <mergeCell ref="G327:G329"/>
    <mergeCell ref="F327:F329"/>
    <mergeCell ref="I330:I331"/>
    <mergeCell ref="H330:H331"/>
    <mergeCell ref="G330:G331"/>
    <mergeCell ref="F330:F331"/>
    <mergeCell ref="F342:F344"/>
    <mergeCell ref="A342:A344"/>
    <mergeCell ref="B342:B344"/>
    <mergeCell ref="C342:C344"/>
    <mergeCell ref="D342:D344"/>
    <mergeCell ref="E306:E309"/>
    <mergeCell ref="D306:D309"/>
    <mergeCell ref="C306:C309"/>
    <mergeCell ref="C303:C305"/>
    <mergeCell ref="I310:I311"/>
    <mergeCell ref="H310:H311"/>
    <mergeCell ref="I306:I309"/>
    <mergeCell ref="H306:H309"/>
    <mergeCell ref="G306:G309"/>
    <mergeCell ref="D303:D305"/>
    <mergeCell ref="E303:E305"/>
    <mergeCell ref="F303:F305"/>
    <mergeCell ref="G303:G305"/>
    <mergeCell ref="I303:I305"/>
    <mergeCell ref="H303:H305"/>
    <mergeCell ref="A319:A321"/>
    <mergeCell ref="B319:B321"/>
    <mergeCell ref="C319:C321"/>
    <mergeCell ref="D319:D321"/>
    <mergeCell ref="I319:I321"/>
    <mergeCell ref="H319:H321"/>
    <mergeCell ref="G319:G321"/>
    <mergeCell ref="F319:F321"/>
    <mergeCell ref="F295:F297"/>
    <mergeCell ref="I295:I297"/>
    <mergeCell ref="H295:H297"/>
    <mergeCell ref="I446:I448"/>
    <mergeCell ref="H446:H448"/>
    <mergeCell ref="F446:F448"/>
    <mergeCell ref="G446:G448"/>
    <mergeCell ref="I378:I379"/>
    <mergeCell ref="H378:H379"/>
    <mergeCell ref="G378:G379"/>
    <mergeCell ref="F378:F379"/>
    <mergeCell ref="I381:I383"/>
    <mergeCell ref="H381:H383"/>
    <mergeCell ref="G381:G383"/>
    <mergeCell ref="F381:F383"/>
    <mergeCell ref="H388:H390"/>
    <mergeCell ref="A295:A297"/>
    <mergeCell ref="B295:B297"/>
    <mergeCell ref="C295:C297"/>
    <mergeCell ref="D295:D297"/>
    <mergeCell ref="E295:E297"/>
    <mergeCell ref="F306:F309"/>
    <mergeCell ref="D378:D379"/>
    <mergeCell ref="C378:C379"/>
    <mergeCell ref="B378:B379"/>
    <mergeCell ref="A378:A379"/>
    <mergeCell ref="A381:A383"/>
    <mergeCell ref="B381:B383"/>
    <mergeCell ref="C381:C383"/>
    <mergeCell ref="D381:D383"/>
    <mergeCell ref="A375:A377"/>
    <mergeCell ref="B375:B377"/>
    <mergeCell ref="I375:I377"/>
    <mergeCell ref="H375:H377"/>
    <mergeCell ref="G375:G377"/>
    <mergeCell ref="F375:F377"/>
    <mergeCell ref="A365:A367"/>
    <mergeCell ref="B365:B367"/>
    <mergeCell ref="C365:C367"/>
    <mergeCell ref="I365:I367"/>
    <mergeCell ref="H365:H367"/>
    <mergeCell ref="G365:G367"/>
    <mergeCell ref="F365:F367"/>
    <mergeCell ref="D365:D367"/>
    <mergeCell ref="E410:E412"/>
    <mergeCell ref="A410:A412"/>
    <mergeCell ref="B410:B412"/>
    <mergeCell ref="C410:C412"/>
    <mergeCell ref="D410:D412"/>
    <mergeCell ref="H410:H412"/>
    <mergeCell ref="A401:A403"/>
    <mergeCell ref="B401:B403"/>
    <mergeCell ref="C401:C403"/>
    <mergeCell ref="D401:D403"/>
    <mergeCell ref="I401:I403"/>
    <mergeCell ref="H401:H403"/>
    <mergeCell ref="G401:G403"/>
    <mergeCell ref="F401:F403"/>
    <mergeCell ref="E401:E403"/>
    <mergeCell ref="A392:A394"/>
    <mergeCell ref="A388:A390"/>
    <mergeCell ref="B388:B390"/>
    <mergeCell ref="C388:C390"/>
    <mergeCell ref="D388:D390"/>
    <mergeCell ref="H392:H394"/>
    <mergeCell ref="G392:G394"/>
    <mergeCell ref="D392:D394"/>
    <mergeCell ref="C392:C394"/>
    <mergeCell ref="B392:B394"/>
    <mergeCell ref="F392:F394"/>
    <mergeCell ref="E392:E394"/>
    <mergeCell ref="E310:E311"/>
    <mergeCell ref="E357:E358"/>
    <mergeCell ref="D353:D356"/>
    <mergeCell ref="F350:F352"/>
    <mergeCell ref="E342:E344"/>
    <mergeCell ref="E330:E331"/>
    <mergeCell ref="E388:E390"/>
    <mergeCell ref="E378:E379"/>
    <mergeCell ref="E381:E383"/>
    <mergeCell ref="E375:E377"/>
    <mergeCell ref="E365:E367"/>
    <mergeCell ref="D375:D377"/>
    <mergeCell ref="D330:D331"/>
    <mergeCell ref="C330:C331"/>
    <mergeCell ref="B330:B331"/>
    <mergeCell ref="E425:E427"/>
    <mergeCell ref="F425:F427"/>
    <mergeCell ref="G425:G427"/>
    <mergeCell ref="H425:H427"/>
    <mergeCell ref="I425:I427"/>
    <mergeCell ref="A421:A424"/>
    <mergeCell ref="A425:A427"/>
    <mergeCell ref="B425:B427"/>
    <mergeCell ref="C425:C427"/>
    <mergeCell ref="D425:D427"/>
    <mergeCell ref="D421:D424"/>
    <mergeCell ref="I410:I412"/>
    <mergeCell ref="G410:G412"/>
    <mergeCell ref="F410:F412"/>
    <mergeCell ref="B421:B424"/>
    <mergeCell ref="C421:C424"/>
    <mergeCell ref="I421:I424"/>
    <mergeCell ref="H421:H424"/>
    <mergeCell ref="G421:G424"/>
    <mergeCell ref="F421:F424"/>
    <mergeCell ref="E421:E424"/>
    <mergeCell ref="I789:I791"/>
    <mergeCell ref="H789:H791"/>
    <mergeCell ref="E789:E791"/>
    <mergeCell ref="D789:D791"/>
    <mergeCell ref="F789:F791"/>
    <mergeCell ref="G789:G791"/>
    <mergeCell ref="F310:F311"/>
    <mergeCell ref="G310:G311"/>
    <mergeCell ref="G295:G297"/>
    <mergeCell ref="A789:A791"/>
    <mergeCell ref="B789:B791"/>
    <mergeCell ref="C789:C791"/>
    <mergeCell ref="F781:F782"/>
    <mergeCell ref="E781:E782"/>
    <mergeCell ref="D781:D782"/>
    <mergeCell ref="E783:E785"/>
    <mergeCell ref="D783:D785"/>
    <mergeCell ref="C783:C785"/>
    <mergeCell ref="B783:B785"/>
    <mergeCell ref="A783:A785"/>
    <mergeCell ref="A781:A782"/>
    <mergeCell ref="B781:B782"/>
    <mergeCell ref="E327:E329"/>
    <mergeCell ref="E319:E321"/>
    <mergeCell ref="A303:A305"/>
    <mergeCell ref="B306:B309"/>
    <mergeCell ref="B303:B305"/>
    <mergeCell ref="A306:A309"/>
    <mergeCell ref="A310:A311"/>
    <mergeCell ref="B310:B311"/>
    <mergeCell ref="C310:C311"/>
    <mergeCell ref="D310:D311"/>
    <mergeCell ref="F767:F769"/>
    <mergeCell ref="E767:E769"/>
    <mergeCell ref="A770:A771"/>
    <mergeCell ref="B770:B771"/>
    <mergeCell ref="C770:C771"/>
    <mergeCell ref="I772:I774"/>
    <mergeCell ref="H772:H774"/>
    <mergeCell ref="G772:G774"/>
    <mergeCell ref="F772:F774"/>
    <mergeCell ref="E772:E774"/>
    <mergeCell ref="C781:C782"/>
    <mergeCell ref="F783:F785"/>
    <mergeCell ref="G783:G785"/>
    <mergeCell ref="I770:I771"/>
    <mergeCell ref="G770:G771"/>
    <mergeCell ref="H770:H771"/>
    <mergeCell ref="F770:F771"/>
    <mergeCell ref="E770:E771"/>
    <mergeCell ref="D770:D771"/>
    <mergeCell ref="I783:I785"/>
    <mergeCell ref="H783:H785"/>
    <mergeCell ref="I781:I782"/>
    <mergeCell ref="H781:H782"/>
    <mergeCell ref="G781:G782"/>
    <mergeCell ref="D767:D769"/>
    <mergeCell ref="C767:C769"/>
    <mergeCell ref="B767:B769"/>
    <mergeCell ref="A767:A769"/>
    <mergeCell ref="A772:A774"/>
    <mergeCell ref="B772:B774"/>
    <mergeCell ref="C772:C774"/>
    <mergeCell ref="D772:D774"/>
    <mergeCell ref="D610:D612"/>
    <mergeCell ref="E610:E612"/>
    <mergeCell ref="C742:C744"/>
    <mergeCell ref="D742:D744"/>
    <mergeCell ref="E742:E744"/>
    <mergeCell ref="F742:F744"/>
    <mergeCell ref="G742:G744"/>
    <mergeCell ref="A764:A766"/>
    <mergeCell ref="B764:B766"/>
    <mergeCell ref="C764:C766"/>
    <mergeCell ref="A732:A734"/>
    <mergeCell ref="I732:I734"/>
    <mergeCell ref="H732:H734"/>
    <mergeCell ref="B732:B734"/>
    <mergeCell ref="C732:C734"/>
    <mergeCell ref="D732:D734"/>
    <mergeCell ref="E732:E734"/>
    <mergeCell ref="F732:F734"/>
    <mergeCell ref="G732:G734"/>
    <mergeCell ref="I742:I744"/>
    <mergeCell ref="H742:H744"/>
    <mergeCell ref="A742:A744"/>
    <mergeCell ref="B742:B744"/>
    <mergeCell ref="D764:D766"/>
    <mergeCell ref="E764:E766"/>
    <mergeCell ref="F764:F766"/>
    <mergeCell ref="I764:I766"/>
    <mergeCell ref="G764:G766"/>
    <mergeCell ref="H764:H766"/>
    <mergeCell ref="A628:A630"/>
    <mergeCell ref="I628:I630"/>
    <mergeCell ref="H628:H630"/>
    <mergeCell ref="G628:G630"/>
    <mergeCell ref="B628:B630"/>
    <mergeCell ref="C628:C630"/>
    <mergeCell ref="D628:D630"/>
    <mergeCell ref="E628:E630"/>
    <mergeCell ref="F628:F630"/>
    <mergeCell ref="I619:I621"/>
    <mergeCell ref="H619:H621"/>
    <mergeCell ref="G619:G621"/>
    <mergeCell ref="A619:A621"/>
    <mergeCell ref="B619:B621"/>
    <mergeCell ref="C619:C621"/>
    <mergeCell ref="D619:D621"/>
    <mergeCell ref="E619:E621"/>
    <mergeCell ref="F619:F621"/>
    <mergeCell ref="I643:I645"/>
    <mergeCell ref="H643:H645"/>
    <mergeCell ref="G643:G645"/>
    <mergeCell ref="I639:I642"/>
    <mergeCell ref="H639:H642"/>
    <mergeCell ref="G639:G642"/>
    <mergeCell ref="A643:A645"/>
    <mergeCell ref="A639:A642"/>
    <mergeCell ref="B639:B642"/>
    <mergeCell ref="C639:C642"/>
    <mergeCell ref="D643:D645"/>
    <mergeCell ref="F639:F642"/>
    <mergeCell ref="E639:E642"/>
    <mergeCell ref="D639:D642"/>
    <mergeCell ref="C643:C645"/>
    <mergeCell ref="B643:B645"/>
    <mergeCell ref="E643:E645"/>
    <mergeCell ref="F643:F645"/>
    <mergeCell ref="I652:I655"/>
    <mergeCell ref="H652:H655"/>
    <mergeCell ref="G652:G655"/>
    <mergeCell ref="F652:F655"/>
    <mergeCell ref="I659:I661"/>
    <mergeCell ref="H659:H661"/>
    <mergeCell ref="G659:G661"/>
    <mergeCell ref="F659:F661"/>
    <mergeCell ref="D652:D655"/>
    <mergeCell ref="C652:C655"/>
    <mergeCell ref="A652:A655"/>
    <mergeCell ref="B652:B655"/>
    <mergeCell ref="A659:A661"/>
    <mergeCell ref="C659:C661"/>
    <mergeCell ref="B659:B661"/>
    <mergeCell ref="D659:D661"/>
    <mergeCell ref="I648:I651"/>
    <mergeCell ref="H648:H651"/>
    <mergeCell ref="G648:G651"/>
    <mergeCell ref="F648:F651"/>
    <mergeCell ref="A648:A651"/>
    <mergeCell ref="B648:B651"/>
    <mergeCell ref="C648:C651"/>
    <mergeCell ref="D648:D651"/>
    <mergeCell ref="E648:E651"/>
    <mergeCell ref="E659:E661"/>
    <mergeCell ref="E652:E655"/>
    <mergeCell ref="A672:A675"/>
    <mergeCell ref="B672:B675"/>
    <mergeCell ref="C672:C675"/>
    <mergeCell ref="D672:D675"/>
    <mergeCell ref="E672:E675"/>
    <mergeCell ref="I662:I663"/>
    <mergeCell ref="H662:H663"/>
    <mergeCell ref="G662:G663"/>
    <mergeCell ref="D662:D663"/>
    <mergeCell ref="F662:F663"/>
    <mergeCell ref="C668:C671"/>
    <mergeCell ref="B668:B671"/>
    <mergeCell ref="A668:A671"/>
    <mergeCell ref="A662:A663"/>
    <mergeCell ref="B662:B663"/>
    <mergeCell ref="C662:C663"/>
    <mergeCell ref="I668:I671"/>
    <mergeCell ref="H668:H671"/>
    <mergeCell ref="G668:G671"/>
    <mergeCell ref="F668:F671"/>
    <mergeCell ref="E668:E671"/>
    <mergeCell ref="F672:F675"/>
    <mergeCell ref="D668:D671"/>
    <mergeCell ref="E662:E663"/>
    <mergeCell ref="C681:C682"/>
    <mergeCell ref="B687:B690"/>
    <mergeCell ref="C687:C690"/>
    <mergeCell ref="E687:E690"/>
    <mergeCell ref="F687:F690"/>
    <mergeCell ref="F681:F682"/>
    <mergeCell ref="E678:E680"/>
    <mergeCell ref="B681:B682"/>
    <mergeCell ref="A681:A682"/>
    <mergeCell ref="A678:A680"/>
    <mergeCell ref="B678:B680"/>
    <mergeCell ref="D678:D680"/>
    <mergeCell ref="I681:I682"/>
    <mergeCell ref="H681:H682"/>
    <mergeCell ref="G681:G682"/>
    <mergeCell ref="E681:E682"/>
    <mergeCell ref="D681:D682"/>
    <mergeCell ref="I678:I680"/>
    <mergeCell ref="H678:H680"/>
    <mergeCell ref="C678:C680"/>
    <mergeCell ref="F678:F680"/>
    <mergeCell ref="C701:C702"/>
    <mergeCell ref="B701:B702"/>
    <mergeCell ref="A701:A702"/>
    <mergeCell ref="A698:A700"/>
    <mergeCell ref="B698:B700"/>
    <mergeCell ref="C698:C700"/>
    <mergeCell ref="D698:D700"/>
    <mergeCell ref="F701:F702"/>
    <mergeCell ref="F698:F700"/>
    <mergeCell ref="E701:E702"/>
    <mergeCell ref="I687:I690"/>
    <mergeCell ref="G687:G690"/>
    <mergeCell ref="H687:H690"/>
    <mergeCell ref="I691:I694"/>
    <mergeCell ref="G691:G694"/>
    <mergeCell ref="H691:H694"/>
    <mergeCell ref="D691:D694"/>
    <mergeCell ref="C691:C694"/>
    <mergeCell ref="B691:B694"/>
    <mergeCell ref="A691:A694"/>
    <mergeCell ref="A687:A690"/>
    <mergeCell ref="D687:D690"/>
    <mergeCell ref="D701:D702"/>
    <mergeCell ref="A712:A713"/>
    <mergeCell ref="B712:B713"/>
    <mergeCell ref="C712:C713"/>
    <mergeCell ref="D712:D713"/>
    <mergeCell ref="E712:E713"/>
    <mergeCell ref="E710:E711"/>
    <mergeCell ref="D710:D711"/>
    <mergeCell ref="C710:C711"/>
    <mergeCell ref="B710:B711"/>
    <mergeCell ref="A710:A711"/>
    <mergeCell ref="F708:F709"/>
    <mergeCell ref="G708:G709"/>
    <mergeCell ref="F691:F694"/>
    <mergeCell ref="E698:E700"/>
    <mergeCell ref="E691:E694"/>
    <mergeCell ref="I599:I601"/>
    <mergeCell ref="H599:H601"/>
    <mergeCell ref="I708:I709"/>
    <mergeCell ref="H708:H709"/>
    <mergeCell ref="I712:I713"/>
    <mergeCell ref="H712:H713"/>
    <mergeCell ref="G712:G713"/>
    <mergeCell ref="F712:F713"/>
    <mergeCell ref="I710:I711"/>
    <mergeCell ref="H710:H711"/>
    <mergeCell ref="G710:G711"/>
    <mergeCell ref="F710:F711"/>
    <mergeCell ref="A708:A709"/>
    <mergeCell ref="B708:B709"/>
    <mergeCell ref="C708:C709"/>
    <mergeCell ref="D708:D709"/>
    <mergeCell ref="E708:E709"/>
    <mergeCell ref="I596:I597"/>
    <mergeCell ref="H596:H597"/>
    <mergeCell ref="G596:G597"/>
    <mergeCell ref="C596:C597"/>
    <mergeCell ref="B596:B597"/>
    <mergeCell ref="A596:A597"/>
    <mergeCell ref="B599:B601"/>
    <mergeCell ref="A599:A601"/>
    <mergeCell ref="C599:C601"/>
    <mergeCell ref="F610:F612"/>
    <mergeCell ref="F606:F608"/>
    <mergeCell ref="G606:G608"/>
    <mergeCell ref="E596:E597"/>
    <mergeCell ref="D596:D597"/>
    <mergeCell ref="D599:D601"/>
    <mergeCell ref="E599:E601"/>
    <mergeCell ref="F599:F601"/>
    <mergeCell ref="G599:G601"/>
    <mergeCell ref="F596:F597"/>
    <mergeCell ref="I606:I608"/>
    <mergeCell ref="H606:H608"/>
    <mergeCell ref="I610:I612"/>
    <mergeCell ref="H610:H612"/>
    <mergeCell ref="G610:G612"/>
    <mergeCell ref="A606:A608"/>
    <mergeCell ref="B606:B608"/>
    <mergeCell ref="C606:C608"/>
    <mergeCell ref="D606:D608"/>
    <mergeCell ref="E606:E608"/>
    <mergeCell ref="A610:A612"/>
    <mergeCell ref="B610:B612"/>
    <mergeCell ref="C610:C612"/>
    <mergeCell ref="F593:F595"/>
    <mergeCell ref="G593:G595"/>
    <mergeCell ref="I593:I595"/>
    <mergeCell ref="H593:H595"/>
    <mergeCell ref="A583:A585"/>
    <mergeCell ref="C583:C585"/>
    <mergeCell ref="B583:B585"/>
    <mergeCell ref="D583:D585"/>
    <mergeCell ref="F583:F585"/>
    <mergeCell ref="E583:E585"/>
    <mergeCell ref="G583:G585"/>
    <mergeCell ref="H583:H585"/>
    <mergeCell ref="I583:I585"/>
    <mergeCell ref="A593:A595"/>
    <mergeCell ref="B593:B595"/>
    <mergeCell ref="C593:C595"/>
    <mergeCell ref="D593:D595"/>
    <mergeCell ref="E593:E595"/>
    <mergeCell ref="E810:E812"/>
    <mergeCell ref="F810:F812"/>
    <mergeCell ref="G810:G812"/>
    <mergeCell ref="H810:H812"/>
    <mergeCell ref="I810:I812"/>
    <mergeCell ref="D820:D822"/>
    <mergeCell ref="A820:A822"/>
    <mergeCell ref="B820:B822"/>
    <mergeCell ref="C820:C822"/>
    <mergeCell ref="A810:A812"/>
    <mergeCell ref="B810:B812"/>
    <mergeCell ref="C810:C812"/>
    <mergeCell ref="D810:D812"/>
    <mergeCell ref="I820:I822"/>
    <mergeCell ref="H820:H822"/>
    <mergeCell ref="G820:G822"/>
    <mergeCell ref="F820:F822"/>
    <mergeCell ref="E820:E822"/>
    <mergeCell ref="I767:I769"/>
    <mergeCell ref="G767:G769"/>
    <mergeCell ref="O781:O782"/>
    <mergeCell ref="P781:P782"/>
    <mergeCell ref="Q781:Q782"/>
    <mergeCell ref="R781:R782"/>
    <mergeCell ref="O742:O744"/>
    <mergeCell ref="P742:P744"/>
    <mergeCell ref="Q742:Q744"/>
    <mergeCell ref="R742:R744"/>
    <mergeCell ref="O672:O675"/>
    <mergeCell ref="P672:P675"/>
    <mergeCell ref="Q672:Q675"/>
    <mergeCell ref="R672:R675"/>
    <mergeCell ref="O687:O690"/>
    <mergeCell ref="P687:P690"/>
    <mergeCell ref="Q687:Q690"/>
    <mergeCell ref="R687:R690"/>
    <mergeCell ref="G698:G700"/>
    <mergeCell ref="H698:H700"/>
    <mergeCell ref="I698:I700"/>
    <mergeCell ref="I701:I702"/>
    <mergeCell ref="H701:H702"/>
    <mergeCell ref="G701:G702"/>
    <mergeCell ref="G678:G680"/>
    <mergeCell ref="I672:I675"/>
    <mergeCell ref="H672:H675"/>
    <mergeCell ref="G672:G675"/>
    <mergeCell ref="H767:H769"/>
    <mergeCell ref="O681:O682"/>
    <mergeCell ref="P681:P682"/>
    <mergeCell ref="Q681:Q682"/>
    <mergeCell ref="O553:O554"/>
    <mergeCell ref="P553:P554"/>
    <mergeCell ref="Q553:Q554"/>
    <mergeCell ref="R553:R554"/>
    <mergeCell ref="O549:O552"/>
    <mergeCell ref="P549:P552"/>
    <mergeCell ref="Q549:Q552"/>
    <mergeCell ref="R549:R552"/>
    <mergeCell ref="O596:O597"/>
    <mergeCell ref="P596:P597"/>
    <mergeCell ref="Q596:Q597"/>
    <mergeCell ref="R596:R597"/>
    <mergeCell ref="O572:O573"/>
    <mergeCell ref="P572:P573"/>
    <mergeCell ref="Q572:Q573"/>
    <mergeCell ref="R572:R573"/>
    <mergeCell ref="O691:O694"/>
    <mergeCell ref="P691:P694"/>
    <mergeCell ref="Q691:Q694"/>
    <mergeCell ref="R691:R694"/>
    <mergeCell ref="Q610:Q612"/>
    <mergeCell ref="R610:R612"/>
    <mergeCell ref="Q619:Q621"/>
    <mergeCell ref="R619:R621"/>
    <mergeCell ref="Q599:Q601"/>
    <mergeCell ref="R599:R601"/>
    <mergeCell ref="Q606:Q608"/>
    <mergeCell ref="R606:R608"/>
    <mergeCell ref="Q561:Q563"/>
    <mergeCell ref="R561:R563"/>
    <mergeCell ref="Q583:Q585"/>
    <mergeCell ref="R583:R585"/>
    <mergeCell ref="Q410:Q412"/>
    <mergeCell ref="R410:R412"/>
    <mergeCell ref="O357:O358"/>
    <mergeCell ref="P357:P358"/>
    <mergeCell ref="Q357:Q358"/>
    <mergeCell ref="R357:R358"/>
    <mergeCell ref="O353:O356"/>
    <mergeCell ref="P353:P356"/>
    <mergeCell ref="Q353:Q356"/>
    <mergeCell ref="R353:R356"/>
    <mergeCell ref="O500:O501"/>
    <mergeCell ref="P500:P501"/>
    <mergeCell ref="Q500:Q501"/>
    <mergeCell ref="R500:R501"/>
    <mergeCell ref="O421:O424"/>
    <mergeCell ref="P421:P424"/>
    <mergeCell ref="Q421:Q424"/>
    <mergeCell ref="R421:R424"/>
    <mergeCell ref="R456:R458"/>
    <mergeCell ref="O365:O367"/>
    <mergeCell ref="P365:P367"/>
    <mergeCell ref="Q365:Q367"/>
    <mergeCell ref="R365:R367"/>
    <mergeCell ref="O381:O383"/>
    <mergeCell ref="P381:P383"/>
    <mergeCell ref="Q381:Q383"/>
    <mergeCell ref="R381:R383"/>
    <mergeCell ref="O378:O379"/>
    <mergeCell ref="P378:P379"/>
    <mergeCell ref="Q378:Q379"/>
    <mergeCell ref="R378:R379"/>
    <mergeCell ref="O375:O377"/>
    <mergeCell ref="O507:O508"/>
    <mergeCell ref="P507:P508"/>
    <mergeCell ref="Q507:Q508"/>
    <mergeCell ref="R507:R508"/>
    <mergeCell ref="O509:O511"/>
    <mergeCell ref="P509:P511"/>
    <mergeCell ref="Q509:Q511"/>
    <mergeCell ref="R509:R511"/>
    <mergeCell ref="Q425:Q427"/>
    <mergeCell ref="R425:R427"/>
    <mergeCell ref="P456:P458"/>
    <mergeCell ref="Q456:Q458"/>
    <mergeCell ref="O229:O230"/>
    <mergeCell ref="P229:P230"/>
    <mergeCell ref="Q229:Q230"/>
    <mergeCell ref="R229:R230"/>
    <mergeCell ref="O156:O157"/>
    <mergeCell ref="P156:P157"/>
    <mergeCell ref="Q156:Q157"/>
    <mergeCell ref="R156:R157"/>
    <mergeCell ref="O236:O237"/>
    <mergeCell ref="P236:P237"/>
    <mergeCell ref="Q236:Q237"/>
    <mergeCell ref="R236:R237"/>
    <mergeCell ref="O401:O403"/>
    <mergeCell ref="P401:P403"/>
    <mergeCell ref="Q401:Q403"/>
    <mergeCell ref="R401:R403"/>
    <mergeCell ref="O410:O412"/>
    <mergeCell ref="P410:P412"/>
    <mergeCell ref="P238:P240"/>
    <mergeCell ref="Q238:Q240"/>
    <mergeCell ref="O259:O261"/>
    <mergeCell ref="P259:P261"/>
    <mergeCell ref="Q259:Q261"/>
    <mergeCell ref="R259:R261"/>
    <mergeCell ref="O49:O50"/>
    <mergeCell ref="P49:P50"/>
    <mergeCell ref="Q49:Q50"/>
    <mergeCell ref="R49:R50"/>
    <mergeCell ref="O69:O70"/>
    <mergeCell ref="P69:P70"/>
    <mergeCell ref="Q69:Q70"/>
    <mergeCell ref="R69:R70"/>
    <mergeCell ref="O65:O68"/>
    <mergeCell ref="P65:P68"/>
    <mergeCell ref="Q65:Q68"/>
    <mergeCell ref="R65:R68"/>
    <mergeCell ref="O133:O136"/>
    <mergeCell ref="P133:P136"/>
    <mergeCell ref="Q133:Q136"/>
    <mergeCell ref="R133:R136"/>
    <mergeCell ref="P113:P115"/>
    <mergeCell ref="Q113:Q115"/>
    <mergeCell ref="R113:R115"/>
    <mergeCell ref="O122:O124"/>
    <mergeCell ref="P90:P91"/>
    <mergeCell ref="Q90:Q91"/>
    <mergeCell ref="R90:R91"/>
    <mergeCell ref="O113:O115"/>
    <mergeCell ref="P122:P124"/>
    <mergeCell ref="Q122:Q124"/>
    <mergeCell ref="R122:R124"/>
    <mergeCell ref="O238:O240"/>
  </mergeCells>
  <pageMargins left="0.39370078740157483" right="0.19685039370078741" top="0.78740157480314965" bottom="0.39370078740157483" header="0.31496062992125984" footer="0.31496062992125984"/>
  <pageSetup paperSize="9" scale="60" orientation="landscape" r:id="rId1"/>
  <rowBreaks count="6" manualBreakCount="6">
    <brk id="208" max="16383" man="1"/>
    <brk id="432" max="16383" man="1"/>
    <brk id="609" max="16383" man="1"/>
    <brk id="638" max="16383" man="1"/>
    <brk id="677" max="16383" man="1"/>
    <brk id="713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T700"/>
  <sheetViews>
    <sheetView view="pageBreakPreview" topLeftCell="A340" zoomScaleNormal="100" zoomScaleSheetLayoutView="100" workbookViewId="0">
      <selection activeCell="A2" sqref="A2:R2"/>
    </sheetView>
  </sheetViews>
  <sheetFormatPr defaultRowHeight="15"/>
  <cols>
    <col min="1" max="1" width="5.42578125" style="1" customWidth="1"/>
    <col min="2" max="2" width="11.140625" style="1" customWidth="1"/>
    <col min="3" max="3" width="35.42578125" style="1" customWidth="1"/>
    <col min="4" max="4" width="9.28515625" style="1" customWidth="1"/>
    <col min="5" max="5" width="9.5703125" style="1" customWidth="1"/>
    <col min="6" max="6" width="11.5703125" style="1" customWidth="1"/>
    <col min="7" max="7" width="10.42578125" style="1" customWidth="1"/>
    <col min="8" max="8" width="11.42578125" style="1" customWidth="1"/>
    <col min="9" max="9" width="13.85546875" style="1" customWidth="1"/>
    <col min="10" max="10" width="17.7109375" style="1" customWidth="1"/>
    <col min="11" max="11" width="7.5703125" style="1" customWidth="1"/>
    <col min="12" max="12" width="15.5703125" style="1" bestFit="1" customWidth="1"/>
    <col min="13" max="13" width="9.5703125" style="1" customWidth="1"/>
    <col min="14" max="14" width="11.28515625" style="1" customWidth="1"/>
    <col min="15" max="15" width="12.7109375" style="1" customWidth="1"/>
    <col min="16" max="16" width="10.5703125" style="1" customWidth="1"/>
    <col min="17" max="17" width="11.140625" style="4" customWidth="1"/>
    <col min="18" max="18" width="13.140625" style="1" customWidth="1"/>
    <col min="19" max="20" width="9.140625" style="1"/>
    <col min="21" max="21" width="10.85546875" style="1" bestFit="1" customWidth="1"/>
    <col min="22" max="24" width="9.140625" style="1"/>
    <col min="25" max="25" width="10.85546875" style="1" bestFit="1" customWidth="1"/>
    <col min="26" max="16384" width="9.140625" style="1"/>
  </cols>
  <sheetData>
    <row r="1" spans="1:25" ht="19.5">
      <c r="A1" s="312" t="s">
        <v>1223</v>
      </c>
      <c r="B1" s="318"/>
      <c r="C1" s="312"/>
      <c r="D1" s="312"/>
      <c r="E1" s="312"/>
      <c r="F1" s="312"/>
      <c r="G1" s="312"/>
      <c r="H1" s="319"/>
      <c r="I1" s="319"/>
      <c r="J1" s="312"/>
      <c r="K1" s="312"/>
      <c r="L1" s="312"/>
      <c r="M1" s="312"/>
      <c r="N1" s="312"/>
      <c r="O1" s="319"/>
      <c r="P1" s="319"/>
      <c r="Q1" s="319"/>
      <c r="R1" s="319"/>
    </row>
    <row r="2" spans="1:25" ht="39.75" customHeight="1">
      <c r="A2" s="320" t="s">
        <v>1243</v>
      </c>
      <c r="B2" s="321"/>
      <c r="C2" s="320"/>
      <c r="D2" s="320"/>
      <c r="E2" s="320"/>
      <c r="F2" s="320"/>
      <c r="G2" s="320"/>
      <c r="H2" s="322"/>
      <c r="I2" s="322"/>
      <c r="J2" s="320"/>
      <c r="K2" s="320"/>
      <c r="L2" s="320"/>
      <c r="M2" s="320"/>
      <c r="N2" s="320"/>
      <c r="O2" s="322"/>
      <c r="P2" s="322"/>
      <c r="Q2" s="322"/>
      <c r="R2" s="322"/>
    </row>
    <row r="3" spans="1:25" ht="18">
      <c r="A3" s="316" t="s">
        <v>2</v>
      </c>
      <c r="B3" s="323" t="s">
        <v>11</v>
      </c>
      <c r="C3" s="316" t="s">
        <v>0</v>
      </c>
      <c r="D3" s="316" t="s">
        <v>3</v>
      </c>
      <c r="E3" s="316" t="s">
        <v>1</v>
      </c>
      <c r="F3" s="324" t="s">
        <v>9</v>
      </c>
      <c r="G3" s="324"/>
      <c r="H3" s="325"/>
      <c r="I3" s="325"/>
      <c r="J3" s="324"/>
      <c r="K3" s="324"/>
      <c r="L3" s="324"/>
      <c r="M3" s="324"/>
      <c r="N3" s="324"/>
      <c r="O3" s="325"/>
      <c r="P3" s="326" t="s">
        <v>4</v>
      </c>
      <c r="Q3" s="326" t="s">
        <v>10</v>
      </c>
      <c r="R3" s="326" t="s">
        <v>5</v>
      </c>
    </row>
    <row r="4" spans="1:25" ht="18">
      <c r="A4" s="316"/>
      <c r="B4" s="323"/>
      <c r="C4" s="316"/>
      <c r="D4" s="316"/>
      <c r="E4" s="316"/>
      <c r="F4" s="324" t="s">
        <v>12</v>
      </c>
      <c r="G4" s="324"/>
      <c r="H4" s="325" t="s">
        <v>13</v>
      </c>
      <c r="I4" s="325"/>
      <c r="J4" s="324" t="s">
        <v>14</v>
      </c>
      <c r="K4" s="324"/>
      <c r="L4" s="324"/>
      <c r="M4" s="324"/>
      <c r="N4" s="324"/>
      <c r="O4" s="325"/>
      <c r="P4" s="326"/>
      <c r="Q4" s="326"/>
      <c r="R4" s="326"/>
    </row>
    <row r="5" spans="1:25">
      <c r="A5" s="316"/>
      <c r="B5" s="323"/>
      <c r="C5" s="316"/>
      <c r="D5" s="316"/>
      <c r="E5" s="316"/>
      <c r="F5" s="316" t="s">
        <v>15</v>
      </c>
      <c r="G5" s="316" t="s">
        <v>16</v>
      </c>
      <c r="H5" s="326" t="s">
        <v>855</v>
      </c>
      <c r="I5" s="326" t="s">
        <v>856</v>
      </c>
      <c r="J5" s="316" t="s">
        <v>17</v>
      </c>
      <c r="K5" s="316" t="s">
        <v>18</v>
      </c>
      <c r="L5" s="316" t="s">
        <v>19</v>
      </c>
      <c r="M5" s="316" t="s">
        <v>20</v>
      </c>
      <c r="N5" s="316" t="s">
        <v>21</v>
      </c>
      <c r="O5" s="326" t="s">
        <v>22</v>
      </c>
      <c r="P5" s="326"/>
      <c r="Q5" s="326"/>
      <c r="R5" s="326"/>
    </row>
    <row r="6" spans="1:25">
      <c r="A6" s="316"/>
      <c r="B6" s="323"/>
      <c r="C6" s="316"/>
      <c r="D6" s="316"/>
      <c r="E6" s="316"/>
      <c r="F6" s="316"/>
      <c r="G6" s="316"/>
      <c r="H6" s="326"/>
      <c r="I6" s="326"/>
      <c r="J6" s="316"/>
      <c r="K6" s="316"/>
      <c r="L6" s="316"/>
      <c r="M6" s="316"/>
      <c r="N6" s="316"/>
      <c r="O6" s="326"/>
      <c r="P6" s="326"/>
      <c r="Q6" s="326"/>
      <c r="R6" s="326"/>
    </row>
    <row r="7" spans="1:25" ht="18">
      <c r="A7" s="316"/>
      <c r="B7" s="323"/>
      <c r="C7" s="316"/>
      <c r="D7" s="316"/>
      <c r="E7" s="316"/>
      <c r="F7" s="316"/>
      <c r="G7" s="316"/>
      <c r="H7" s="24">
        <v>2.4677899999999999</v>
      </c>
      <c r="I7" s="25">
        <v>3.0575999999999999</v>
      </c>
      <c r="J7" s="316"/>
      <c r="K7" s="316"/>
      <c r="L7" s="17" t="s">
        <v>857</v>
      </c>
      <c r="M7" s="316"/>
      <c r="N7" s="316"/>
      <c r="O7" s="26">
        <v>1.1666399999999999</v>
      </c>
      <c r="P7" s="326"/>
      <c r="Q7" s="326"/>
      <c r="R7" s="326"/>
    </row>
    <row r="8" spans="1:25" ht="18">
      <c r="A8" s="17">
        <v>1</v>
      </c>
      <c r="B8" s="2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8">
        <v>8</v>
      </c>
      <c r="I8" s="18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8">
        <v>15</v>
      </c>
      <c r="P8" s="18">
        <v>16</v>
      </c>
      <c r="Q8" s="18">
        <v>17</v>
      </c>
      <c r="R8" s="18">
        <v>18</v>
      </c>
    </row>
    <row r="9" spans="1:25" ht="18">
      <c r="A9" s="17"/>
      <c r="B9" s="17"/>
      <c r="C9" s="17" t="s">
        <v>736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8"/>
      <c r="R9" s="17"/>
    </row>
    <row r="10" spans="1:25" ht="18">
      <c r="A10" s="17"/>
      <c r="B10" s="17"/>
      <c r="C10" s="17" t="s">
        <v>258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R10" s="17"/>
    </row>
    <row r="11" spans="1:25" ht="54">
      <c r="A11" s="279">
        <v>1</v>
      </c>
      <c r="B11" s="279" t="s">
        <v>260</v>
      </c>
      <c r="C11" s="11" t="s">
        <v>912</v>
      </c>
      <c r="D11" s="279" t="s">
        <v>844</v>
      </c>
      <c r="E11" s="12">
        <v>0.28549999999999998</v>
      </c>
      <c r="F11" s="279">
        <v>5.92</v>
      </c>
      <c r="G11" s="279">
        <v>187.67</v>
      </c>
      <c r="H11" s="29">
        <f t="shared" ref="H11:I11" si="0">F11*H$7</f>
        <v>14.6093168</v>
      </c>
      <c r="I11" s="29">
        <f t="shared" si="0"/>
        <v>573.81979199999989</v>
      </c>
      <c r="J11" s="11"/>
      <c r="K11" s="279"/>
      <c r="L11" s="279"/>
      <c r="M11" s="279"/>
      <c r="N11" s="279"/>
      <c r="O11" s="275"/>
      <c r="P11" s="275">
        <f>H11+I11+O11</f>
        <v>588.42910879999988</v>
      </c>
      <c r="Q11" s="275"/>
      <c r="R11" s="275">
        <f>P11*E11</f>
        <v>167.99651056239995</v>
      </c>
      <c r="U11" s="4"/>
      <c r="Y11" s="4"/>
    </row>
    <row r="12" spans="1:25" ht="36">
      <c r="A12" s="279">
        <v>2</v>
      </c>
      <c r="B12" s="279" t="s">
        <v>399</v>
      </c>
      <c r="C12" s="11" t="s">
        <v>913</v>
      </c>
      <c r="D12" s="279" t="s">
        <v>845</v>
      </c>
      <c r="E12" s="279">
        <v>21.5</v>
      </c>
      <c r="F12" s="279">
        <v>1.94</v>
      </c>
      <c r="G12" s="279"/>
      <c r="H12" s="29">
        <f t="shared" ref="H12:H74" si="1">F12*H$7</f>
        <v>4.7875125999999995</v>
      </c>
      <c r="I12" s="29"/>
      <c r="J12" s="11"/>
      <c r="K12" s="279"/>
      <c r="L12" s="279"/>
      <c r="M12" s="279"/>
      <c r="N12" s="279"/>
      <c r="O12" s="275"/>
      <c r="P12" s="275">
        <f>H12+I12+O12</f>
        <v>4.7875125999999995</v>
      </c>
      <c r="Q12" s="275"/>
      <c r="R12" s="275">
        <f>P12*E12</f>
        <v>102.93152089999998</v>
      </c>
    </row>
    <row r="13" spans="1:25" ht="18">
      <c r="A13" s="279">
        <v>3</v>
      </c>
      <c r="B13" s="13" t="s">
        <v>1251</v>
      </c>
      <c r="C13" s="11" t="s">
        <v>259</v>
      </c>
      <c r="D13" s="279" t="s">
        <v>939</v>
      </c>
      <c r="E13" s="279">
        <v>552.6</v>
      </c>
      <c r="F13" s="279"/>
      <c r="G13" s="279"/>
      <c r="H13" s="29"/>
      <c r="I13" s="281">
        <f>0.278*1.1</f>
        <v>0.30580000000000007</v>
      </c>
      <c r="J13" s="279"/>
      <c r="K13" s="279"/>
      <c r="L13" s="279"/>
      <c r="M13" s="279"/>
      <c r="N13" s="279"/>
      <c r="O13" s="275"/>
      <c r="P13" s="275">
        <f>H13+I13+O13</f>
        <v>0.30580000000000007</v>
      </c>
      <c r="Q13" s="275"/>
      <c r="R13" s="275">
        <f>P13*E13</f>
        <v>168.98508000000004</v>
      </c>
    </row>
    <row r="14" spans="1:25" ht="18">
      <c r="A14" s="279"/>
      <c r="B14" s="279"/>
      <c r="C14" s="17" t="s">
        <v>143</v>
      </c>
      <c r="D14" s="279"/>
      <c r="E14" s="279"/>
      <c r="F14" s="279"/>
      <c r="G14" s="279"/>
      <c r="H14" s="29"/>
      <c r="I14" s="29"/>
      <c r="J14" s="279"/>
      <c r="K14" s="279"/>
      <c r="L14" s="279"/>
      <c r="M14" s="279"/>
      <c r="N14" s="279"/>
      <c r="O14" s="275"/>
      <c r="P14" s="275"/>
      <c r="Q14" s="275"/>
      <c r="R14" s="275"/>
    </row>
    <row r="15" spans="1:25" ht="54">
      <c r="A15" s="277">
        <v>1</v>
      </c>
      <c r="B15" s="277" t="s">
        <v>144</v>
      </c>
      <c r="C15" s="11" t="s">
        <v>737</v>
      </c>
      <c r="D15" s="279" t="s">
        <v>248</v>
      </c>
      <c r="E15" s="277">
        <v>110</v>
      </c>
      <c r="F15" s="277">
        <v>0.44</v>
      </c>
      <c r="G15" s="11"/>
      <c r="H15" s="29">
        <f t="shared" si="1"/>
        <v>1.0858276</v>
      </c>
      <c r="I15" s="29"/>
      <c r="J15" s="11"/>
      <c r="K15" s="279"/>
      <c r="L15" s="33"/>
      <c r="M15" s="277"/>
      <c r="N15" s="279"/>
      <c r="O15" s="275"/>
      <c r="P15" s="275">
        <f>H15+I15+O15</f>
        <v>1.0858276</v>
      </c>
      <c r="Q15" s="275"/>
      <c r="R15" s="275">
        <f>P15*E15</f>
        <v>119.441036</v>
      </c>
    </row>
    <row r="16" spans="1:25" ht="36">
      <c r="A16" s="279">
        <v>2</v>
      </c>
      <c r="B16" s="277" t="s">
        <v>119</v>
      </c>
      <c r="C16" s="11" t="s">
        <v>738</v>
      </c>
      <c r="D16" s="279" t="s">
        <v>326</v>
      </c>
      <c r="E16" s="279">
        <v>8</v>
      </c>
      <c r="F16" s="279"/>
      <c r="G16" s="279"/>
      <c r="H16" s="29"/>
      <c r="I16" s="29">
        <v>20</v>
      </c>
      <c r="J16" s="11"/>
      <c r="K16" s="279"/>
      <c r="L16" s="279"/>
      <c r="M16" s="279"/>
      <c r="N16" s="279"/>
      <c r="O16" s="275"/>
      <c r="P16" s="275">
        <f>H16+I16+O16</f>
        <v>20</v>
      </c>
      <c r="Q16" s="275"/>
      <c r="R16" s="275">
        <f>P16*E16</f>
        <v>160</v>
      </c>
    </row>
    <row r="17" spans="1:18" ht="54">
      <c r="A17" s="279">
        <v>3</v>
      </c>
      <c r="B17" s="13" t="s">
        <v>1251</v>
      </c>
      <c r="C17" s="11" t="s">
        <v>327</v>
      </c>
      <c r="D17" s="279" t="s">
        <v>939</v>
      </c>
      <c r="E17" s="275">
        <v>20.16</v>
      </c>
      <c r="F17" s="279"/>
      <c r="G17" s="279">
        <v>0.5</v>
      </c>
      <c r="H17" s="29"/>
      <c r="I17" s="281">
        <f>0.278*1.1</f>
        <v>0.30580000000000007</v>
      </c>
      <c r="J17" s="11"/>
      <c r="K17" s="279"/>
      <c r="L17" s="13"/>
      <c r="M17" s="279"/>
      <c r="N17" s="279"/>
      <c r="O17" s="275"/>
      <c r="P17" s="275">
        <f>H17+I17+O17</f>
        <v>0.30580000000000007</v>
      </c>
      <c r="Q17" s="275"/>
      <c r="R17" s="275">
        <f>P17*E17</f>
        <v>6.1649280000000015</v>
      </c>
    </row>
    <row r="18" spans="1:18" ht="18">
      <c r="A18" s="279"/>
      <c r="B18" s="277"/>
      <c r="C18" s="17" t="s">
        <v>261</v>
      </c>
      <c r="D18" s="279"/>
      <c r="E18" s="279"/>
      <c r="F18" s="279"/>
      <c r="G18" s="279"/>
      <c r="H18" s="29"/>
      <c r="I18" s="29"/>
      <c r="J18" s="279"/>
      <c r="K18" s="279"/>
      <c r="L18" s="279"/>
      <c r="M18" s="279"/>
      <c r="N18" s="279"/>
      <c r="O18" s="279"/>
      <c r="P18" s="275"/>
      <c r="Q18" s="275"/>
      <c r="R18" s="275"/>
    </row>
    <row r="19" spans="1:18" ht="54">
      <c r="A19" s="324">
        <v>4</v>
      </c>
      <c r="B19" s="324" t="s">
        <v>262</v>
      </c>
      <c r="C19" s="327" t="s">
        <v>264</v>
      </c>
      <c r="D19" s="324" t="s">
        <v>248</v>
      </c>
      <c r="E19" s="324">
        <v>346</v>
      </c>
      <c r="F19" s="324">
        <v>0.40100000000000002</v>
      </c>
      <c r="G19" s="324">
        <v>7.1000000000000004E-3</v>
      </c>
      <c r="H19" s="317">
        <f t="shared" si="1"/>
        <v>0.98958379000000007</v>
      </c>
      <c r="I19" s="317">
        <f t="shared" ref="I19:I74" si="2">G19*I$7</f>
        <v>2.1708959999999999E-2</v>
      </c>
      <c r="J19" s="11" t="s">
        <v>263</v>
      </c>
      <c r="K19" s="279" t="s">
        <v>248</v>
      </c>
      <c r="L19" s="37" t="s">
        <v>1036</v>
      </c>
      <c r="M19" s="37">
        <v>1</v>
      </c>
      <c r="N19" s="37">
        <f>1.25*2</f>
        <v>2.5</v>
      </c>
      <c r="O19" s="330">
        <f>((N19*M19)+(N20*M20)/1.02+(N21*M21))*O$7</f>
        <v>4.2698818122352939</v>
      </c>
      <c r="P19" s="325">
        <f t="shared" ref="P19" si="3">H19+I19+O19</f>
        <v>5.2811745622352939</v>
      </c>
      <c r="Q19" s="325">
        <f t="shared" ref="Q19" si="4">O19*E19</f>
        <v>1477.3791070334116</v>
      </c>
      <c r="R19" s="325">
        <f t="shared" ref="R19" si="5">P19*E19</f>
        <v>1827.2863985334118</v>
      </c>
    </row>
    <row r="20" spans="1:18" ht="18">
      <c r="A20" s="324"/>
      <c r="B20" s="324"/>
      <c r="C20" s="327"/>
      <c r="D20" s="324"/>
      <c r="E20" s="324"/>
      <c r="F20" s="324"/>
      <c r="G20" s="324"/>
      <c r="H20" s="317"/>
      <c r="I20" s="317"/>
      <c r="J20" s="20" t="s">
        <v>865</v>
      </c>
      <c r="K20" s="279" t="s">
        <v>845</v>
      </c>
      <c r="L20" s="37" t="s">
        <v>114</v>
      </c>
      <c r="M20" s="279">
        <v>3.9E-2</v>
      </c>
      <c r="N20" s="37">
        <v>29.93</v>
      </c>
      <c r="O20" s="330"/>
      <c r="P20" s="325"/>
      <c r="Q20" s="325"/>
      <c r="R20" s="325"/>
    </row>
    <row r="21" spans="1:18" ht="18">
      <c r="A21" s="324"/>
      <c r="B21" s="324"/>
      <c r="C21" s="327"/>
      <c r="D21" s="324"/>
      <c r="E21" s="324"/>
      <c r="F21" s="324"/>
      <c r="G21" s="324"/>
      <c r="H21" s="317"/>
      <c r="I21" s="317"/>
      <c r="J21" s="20" t="s">
        <v>115</v>
      </c>
      <c r="K21" s="279" t="s">
        <v>845</v>
      </c>
      <c r="L21" s="38" t="s">
        <v>116</v>
      </c>
      <c r="M21" s="279">
        <v>5.9999999999999995E-4</v>
      </c>
      <c r="N21" s="37">
        <v>26</v>
      </c>
      <c r="O21" s="330"/>
      <c r="P21" s="325"/>
      <c r="Q21" s="325"/>
      <c r="R21" s="325"/>
    </row>
    <row r="22" spans="1:18" ht="36">
      <c r="A22" s="279">
        <v>5</v>
      </c>
      <c r="B22" s="277" t="s">
        <v>266</v>
      </c>
      <c r="C22" s="51" t="s">
        <v>267</v>
      </c>
      <c r="D22" s="279" t="s">
        <v>268</v>
      </c>
      <c r="E22" s="14">
        <v>5.4</v>
      </c>
      <c r="F22" s="279">
        <v>12</v>
      </c>
      <c r="G22" s="279">
        <v>1.5</v>
      </c>
      <c r="H22" s="29">
        <f t="shared" si="1"/>
        <v>29.613479999999999</v>
      </c>
      <c r="I22" s="29">
        <f t="shared" si="2"/>
        <v>4.5863999999999994</v>
      </c>
      <c r="J22" s="20" t="s">
        <v>269</v>
      </c>
      <c r="K22" s="279" t="s">
        <v>845</v>
      </c>
      <c r="L22" s="37"/>
      <c r="M22" s="279">
        <v>9</v>
      </c>
      <c r="N22" s="37">
        <v>0.95</v>
      </c>
      <c r="O22" s="275">
        <f>N22*M22*O$7</f>
        <v>9.974771999999998</v>
      </c>
      <c r="P22" s="275">
        <f>H22+I22+O22</f>
        <v>44.174651999999995</v>
      </c>
      <c r="Q22" s="275">
        <f>O22*E22</f>
        <v>53.863768799999995</v>
      </c>
      <c r="R22" s="275">
        <f>P22*E22</f>
        <v>238.5431208</v>
      </c>
    </row>
    <row r="23" spans="1:18" ht="18">
      <c r="A23" s="324">
        <v>6</v>
      </c>
      <c r="B23" s="328" t="s">
        <v>270</v>
      </c>
      <c r="C23" s="333" t="s">
        <v>271</v>
      </c>
      <c r="D23" s="324" t="s">
        <v>70</v>
      </c>
      <c r="E23" s="324">
        <v>54</v>
      </c>
      <c r="F23" s="324">
        <v>0.24</v>
      </c>
      <c r="G23" s="324"/>
      <c r="H23" s="317">
        <f t="shared" si="1"/>
        <v>0.59226959999999995</v>
      </c>
      <c r="I23" s="317"/>
      <c r="J23" s="11" t="s">
        <v>272</v>
      </c>
      <c r="K23" s="279" t="s">
        <v>70</v>
      </c>
      <c r="L23" s="142"/>
      <c r="M23" s="279">
        <v>1</v>
      </c>
      <c r="N23" s="37">
        <v>1.5</v>
      </c>
      <c r="O23" s="325">
        <f>((N23*M23)+(N24*M24))*O$7</f>
        <v>1.7732927999999999</v>
      </c>
      <c r="P23" s="325">
        <f t="shared" ref="P23" si="6">H23+I23+O23</f>
        <v>2.3655624</v>
      </c>
      <c r="Q23" s="325">
        <f t="shared" ref="Q23" si="7">O23*E23</f>
        <v>95.757811199999992</v>
      </c>
      <c r="R23" s="325">
        <f t="shared" ref="R23" si="8">P23*E23</f>
        <v>127.74036959999999</v>
      </c>
    </row>
    <row r="24" spans="1:18" ht="18">
      <c r="A24" s="324"/>
      <c r="B24" s="328"/>
      <c r="C24" s="333"/>
      <c r="D24" s="324"/>
      <c r="E24" s="324"/>
      <c r="F24" s="324"/>
      <c r="G24" s="324"/>
      <c r="H24" s="317"/>
      <c r="I24" s="317"/>
      <c r="J24" s="11" t="s">
        <v>117</v>
      </c>
      <c r="K24" s="279" t="s">
        <v>845</v>
      </c>
      <c r="L24" s="142"/>
      <c r="M24" s="37">
        <v>0.1</v>
      </c>
      <c r="N24" s="37">
        <v>0.2</v>
      </c>
      <c r="O24" s="325"/>
      <c r="P24" s="325"/>
      <c r="Q24" s="325"/>
      <c r="R24" s="325"/>
    </row>
    <row r="25" spans="1:18" ht="54">
      <c r="A25" s="279">
        <v>7</v>
      </c>
      <c r="B25" s="277" t="s">
        <v>273</v>
      </c>
      <c r="C25" s="51" t="s">
        <v>274</v>
      </c>
      <c r="D25" s="279" t="s">
        <v>268</v>
      </c>
      <c r="E25" s="14">
        <v>2.7</v>
      </c>
      <c r="F25" s="279">
        <v>2.48</v>
      </c>
      <c r="G25" s="279">
        <v>0.35</v>
      </c>
      <c r="H25" s="29">
        <f t="shared" si="1"/>
        <v>6.1201191999999995</v>
      </c>
      <c r="I25" s="29">
        <f t="shared" si="2"/>
        <v>1.0701599999999998</v>
      </c>
      <c r="J25" s="20" t="s">
        <v>269</v>
      </c>
      <c r="K25" s="279" t="s">
        <v>845</v>
      </c>
      <c r="L25" s="37"/>
      <c r="M25" s="279">
        <v>1.9</v>
      </c>
      <c r="N25" s="37">
        <v>0.95</v>
      </c>
      <c r="O25" s="275">
        <f>N25*M25*O$7</f>
        <v>2.1057851999999997</v>
      </c>
      <c r="P25" s="275">
        <f>H25+I25+O25</f>
        <v>9.2960643999999988</v>
      </c>
      <c r="Q25" s="275">
        <f>O25*E25</f>
        <v>5.6856200399999999</v>
      </c>
      <c r="R25" s="275">
        <f>P25*E25</f>
        <v>25.099373879999998</v>
      </c>
    </row>
    <row r="26" spans="1:18" ht="36">
      <c r="A26" s="324">
        <v>8</v>
      </c>
      <c r="B26" s="328" t="s">
        <v>275</v>
      </c>
      <c r="C26" s="333" t="s">
        <v>276</v>
      </c>
      <c r="D26" s="324" t="s">
        <v>70</v>
      </c>
      <c r="E26" s="324">
        <v>27</v>
      </c>
      <c r="F26" s="324">
        <v>8.3000000000000004E-2</v>
      </c>
      <c r="G26" s="324"/>
      <c r="H26" s="317">
        <f t="shared" si="1"/>
        <v>0.20482657000000001</v>
      </c>
      <c r="I26" s="317"/>
      <c r="J26" s="11" t="s">
        <v>277</v>
      </c>
      <c r="K26" s="279" t="s">
        <v>70</v>
      </c>
      <c r="L26" s="142"/>
      <c r="M26" s="279">
        <v>1</v>
      </c>
      <c r="N26" s="37">
        <v>1.02</v>
      </c>
      <c r="O26" s="325">
        <f>((N26*M26)+(N27*M27))*O$7</f>
        <v>1.1983726080000001</v>
      </c>
      <c r="P26" s="325">
        <f t="shared" ref="P26" si="9">H26+I26+O26</f>
        <v>1.4031991780000002</v>
      </c>
      <c r="Q26" s="325">
        <f t="shared" ref="Q26" si="10">O26*E26</f>
        <v>32.356060416000005</v>
      </c>
      <c r="R26" s="325">
        <f t="shared" ref="R26" si="11">P26*E26</f>
        <v>37.886377806000006</v>
      </c>
    </row>
    <row r="27" spans="1:18" ht="18">
      <c r="A27" s="324"/>
      <c r="B27" s="328"/>
      <c r="C27" s="333"/>
      <c r="D27" s="324"/>
      <c r="E27" s="324"/>
      <c r="F27" s="324"/>
      <c r="G27" s="324"/>
      <c r="H27" s="317"/>
      <c r="I27" s="317"/>
      <c r="J27" s="11" t="s">
        <v>117</v>
      </c>
      <c r="K27" s="279" t="s">
        <v>845</v>
      </c>
      <c r="L27" s="142"/>
      <c r="M27" s="37">
        <v>3.5999999999999997E-2</v>
      </c>
      <c r="N27" s="37">
        <v>0.2</v>
      </c>
      <c r="O27" s="325"/>
      <c r="P27" s="325"/>
      <c r="Q27" s="325"/>
      <c r="R27" s="325"/>
    </row>
    <row r="28" spans="1:18" ht="36">
      <c r="A28" s="279">
        <v>9</v>
      </c>
      <c r="B28" s="278" t="s">
        <v>119</v>
      </c>
      <c r="C28" s="51" t="s">
        <v>278</v>
      </c>
      <c r="D28" s="279" t="s">
        <v>70</v>
      </c>
      <c r="E28" s="279">
        <v>12</v>
      </c>
      <c r="F28" s="279"/>
      <c r="G28" s="279"/>
      <c r="H28" s="29"/>
      <c r="I28" s="29"/>
      <c r="J28" s="11" t="s">
        <v>279</v>
      </c>
      <c r="K28" s="279" t="s">
        <v>70</v>
      </c>
      <c r="L28" s="142" t="s">
        <v>1052</v>
      </c>
      <c r="M28" s="279">
        <v>1</v>
      </c>
      <c r="N28" s="37">
        <v>65</v>
      </c>
      <c r="O28" s="275">
        <f>N28*M28*O$7</f>
        <v>75.831599999999995</v>
      </c>
      <c r="P28" s="275">
        <f>H28+I28+O28</f>
        <v>75.831599999999995</v>
      </c>
      <c r="Q28" s="275">
        <f>O28*E28</f>
        <v>909.97919999999999</v>
      </c>
      <c r="R28" s="275">
        <f>P28*E28</f>
        <v>909.97919999999999</v>
      </c>
    </row>
    <row r="29" spans="1:18" ht="36">
      <c r="A29" s="279">
        <v>10</v>
      </c>
      <c r="B29" s="278" t="s">
        <v>119</v>
      </c>
      <c r="C29" s="11" t="s">
        <v>190</v>
      </c>
      <c r="D29" s="279" t="s">
        <v>70</v>
      </c>
      <c r="E29" s="279">
        <v>12</v>
      </c>
      <c r="F29" s="279"/>
      <c r="G29" s="279"/>
      <c r="H29" s="29"/>
      <c r="I29" s="29"/>
      <c r="J29" s="11" t="s">
        <v>120</v>
      </c>
      <c r="K29" s="279" t="s">
        <v>70</v>
      </c>
      <c r="L29" s="142" t="s">
        <v>1052</v>
      </c>
      <c r="M29" s="279">
        <v>1</v>
      </c>
      <c r="N29" s="37">
        <v>25.83</v>
      </c>
      <c r="O29" s="275">
        <f>N29*M29*O$7</f>
        <v>30.134311199999996</v>
      </c>
      <c r="P29" s="275">
        <f>H29+I29+O29</f>
        <v>30.134311199999996</v>
      </c>
      <c r="Q29" s="275">
        <f>O29*E29</f>
        <v>361.61173439999993</v>
      </c>
      <c r="R29" s="275">
        <f>P29*E29</f>
        <v>361.61173439999993</v>
      </c>
    </row>
    <row r="30" spans="1:18" ht="18">
      <c r="A30" s="279"/>
      <c r="B30" s="13"/>
      <c r="C30" s="17" t="s">
        <v>280</v>
      </c>
      <c r="D30" s="279"/>
      <c r="E30" s="14"/>
      <c r="F30" s="279"/>
      <c r="G30" s="279"/>
      <c r="H30" s="29"/>
      <c r="I30" s="29"/>
      <c r="J30" s="11"/>
      <c r="K30" s="279"/>
      <c r="L30" s="40"/>
      <c r="M30" s="37"/>
      <c r="N30" s="37"/>
      <c r="O30" s="275"/>
      <c r="P30" s="275"/>
      <c r="Q30" s="275"/>
      <c r="R30" s="275"/>
    </row>
    <row r="31" spans="1:18" ht="18">
      <c r="A31" s="279">
        <v>1</v>
      </c>
      <c r="B31" s="13" t="s">
        <v>121</v>
      </c>
      <c r="C31" s="11" t="s">
        <v>555</v>
      </c>
      <c r="D31" s="279" t="s">
        <v>847</v>
      </c>
      <c r="E31" s="276">
        <v>12.276999999999999</v>
      </c>
      <c r="F31" s="279">
        <v>3.57</v>
      </c>
      <c r="G31" s="279">
        <v>0.99</v>
      </c>
      <c r="H31" s="29">
        <f t="shared" si="1"/>
        <v>8.8100103000000001</v>
      </c>
      <c r="I31" s="29">
        <f t="shared" si="2"/>
        <v>3.0270239999999999</v>
      </c>
      <c r="J31" s="11"/>
      <c r="K31" s="279"/>
      <c r="L31" s="37"/>
      <c r="M31" s="37"/>
      <c r="N31" s="37"/>
      <c r="O31" s="275"/>
      <c r="P31" s="275">
        <f>H31+I31+O31</f>
        <v>11.837034299999999</v>
      </c>
      <c r="Q31" s="275"/>
      <c r="R31" s="275">
        <f>P31*E31</f>
        <v>145.32327010109998</v>
      </c>
    </row>
    <row r="32" spans="1:18" ht="36">
      <c r="A32" s="279">
        <v>2</v>
      </c>
      <c r="B32" s="13" t="s">
        <v>282</v>
      </c>
      <c r="C32" s="11" t="s">
        <v>639</v>
      </c>
      <c r="D32" s="279" t="s">
        <v>845</v>
      </c>
      <c r="E32" s="279">
        <v>69</v>
      </c>
      <c r="F32" s="279">
        <v>1.67</v>
      </c>
      <c r="G32" s="279"/>
      <c r="H32" s="29">
        <f t="shared" si="1"/>
        <v>4.1212092999999994</v>
      </c>
      <c r="I32" s="29"/>
      <c r="J32" s="11" t="s">
        <v>168</v>
      </c>
      <c r="K32" s="279" t="s">
        <v>845</v>
      </c>
      <c r="L32" s="37" t="s">
        <v>1026</v>
      </c>
      <c r="M32" s="279">
        <v>1.25</v>
      </c>
      <c r="N32" s="37">
        <v>6</v>
      </c>
      <c r="O32" s="275">
        <f>N32*M32*O$7</f>
        <v>8.7497999999999987</v>
      </c>
      <c r="P32" s="275">
        <f>H32+I32+O32</f>
        <v>12.871009299999997</v>
      </c>
      <c r="Q32" s="275">
        <f>O32*E32</f>
        <v>603.73619999999994</v>
      </c>
      <c r="R32" s="275">
        <f>P32*E32</f>
        <v>888.09964169999978</v>
      </c>
    </row>
    <row r="33" spans="1:18" ht="36">
      <c r="A33" s="279">
        <v>3</v>
      </c>
      <c r="B33" s="13" t="s">
        <v>284</v>
      </c>
      <c r="C33" s="11" t="s">
        <v>286</v>
      </c>
      <c r="D33" s="279" t="s">
        <v>845</v>
      </c>
      <c r="E33" s="279">
        <v>64.5</v>
      </c>
      <c r="F33" s="279">
        <v>1.621</v>
      </c>
      <c r="G33" s="279"/>
      <c r="H33" s="29">
        <f t="shared" si="1"/>
        <v>4.0002875900000001</v>
      </c>
      <c r="I33" s="29"/>
      <c r="J33" s="11" t="s">
        <v>292</v>
      </c>
      <c r="K33" s="279" t="s">
        <v>845</v>
      </c>
      <c r="L33" s="37" t="s">
        <v>285</v>
      </c>
      <c r="M33" s="37">
        <v>1.1200000000000001</v>
      </c>
      <c r="N33" s="37">
        <v>5.84</v>
      </c>
      <c r="O33" s="275">
        <f>N33*M33*O$7</f>
        <v>7.6307589120000001</v>
      </c>
      <c r="P33" s="275">
        <f>H33+I33+O33</f>
        <v>11.631046502</v>
      </c>
      <c r="Q33" s="275">
        <f>O33*E33</f>
        <v>492.18394982400002</v>
      </c>
      <c r="R33" s="275">
        <f>P33*E33</f>
        <v>750.20249937899996</v>
      </c>
    </row>
    <row r="34" spans="1:18" ht="36">
      <c r="A34" s="279">
        <v>4</v>
      </c>
      <c r="B34" s="13" t="s">
        <v>287</v>
      </c>
      <c r="C34" s="11" t="s">
        <v>288</v>
      </c>
      <c r="D34" s="279" t="s">
        <v>846</v>
      </c>
      <c r="E34" s="279">
        <v>409.2</v>
      </c>
      <c r="F34" s="279">
        <v>0.221</v>
      </c>
      <c r="G34" s="279"/>
      <c r="H34" s="29">
        <f t="shared" si="1"/>
        <v>0.54538158999999997</v>
      </c>
      <c r="I34" s="29"/>
      <c r="J34" s="11"/>
      <c r="K34" s="279"/>
      <c r="L34" s="37"/>
      <c r="M34" s="37"/>
      <c r="N34" s="37"/>
      <c r="O34" s="275"/>
      <c r="P34" s="275">
        <f>H34+I34+O34</f>
        <v>0.54538158999999997</v>
      </c>
      <c r="Q34" s="275"/>
      <c r="R34" s="275">
        <f>P34*E34</f>
        <v>223.17014662799997</v>
      </c>
    </row>
    <row r="35" spans="1:18" ht="36">
      <c r="A35" s="279">
        <v>5</v>
      </c>
      <c r="B35" s="13" t="s">
        <v>289</v>
      </c>
      <c r="C35" s="11" t="s">
        <v>293</v>
      </c>
      <c r="D35" s="279" t="s">
        <v>847</v>
      </c>
      <c r="E35" s="279">
        <v>5.3769999999999998</v>
      </c>
      <c r="F35" s="279">
        <v>0.96</v>
      </c>
      <c r="G35" s="279">
        <v>17.899999999999999</v>
      </c>
      <c r="H35" s="29">
        <f t="shared" si="1"/>
        <v>2.3690783999999998</v>
      </c>
      <c r="I35" s="29">
        <f t="shared" si="2"/>
        <v>54.731039999999993</v>
      </c>
      <c r="J35" s="11" t="s">
        <v>290</v>
      </c>
      <c r="K35" s="279" t="s">
        <v>845</v>
      </c>
      <c r="L35" s="37"/>
      <c r="M35" s="279">
        <v>1.7</v>
      </c>
      <c r="N35" s="37">
        <v>18.260000000000002</v>
      </c>
      <c r="O35" s="275">
        <f>N35*M35*O$7</f>
        <v>36.214838880000002</v>
      </c>
      <c r="P35" s="275">
        <f>H35+I35+O35</f>
        <v>93.314957279999987</v>
      </c>
      <c r="Q35" s="275">
        <f>O35*E35</f>
        <v>194.72718865776</v>
      </c>
      <c r="R35" s="275">
        <f>P35*E35</f>
        <v>501.75452529455993</v>
      </c>
    </row>
    <row r="36" spans="1:18" ht="54">
      <c r="A36" s="324">
        <v>6</v>
      </c>
      <c r="B36" s="328" t="s">
        <v>291</v>
      </c>
      <c r="C36" s="327" t="s">
        <v>419</v>
      </c>
      <c r="D36" s="324" t="s">
        <v>847</v>
      </c>
      <c r="E36" s="330">
        <v>5.3769999999999998</v>
      </c>
      <c r="F36" s="324">
        <v>21.2</v>
      </c>
      <c r="G36" s="324">
        <v>12.9</v>
      </c>
      <c r="H36" s="317">
        <f t="shared" si="1"/>
        <v>52.317147999999996</v>
      </c>
      <c r="I36" s="317">
        <f t="shared" si="2"/>
        <v>39.443039999999996</v>
      </c>
      <c r="J36" s="11" t="s">
        <v>445</v>
      </c>
      <c r="K36" s="279" t="s">
        <v>846</v>
      </c>
      <c r="L36" s="39" t="s">
        <v>1037</v>
      </c>
      <c r="M36" s="37">
        <v>100</v>
      </c>
      <c r="N36" s="37">
        <v>4.58</v>
      </c>
      <c r="O36" s="330">
        <f>((N36*M36)+(N37*M37)+(N38*M38))*O$7</f>
        <v>542.42926799999998</v>
      </c>
      <c r="P36" s="325">
        <f t="shared" ref="P36" si="12">H36+I36+O36</f>
        <v>634.18945599999995</v>
      </c>
      <c r="Q36" s="325">
        <f t="shared" ref="Q36" si="13">O36*E36</f>
        <v>2916.6421740359997</v>
      </c>
      <c r="R36" s="325">
        <f t="shared" ref="R36" si="14">P36*E36</f>
        <v>3410.0367049119995</v>
      </c>
    </row>
    <row r="37" spans="1:18" ht="18">
      <c r="A37" s="324"/>
      <c r="B37" s="328"/>
      <c r="C37" s="327"/>
      <c r="D37" s="324"/>
      <c r="E37" s="330"/>
      <c r="F37" s="324"/>
      <c r="G37" s="324"/>
      <c r="H37" s="317"/>
      <c r="I37" s="317"/>
      <c r="J37" s="11" t="s">
        <v>292</v>
      </c>
      <c r="K37" s="279" t="s">
        <v>845</v>
      </c>
      <c r="L37" s="37" t="s">
        <v>1027</v>
      </c>
      <c r="M37" s="37">
        <v>0.05</v>
      </c>
      <c r="N37" s="37">
        <v>4</v>
      </c>
      <c r="O37" s="330"/>
      <c r="P37" s="325"/>
      <c r="Q37" s="325"/>
      <c r="R37" s="325"/>
    </row>
    <row r="38" spans="1:18" ht="18">
      <c r="A38" s="324"/>
      <c r="B38" s="328"/>
      <c r="C38" s="327"/>
      <c r="D38" s="324"/>
      <c r="E38" s="330"/>
      <c r="F38" s="324"/>
      <c r="G38" s="324"/>
      <c r="H38" s="317"/>
      <c r="I38" s="317"/>
      <c r="J38" s="11" t="s">
        <v>420</v>
      </c>
      <c r="K38" s="279" t="s">
        <v>939</v>
      </c>
      <c r="L38" s="37" t="s">
        <v>1064</v>
      </c>
      <c r="M38" s="37">
        <v>0.15</v>
      </c>
      <c r="N38" s="37">
        <v>45</v>
      </c>
      <c r="O38" s="330"/>
      <c r="P38" s="325"/>
      <c r="Q38" s="325"/>
      <c r="R38" s="325"/>
    </row>
    <row r="39" spans="1:18" ht="18">
      <c r="A39" s="324">
        <v>7</v>
      </c>
      <c r="B39" s="328" t="s">
        <v>219</v>
      </c>
      <c r="C39" s="327" t="s">
        <v>885</v>
      </c>
      <c r="D39" s="324" t="s">
        <v>845</v>
      </c>
      <c r="E39" s="324">
        <v>28.08</v>
      </c>
      <c r="F39" s="324">
        <v>0.52</v>
      </c>
      <c r="G39" s="324">
        <v>0.34</v>
      </c>
      <c r="H39" s="317">
        <f t="shared" si="1"/>
        <v>1.2832508</v>
      </c>
      <c r="I39" s="317">
        <f t="shared" si="2"/>
        <v>1.0395840000000001</v>
      </c>
      <c r="J39" s="11" t="s">
        <v>865</v>
      </c>
      <c r="K39" s="279" t="s">
        <v>845</v>
      </c>
      <c r="L39" s="37" t="s">
        <v>114</v>
      </c>
      <c r="M39" s="279">
        <v>1.02</v>
      </c>
      <c r="N39" s="37">
        <v>29.93</v>
      </c>
      <c r="O39" s="330">
        <f>((N39*M39)/1.02+(N40*M40)+(N41*M41))*O$7</f>
        <v>35.342075496</v>
      </c>
      <c r="P39" s="325">
        <f t="shared" ref="P39" si="15">H39+I39+O39</f>
        <v>37.664910296000002</v>
      </c>
      <c r="Q39" s="325">
        <f t="shared" ref="Q39" si="16">O39*E39</f>
        <v>992.40547992767995</v>
      </c>
      <c r="R39" s="325">
        <f t="shared" ref="R39" si="17">P39*E39</f>
        <v>1057.6306811116799</v>
      </c>
    </row>
    <row r="40" spans="1:18" ht="18">
      <c r="A40" s="324"/>
      <c r="B40" s="328"/>
      <c r="C40" s="327"/>
      <c r="D40" s="324"/>
      <c r="E40" s="324"/>
      <c r="F40" s="324"/>
      <c r="G40" s="324"/>
      <c r="H40" s="317"/>
      <c r="I40" s="317"/>
      <c r="J40" s="11" t="s">
        <v>79</v>
      </c>
      <c r="K40" s="279" t="s">
        <v>846</v>
      </c>
      <c r="L40" s="37"/>
      <c r="M40" s="279">
        <v>7.5399999999999995E-2</v>
      </c>
      <c r="N40" s="37">
        <v>3.5</v>
      </c>
      <c r="O40" s="330"/>
      <c r="P40" s="325"/>
      <c r="Q40" s="325"/>
      <c r="R40" s="325"/>
    </row>
    <row r="41" spans="1:18" ht="18">
      <c r="A41" s="324"/>
      <c r="B41" s="328"/>
      <c r="C41" s="327"/>
      <c r="D41" s="324"/>
      <c r="E41" s="324"/>
      <c r="F41" s="324"/>
      <c r="G41" s="324"/>
      <c r="H41" s="317"/>
      <c r="I41" s="317"/>
      <c r="J41" s="20" t="s">
        <v>80</v>
      </c>
      <c r="K41" s="279" t="s">
        <v>845</v>
      </c>
      <c r="L41" s="40" t="s">
        <v>978</v>
      </c>
      <c r="M41" s="279">
        <v>8.0000000000000004E-4</v>
      </c>
      <c r="N41" s="37">
        <v>125</v>
      </c>
      <c r="O41" s="330"/>
      <c r="P41" s="325"/>
      <c r="Q41" s="325"/>
      <c r="R41" s="325"/>
    </row>
    <row r="42" spans="1:18" ht="36">
      <c r="A42" s="279">
        <v>8</v>
      </c>
      <c r="B42" s="13" t="s">
        <v>71</v>
      </c>
      <c r="C42" s="11" t="s">
        <v>870</v>
      </c>
      <c r="D42" s="279" t="s">
        <v>846</v>
      </c>
      <c r="E42" s="14">
        <v>280.8</v>
      </c>
      <c r="F42" s="279"/>
      <c r="G42" s="279"/>
      <c r="H42" s="29"/>
      <c r="I42" s="29"/>
      <c r="J42" s="11" t="s">
        <v>321</v>
      </c>
      <c r="K42" s="279" t="s">
        <v>846</v>
      </c>
      <c r="L42" s="40" t="s">
        <v>1065</v>
      </c>
      <c r="M42" s="37">
        <v>1</v>
      </c>
      <c r="N42" s="37">
        <v>0.42</v>
      </c>
      <c r="O42" s="275">
        <f>N42*M42*O$7</f>
        <v>0.48998879999999995</v>
      </c>
      <c r="P42" s="275">
        <f>H42+I42+O42</f>
        <v>0.48998879999999995</v>
      </c>
      <c r="Q42" s="275">
        <f>O42*E42</f>
        <v>137.58885504</v>
      </c>
      <c r="R42" s="275">
        <f>P42*E42</f>
        <v>137.58885504</v>
      </c>
    </row>
    <row r="43" spans="1:18" ht="36">
      <c r="A43" s="279">
        <v>9</v>
      </c>
      <c r="B43" s="278" t="s">
        <v>139</v>
      </c>
      <c r="C43" s="11" t="s">
        <v>294</v>
      </c>
      <c r="D43" s="279" t="s">
        <v>847</v>
      </c>
      <c r="E43" s="276">
        <v>2.8079999999999998</v>
      </c>
      <c r="F43" s="279">
        <v>10.199999999999999</v>
      </c>
      <c r="G43" s="279">
        <v>1.41</v>
      </c>
      <c r="H43" s="29">
        <f t="shared" si="1"/>
        <v>25.171457999999998</v>
      </c>
      <c r="I43" s="29">
        <f t="shared" si="2"/>
        <v>4.3112159999999999</v>
      </c>
      <c r="J43" s="11" t="s">
        <v>115</v>
      </c>
      <c r="K43" s="279" t="s">
        <v>845</v>
      </c>
      <c r="L43" s="38" t="s">
        <v>116</v>
      </c>
      <c r="M43" s="279">
        <v>3.06</v>
      </c>
      <c r="N43" s="37">
        <v>26</v>
      </c>
      <c r="O43" s="275">
        <f>N43*M43*O$7</f>
        <v>92.817878399999998</v>
      </c>
      <c r="P43" s="275">
        <f>H43+I43+O43</f>
        <v>122.30055239999999</v>
      </c>
      <c r="Q43" s="275">
        <f>O43*E43</f>
        <v>260.63260254719995</v>
      </c>
      <c r="R43" s="275">
        <f>P43*E43</f>
        <v>343.41995113919995</v>
      </c>
    </row>
    <row r="44" spans="1:18" ht="72">
      <c r="A44" s="279">
        <v>10</v>
      </c>
      <c r="B44" s="13" t="s">
        <v>295</v>
      </c>
      <c r="C44" s="11" t="s">
        <v>297</v>
      </c>
      <c r="D44" s="279" t="s">
        <v>846</v>
      </c>
      <c r="E44" s="14">
        <v>280.8</v>
      </c>
      <c r="F44" s="279">
        <v>0.436</v>
      </c>
      <c r="G44" s="279">
        <v>7.4999999999999997E-3</v>
      </c>
      <c r="H44" s="29">
        <f t="shared" si="1"/>
        <v>1.0759564399999999</v>
      </c>
      <c r="I44" s="29">
        <f t="shared" si="2"/>
        <v>2.2931999999999998E-2</v>
      </c>
      <c r="J44" s="11" t="s">
        <v>296</v>
      </c>
      <c r="K44" s="279" t="s">
        <v>846</v>
      </c>
      <c r="L44" s="37"/>
      <c r="M44" s="37">
        <v>1.02</v>
      </c>
      <c r="N44" s="37">
        <v>25.1</v>
      </c>
      <c r="O44" s="275">
        <f>N44*M44*O$7</f>
        <v>29.868317279999999</v>
      </c>
      <c r="P44" s="275">
        <f t="shared" ref="P44" si="18">H44+I44+O44</f>
        <v>30.967205719999999</v>
      </c>
      <c r="Q44" s="275">
        <f t="shared" ref="Q44" si="19">O44*E44</f>
        <v>8387.0234922239997</v>
      </c>
      <c r="R44" s="275">
        <f t="shared" ref="R44" si="20">P44*E44</f>
        <v>8695.5913661760005</v>
      </c>
    </row>
    <row r="45" spans="1:18" ht="18">
      <c r="A45" s="279"/>
      <c r="B45" s="13"/>
      <c r="C45" s="17" t="s">
        <v>739</v>
      </c>
      <c r="D45" s="279"/>
      <c r="E45" s="279"/>
      <c r="F45" s="279"/>
      <c r="G45" s="279"/>
      <c r="H45" s="29"/>
      <c r="I45" s="29"/>
      <c r="J45" s="11"/>
      <c r="K45" s="279"/>
      <c r="L45" s="38"/>
      <c r="M45" s="37"/>
      <c r="N45" s="37"/>
      <c r="O45" s="275"/>
      <c r="P45" s="275"/>
      <c r="Q45" s="275"/>
      <c r="R45" s="275"/>
    </row>
    <row r="46" spans="1:18" ht="36">
      <c r="A46" s="279">
        <v>1</v>
      </c>
      <c r="B46" s="279" t="s">
        <v>113</v>
      </c>
      <c r="C46" s="11" t="s">
        <v>360</v>
      </c>
      <c r="D46" s="279" t="s">
        <v>845</v>
      </c>
      <c r="E46" s="279">
        <f>1.5*2</f>
        <v>3</v>
      </c>
      <c r="F46" s="279">
        <v>1.1000000000000001</v>
      </c>
      <c r="G46" s="279"/>
      <c r="H46" s="29">
        <f t="shared" si="1"/>
        <v>2.714569</v>
      </c>
      <c r="I46" s="29"/>
      <c r="J46" s="11"/>
      <c r="K46" s="279"/>
      <c r="L46" s="37"/>
      <c r="M46" s="37"/>
      <c r="N46" s="37"/>
      <c r="O46" s="275"/>
      <c r="P46" s="275">
        <f>H46+I46+O46</f>
        <v>2.714569</v>
      </c>
      <c r="Q46" s="275"/>
      <c r="R46" s="275">
        <f>P46*E46</f>
        <v>8.1437069999999991</v>
      </c>
    </row>
    <row r="47" spans="1:18" ht="18">
      <c r="A47" s="279">
        <v>2</v>
      </c>
      <c r="B47" s="279" t="s">
        <v>77</v>
      </c>
      <c r="C47" s="11" t="s">
        <v>78</v>
      </c>
      <c r="D47" s="279" t="s">
        <v>845</v>
      </c>
      <c r="E47" s="279">
        <f>0.17*2</f>
        <v>0.34</v>
      </c>
      <c r="F47" s="279">
        <v>0.56200000000000006</v>
      </c>
      <c r="G47" s="279"/>
      <c r="H47" s="29">
        <f t="shared" si="1"/>
        <v>1.3868979800000001</v>
      </c>
      <c r="I47" s="29"/>
      <c r="J47" s="11"/>
      <c r="K47" s="279"/>
      <c r="L47" s="37"/>
      <c r="M47" s="37"/>
      <c r="N47" s="37"/>
      <c r="O47" s="275"/>
      <c r="P47" s="275">
        <f>H47+I47+O47</f>
        <v>1.3868979800000001</v>
      </c>
      <c r="Q47" s="275"/>
      <c r="R47" s="275">
        <f>P47*E47</f>
        <v>0.47154531320000004</v>
      </c>
    </row>
    <row r="48" spans="1:18" ht="36">
      <c r="A48" s="279">
        <v>3</v>
      </c>
      <c r="B48" s="13" t="s">
        <v>121</v>
      </c>
      <c r="C48" s="11" t="s">
        <v>281</v>
      </c>
      <c r="D48" s="279" t="s">
        <v>847</v>
      </c>
      <c r="E48" s="12">
        <f>0.0216*2</f>
        <v>4.3200000000000002E-2</v>
      </c>
      <c r="F48" s="279">
        <v>3.57</v>
      </c>
      <c r="G48" s="279">
        <v>0.99</v>
      </c>
      <c r="H48" s="29">
        <f t="shared" si="1"/>
        <v>8.8100103000000001</v>
      </c>
      <c r="I48" s="29">
        <f t="shared" si="2"/>
        <v>3.0270239999999999</v>
      </c>
      <c r="J48" s="11" t="s">
        <v>130</v>
      </c>
      <c r="K48" s="279" t="s">
        <v>845</v>
      </c>
      <c r="L48" s="37" t="s">
        <v>131</v>
      </c>
      <c r="M48" s="37">
        <v>4.08</v>
      </c>
      <c r="N48" s="37">
        <v>4</v>
      </c>
      <c r="O48" s="29">
        <f>N48*M48*O$7</f>
        <v>19.039564799999997</v>
      </c>
      <c r="P48" s="275">
        <f>H48+I48+O48</f>
        <v>30.876599099999996</v>
      </c>
      <c r="Q48" s="275">
        <f>O48*E48</f>
        <v>0.82250919935999989</v>
      </c>
      <c r="R48" s="275">
        <f>P48*E48</f>
        <v>1.33386908112</v>
      </c>
    </row>
    <row r="49" spans="1:18" ht="18">
      <c r="A49" s="279">
        <v>4</v>
      </c>
      <c r="B49" s="279" t="s">
        <v>77</v>
      </c>
      <c r="C49" s="11" t="s">
        <v>236</v>
      </c>
      <c r="D49" s="279" t="s">
        <v>845</v>
      </c>
      <c r="E49" s="279">
        <f>1.3*2</f>
        <v>2.6</v>
      </c>
      <c r="F49" s="279">
        <v>0.56200000000000006</v>
      </c>
      <c r="G49" s="279"/>
      <c r="H49" s="29">
        <f t="shared" si="1"/>
        <v>1.3868979800000001</v>
      </c>
      <c r="I49" s="29"/>
      <c r="J49" s="11"/>
      <c r="K49" s="279"/>
      <c r="L49" s="37"/>
      <c r="M49" s="37"/>
      <c r="N49" s="37"/>
      <c r="O49" s="275"/>
      <c r="P49" s="275">
        <f>H49+I49+O49</f>
        <v>1.3868979800000001</v>
      </c>
      <c r="Q49" s="275"/>
      <c r="R49" s="275">
        <f>P49*E49</f>
        <v>3.6059347480000001</v>
      </c>
    </row>
    <row r="50" spans="1:18" ht="18">
      <c r="A50" s="324">
        <v>5</v>
      </c>
      <c r="B50" s="328" t="s">
        <v>331</v>
      </c>
      <c r="C50" s="327" t="s">
        <v>884</v>
      </c>
      <c r="D50" s="324" t="s">
        <v>845</v>
      </c>
      <c r="E50" s="324">
        <f>1.3*2</f>
        <v>2.6</v>
      </c>
      <c r="F50" s="324">
        <v>1.55</v>
      </c>
      <c r="G50" s="324">
        <v>0.76</v>
      </c>
      <c r="H50" s="317">
        <f t="shared" si="1"/>
        <v>3.8250744999999999</v>
      </c>
      <c r="I50" s="317">
        <f t="shared" si="2"/>
        <v>2.3237760000000001</v>
      </c>
      <c r="J50" s="11" t="s">
        <v>854</v>
      </c>
      <c r="K50" s="279" t="s">
        <v>845</v>
      </c>
      <c r="L50" s="37" t="s">
        <v>132</v>
      </c>
      <c r="M50" s="279">
        <v>1.02</v>
      </c>
      <c r="N50" s="37">
        <v>22.5</v>
      </c>
      <c r="O50" s="330">
        <f>((N50*M50)/1.02+(N51*M51)+(N52*M52))*O$7</f>
        <v>30.096978719999999</v>
      </c>
      <c r="P50" s="325">
        <f t="shared" ref="P50" si="21">H50+I50+O50</f>
        <v>36.245829219999997</v>
      </c>
      <c r="Q50" s="325">
        <f t="shared" ref="Q50" si="22">O50*E50</f>
        <v>78.252144672</v>
      </c>
      <c r="R50" s="325">
        <f t="shared" ref="R50" si="23">P50*E50</f>
        <v>94.239155971999992</v>
      </c>
    </row>
    <row r="51" spans="1:18" ht="18">
      <c r="A51" s="324"/>
      <c r="B51" s="328"/>
      <c r="C51" s="327"/>
      <c r="D51" s="324"/>
      <c r="E51" s="324"/>
      <c r="F51" s="324"/>
      <c r="G51" s="324"/>
      <c r="H51" s="317"/>
      <c r="I51" s="317"/>
      <c r="J51" s="11" t="s">
        <v>79</v>
      </c>
      <c r="K51" s="279" t="s">
        <v>846</v>
      </c>
      <c r="L51" s="37"/>
      <c r="M51" s="279">
        <v>0.80300000000000005</v>
      </c>
      <c r="N51" s="37">
        <v>3.5</v>
      </c>
      <c r="O51" s="330"/>
      <c r="P51" s="325"/>
      <c r="Q51" s="325"/>
      <c r="R51" s="325"/>
    </row>
    <row r="52" spans="1:18" ht="18">
      <c r="A52" s="324"/>
      <c r="B52" s="328"/>
      <c r="C52" s="327"/>
      <c r="D52" s="324"/>
      <c r="E52" s="324"/>
      <c r="F52" s="324"/>
      <c r="G52" s="324"/>
      <c r="H52" s="317"/>
      <c r="I52" s="317"/>
      <c r="J52" s="11" t="s">
        <v>80</v>
      </c>
      <c r="K52" s="279" t="s">
        <v>845</v>
      </c>
      <c r="L52" s="40" t="s">
        <v>978</v>
      </c>
      <c r="M52" s="279">
        <v>3.8999999999999998E-3</v>
      </c>
      <c r="N52" s="37">
        <v>125</v>
      </c>
      <c r="O52" s="330"/>
      <c r="P52" s="325"/>
      <c r="Q52" s="325"/>
      <c r="R52" s="325"/>
    </row>
    <row r="53" spans="1:18" ht="36">
      <c r="A53" s="324">
        <v>6</v>
      </c>
      <c r="B53" s="323" t="s">
        <v>332</v>
      </c>
      <c r="C53" s="327" t="s">
        <v>333</v>
      </c>
      <c r="D53" s="324" t="s">
        <v>939</v>
      </c>
      <c r="E53" s="331">
        <f>0.57416*2</f>
        <v>1.14832</v>
      </c>
      <c r="F53" s="324">
        <v>10.3</v>
      </c>
      <c r="G53" s="324">
        <v>10.8</v>
      </c>
      <c r="H53" s="317">
        <f t="shared" si="1"/>
        <v>25.418237000000001</v>
      </c>
      <c r="I53" s="317">
        <f t="shared" si="2"/>
        <v>33.022080000000003</v>
      </c>
      <c r="J53" s="11" t="s">
        <v>133</v>
      </c>
      <c r="K53" s="279" t="s">
        <v>124</v>
      </c>
      <c r="L53" s="37" t="s">
        <v>1020</v>
      </c>
      <c r="M53" s="279">
        <v>1</v>
      </c>
      <c r="N53" s="37">
        <v>0.33300000000000002</v>
      </c>
      <c r="O53" s="330">
        <f>((N53*M53)+(N54*M54)+(N55*M55))*O$7</f>
        <v>5.9766967199999996</v>
      </c>
      <c r="P53" s="325">
        <f t="shared" ref="P53" si="24">H53+I53+O53</f>
        <v>64.41701372</v>
      </c>
      <c r="Q53" s="325">
        <f t="shared" ref="Q53" si="25">O53*E53</f>
        <v>6.8631603775103995</v>
      </c>
      <c r="R53" s="325">
        <f t="shared" ref="R53" si="26">P53*E53</f>
        <v>73.971345194950402</v>
      </c>
    </row>
    <row r="54" spans="1:18" ht="18">
      <c r="A54" s="324"/>
      <c r="B54" s="323"/>
      <c r="C54" s="327"/>
      <c r="D54" s="324"/>
      <c r="E54" s="331"/>
      <c r="F54" s="324"/>
      <c r="G54" s="324"/>
      <c r="H54" s="317"/>
      <c r="I54" s="317"/>
      <c r="J54" s="11" t="s">
        <v>134</v>
      </c>
      <c r="K54" s="279" t="s">
        <v>124</v>
      </c>
      <c r="L54" s="40" t="s">
        <v>1019</v>
      </c>
      <c r="M54" s="279">
        <v>2</v>
      </c>
      <c r="N54" s="37">
        <v>1</v>
      </c>
      <c r="O54" s="330"/>
      <c r="P54" s="325"/>
      <c r="Q54" s="325"/>
      <c r="R54" s="325"/>
    </row>
    <row r="55" spans="1:18" ht="18">
      <c r="A55" s="324"/>
      <c r="B55" s="323"/>
      <c r="C55" s="327"/>
      <c r="D55" s="324"/>
      <c r="E55" s="331"/>
      <c r="F55" s="324"/>
      <c r="G55" s="324"/>
      <c r="H55" s="317"/>
      <c r="I55" s="317"/>
      <c r="J55" s="11" t="s">
        <v>135</v>
      </c>
      <c r="K55" s="279" t="s">
        <v>124</v>
      </c>
      <c r="L55" s="37" t="s">
        <v>1018</v>
      </c>
      <c r="M55" s="279">
        <v>3</v>
      </c>
      <c r="N55" s="37">
        <v>0.93</v>
      </c>
      <c r="O55" s="330"/>
      <c r="P55" s="325"/>
      <c r="Q55" s="325"/>
      <c r="R55" s="325"/>
    </row>
    <row r="56" spans="1:18" ht="36">
      <c r="A56" s="279">
        <v>7</v>
      </c>
      <c r="B56" s="13" t="s">
        <v>71</v>
      </c>
      <c r="C56" s="11" t="s">
        <v>334</v>
      </c>
      <c r="D56" s="279" t="s">
        <v>248</v>
      </c>
      <c r="E56" s="14">
        <f>22.8*2</f>
        <v>45.6</v>
      </c>
      <c r="F56" s="279"/>
      <c r="G56" s="279"/>
      <c r="H56" s="29"/>
      <c r="I56" s="29"/>
      <c r="J56" s="11" t="s">
        <v>335</v>
      </c>
      <c r="K56" s="279" t="s">
        <v>248</v>
      </c>
      <c r="L56" s="40" t="s">
        <v>1066</v>
      </c>
      <c r="M56" s="279">
        <v>1</v>
      </c>
      <c r="N56" s="37">
        <v>3.05</v>
      </c>
      <c r="O56" s="275">
        <f>N56*M56*O$7</f>
        <v>3.5582519999999995</v>
      </c>
      <c r="P56" s="275">
        <f>H56+I56+O56</f>
        <v>3.5582519999999995</v>
      </c>
      <c r="Q56" s="275">
        <f>O56*E56</f>
        <v>162.25629119999999</v>
      </c>
      <c r="R56" s="275">
        <f>P56*E56</f>
        <v>162.25629119999999</v>
      </c>
    </row>
    <row r="57" spans="1:18" ht="36">
      <c r="A57" s="279">
        <v>8</v>
      </c>
      <c r="B57" s="13" t="s">
        <v>71</v>
      </c>
      <c r="C57" s="11" t="s">
        <v>336</v>
      </c>
      <c r="D57" s="279" t="s">
        <v>248</v>
      </c>
      <c r="E57" s="14">
        <f>10.2*2</f>
        <v>20.399999999999999</v>
      </c>
      <c r="F57" s="279"/>
      <c r="G57" s="279"/>
      <c r="H57" s="29"/>
      <c r="I57" s="29"/>
      <c r="J57" s="11" t="s">
        <v>337</v>
      </c>
      <c r="K57" s="279" t="s">
        <v>248</v>
      </c>
      <c r="L57" s="40"/>
      <c r="M57" s="279">
        <v>1</v>
      </c>
      <c r="N57" s="37">
        <v>2.95</v>
      </c>
      <c r="O57" s="275">
        <f>N57*M57*O$7</f>
        <v>3.4415879999999999</v>
      </c>
      <c r="P57" s="275">
        <f>H57+I57+O57</f>
        <v>3.4415879999999999</v>
      </c>
      <c r="Q57" s="275">
        <f>O57*E57</f>
        <v>70.208395199999998</v>
      </c>
      <c r="R57" s="275">
        <f>P57*E57</f>
        <v>70.208395199999998</v>
      </c>
    </row>
    <row r="58" spans="1:18" ht="36">
      <c r="A58" s="279">
        <v>9</v>
      </c>
      <c r="B58" s="13" t="s">
        <v>71</v>
      </c>
      <c r="C58" s="11" t="s">
        <v>338</v>
      </c>
      <c r="D58" s="279" t="s">
        <v>248</v>
      </c>
      <c r="E58" s="14">
        <f>9.6*2</f>
        <v>19.2</v>
      </c>
      <c r="F58" s="279"/>
      <c r="G58" s="279"/>
      <c r="H58" s="29"/>
      <c r="I58" s="29"/>
      <c r="J58" s="11" t="s">
        <v>339</v>
      </c>
      <c r="K58" s="279" t="s">
        <v>248</v>
      </c>
      <c r="L58" s="40"/>
      <c r="M58" s="279">
        <v>1</v>
      </c>
      <c r="N58" s="37">
        <v>2.83</v>
      </c>
      <c r="O58" s="275">
        <f>N58*M58*O$7</f>
        <v>3.3015911999999998</v>
      </c>
      <c r="P58" s="275">
        <f>H58+I58+O58</f>
        <v>3.3015911999999998</v>
      </c>
      <c r="Q58" s="275">
        <f>O58*E58</f>
        <v>63.390551039999991</v>
      </c>
      <c r="R58" s="275">
        <f>P58*E58</f>
        <v>63.390551039999991</v>
      </c>
    </row>
    <row r="59" spans="1:18" ht="36">
      <c r="A59" s="279">
        <v>10</v>
      </c>
      <c r="B59" s="13" t="s">
        <v>71</v>
      </c>
      <c r="C59" s="11" t="s">
        <v>340</v>
      </c>
      <c r="D59" s="279" t="s">
        <v>248</v>
      </c>
      <c r="E59" s="14">
        <f>57.6*2</f>
        <v>115.2</v>
      </c>
      <c r="F59" s="279"/>
      <c r="G59" s="279"/>
      <c r="H59" s="29"/>
      <c r="I59" s="29"/>
      <c r="J59" s="11" t="s">
        <v>341</v>
      </c>
      <c r="K59" s="279" t="s">
        <v>248</v>
      </c>
      <c r="L59" s="40" t="s">
        <v>1067</v>
      </c>
      <c r="M59" s="279">
        <v>1</v>
      </c>
      <c r="N59" s="37">
        <v>0.5</v>
      </c>
      <c r="O59" s="275">
        <f>N59*M59*O$7</f>
        <v>0.58331999999999995</v>
      </c>
      <c r="P59" s="275">
        <f>H59+I59+O59</f>
        <v>0.58331999999999995</v>
      </c>
      <c r="Q59" s="275">
        <f>O59*E59</f>
        <v>67.198464000000001</v>
      </c>
      <c r="R59" s="275">
        <f>P59*E59</f>
        <v>67.198464000000001</v>
      </c>
    </row>
    <row r="60" spans="1:18" ht="72">
      <c r="A60" s="324">
        <v>11</v>
      </c>
      <c r="B60" s="328" t="s">
        <v>342</v>
      </c>
      <c r="C60" s="327" t="s">
        <v>343</v>
      </c>
      <c r="D60" s="324" t="s">
        <v>847</v>
      </c>
      <c r="E60" s="325">
        <f>0.16*2</f>
        <v>0.32</v>
      </c>
      <c r="F60" s="324">
        <v>18.100000000000001</v>
      </c>
      <c r="G60" s="324">
        <v>15.3</v>
      </c>
      <c r="H60" s="317">
        <f t="shared" si="1"/>
        <v>44.666999000000004</v>
      </c>
      <c r="I60" s="317">
        <f t="shared" si="2"/>
        <v>46.781280000000002</v>
      </c>
      <c r="J60" s="11" t="s">
        <v>344</v>
      </c>
      <c r="K60" s="279" t="s">
        <v>846</v>
      </c>
      <c r="L60" s="37" t="s">
        <v>1091</v>
      </c>
      <c r="M60" s="37">
        <v>101.5</v>
      </c>
      <c r="N60" s="37">
        <v>2.1800000000000002</v>
      </c>
      <c r="O60" s="330">
        <f>((N60*M60)+(N61*M61)+(N62*M62))*O$7</f>
        <v>262.41816839999996</v>
      </c>
      <c r="P60" s="325">
        <f t="shared" ref="P60" si="27">H60+I60+O60</f>
        <v>353.86644739999997</v>
      </c>
      <c r="Q60" s="325">
        <f t="shared" ref="Q60" si="28">O60*E60</f>
        <v>83.973813887999981</v>
      </c>
      <c r="R60" s="325">
        <f t="shared" ref="R60" si="29">P60*E60</f>
        <v>113.237263168</v>
      </c>
    </row>
    <row r="61" spans="1:18" ht="18">
      <c r="A61" s="324"/>
      <c r="B61" s="328"/>
      <c r="C61" s="327"/>
      <c r="D61" s="324"/>
      <c r="E61" s="325"/>
      <c r="F61" s="324"/>
      <c r="G61" s="324"/>
      <c r="H61" s="317"/>
      <c r="I61" s="317"/>
      <c r="J61" s="20" t="s">
        <v>345</v>
      </c>
      <c r="K61" s="279" t="s">
        <v>124</v>
      </c>
      <c r="L61" s="37" t="s">
        <v>1020</v>
      </c>
      <c r="M61" s="37">
        <v>5</v>
      </c>
      <c r="N61" s="37">
        <v>0.33300000000000002</v>
      </c>
      <c r="O61" s="330"/>
      <c r="P61" s="325"/>
      <c r="Q61" s="325"/>
      <c r="R61" s="325"/>
    </row>
    <row r="62" spans="1:18" ht="18">
      <c r="A62" s="324"/>
      <c r="B62" s="328"/>
      <c r="C62" s="327"/>
      <c r="D62" s="324"/>
      <c r="E62" s="325"/>
      <c r="F62" s="324"/>
      <c r="G62" s="324"/>
      <c r="H62" s="317"/>
      <c r="I62" s="317"/>
      <c r="J62" s="20" t="s">
        <v>346</v>
      </c>
      <c r="K62" s="279" t="s">
        <v>124</v>
      </c>
      <c r="L62" s="40" t="s">
        <v>1019</v>
      </c>
      <c r="M62" s="37">
        <v>2</v>
      </c>
      <c r="N62" s="37">
        <v>1</v>
      </c>
      <c r="O62" s="330"/>
      <c r="P62" s="325"/>
      <c r="Q62" s="325"/>
      <c r="R62" s="325"/>
    </row>
    <row r="63" spans="1:18" ht="36">
      <c r="A63" s="279">
        <v>12</v>
      </c>
      <c r="B63" s="279" t="s">
        <v>347</v>
      </c>
      <c r="C63" s="11" t="s">
        <v>1127</v>
      </c>
      <c r="D63" s="279" t="s">
        <v>847</v>
      </c>
      <c r="E63" s="279">
        <f>0.039*2</f>
        <v>7.8E-2</v>
      </c>
      <c r="F63" s="279">
        <v>45.89</v>
      </c>
      <c r="G63" s="279">
        <v>0.41</v>
      </c>
      <c r="H63" s="29">
        <f t="shared" si="1"/>
        <v>113.24688310000001</v>
      </c>
      <c r="I63" s="29">
        <f t="shared" si="2"/>
        <v>1.2536159999999998</v>
      </c>
      <c r="J63" s="11" t="s">
        <v>349</v>
      </c>
      <c r="K63" s="279" t="s">
        <v>846</v>
      </c>
      <c r="L63" s="37" t="s">
        <v>1090</v>
      </c>
      <c r="M63" s="37">
        <v>101.5</v>
      </c>
      <c r="N63" s="37">
        <v>1.8</v>
      </c>
      <c r="O63" s="275">
        <f>N63*M63*O$7</f>
        <v>213.145128</v>
      </c>
      <c r="P63" s="275">
        <f>H63+I63+O63</f>
        <v>327.64562710000001</v>
      </c>
      <c r="Q63" s="275">
        <f>O63*E63</f>
        <v>16.625319984000001</v>
      </c>
      <c r="R63" s="275">
        <f>P63*E63</f>
        <v>25.5563589138</v>
      </c>
    </row>
    <row r="64" spans="1:18" ht="36">
      <c r="A64" s="324">
        <v>13</v>
      </c>
      <c r="B64" s="328" t="s">
        <v>350</v>
      </c>
      <c r="C64" s="327" t="s">
        <v>351</v>
      </c>
      <c r="D64" s="324" t="s">
        <v>939</v>
      </c>
      <c r="E64" s="324">
        <f>0.389812*2</f>
        <v>0.77962399999999998</v>
      </c>
      <c r="F64" s="324">
        <v>10.6</v>
      </c>
      <c r="G64" s="324">
        <v>14.5</v>
      </c>
      <c r="H64" s="317">
        <f t="shared" si="1"/>
        <v>26.158573999999998</v>
      </c>
      <c r="I64" s="317">
        <f t="shared" si="2"/>
        <v>44.3352</v>
      </c>
      <c r="J64" s="11" t="s">
        <v>133</v>
      </c>
      <c r="K64" s="279" t="s">
        <v>124</v>
      </c>
      <c r="L64" s="37" t="s">
        <v>1020</v>
      </c>
      <c r="M64" s="279">
        <v>4.5</v>
      </c>
      <c r="N64" s="37">
        <v>0.33300000000000002</v>
      </c>
      <c r="O64" s="330">
        <f>((N64*M64)+(N65*M65)+(N66*M66))*O$7</f>
        <v>5.3997932400000002</v>
      </c>
      <c r="P64" s="325">
        <f t="shared" ref="P64" si="30">H64+I64+O64</f>
        <v>75.893567239999996</v>
      </c>
      <c r="Q64" s="325">
        <f t="shared" ref="Q64" si="31">O64*E64</f>
        <v>4.2098084049417599</v>
      </c>
      <c r="R64" s="325">
        <f t="shared" ref="R64" si="32">P64*E64</f>
        <v>59.168446465917754</v>
      </c>
    </row>
    <row r="65" spans="1:18" ht="18">
      <c r="A65" s="324"/>
      <c r="B65" s="328"/>
      <c r="C65" s="327"/>
      <c r="D65" s="324"/>
      <c r="E65" s="324"/>
      <c r="F65" s="324"/>
      <c r="G65" s="324"/>
      <c r="H65" s="317"/>
      <c r="I65" s="317"/>
      <c r="J65" s="11" t="s">
        <v>135</v>
      </c>
      <c r="K65" s="279" t="s">
        <v>124</v>
      </c>
      <c r="L65" s="37" t="s">
        <v>1018</v>
      </c>
      <c r="M65" s="279">
        <v>1</v>
      </c>
      <c r="N65" s="37">
        <v>0.93</v>
      </c>
      <c r="O65" s="330"/>
      <c r="P65" s="325"/>
      <c r="Q65" s="325"/>
      <c r="R65" s="325"/>
    </row>
    <row r="66" spans="1:18" ht="18">
      <c r="A66" s="324"/>
      <c r="B66" s="328"/>
      <c r="C66" s="327"/>
      <c r="D66" s="324"/>
      <c r="E66" s="324"/>
      <c r="F66" s="324"/>
      <c r="G66" s="324"/>
      <c r="H66" s="317"/>
      <c r="I66" s="317"/>
      <c r="J66" s="11" t="s">
        <v>134</v>
      </c>
      <c r="K66" s="279" t="s">
        <v>124</v>
      </c>
      <c r="L66" s="40" t="s">
        <v>1019</v>
      </c>
      <c r="M66" s="279">
        <v>2.2000000000000002</v>
      </c>
      <c r="N66" s="37">
        <v>1</v>
      </c>
      <c r="O66" s="330"/>
      <c r="P66" s="325"/>
      <c r="Q66" s="325"/>
      <c r="R66" s="325"/>
    </row>
    <row r="67" spans="1:18" ht="36">
      <c r="A67" s="279">
        <v>14</v>
      </c>
      <c r="B67" s="13" t="s">
        <v>71</v>
      </c>
      <c r="C67" s="11" t="s">
        <v>352</v>
      </c>
      <c r="D67" s="279" t="s">
        <v>248</v>
      </c>
      <c r="E67" s="14">
        <f>15.6*2</f>
        <v>31.2</v>
      </c>
      <c r="F67" s="279"/>
      <c r="G67" s="279"/>
      <c r="H67" s="29"/>
      <c r="I67" s="29"/>
      <c r="J67" s="11" t="s">
        <v>353</v>
      </c>
      <c r="K67" s="279" t="s">
        <v>248</v>
      </c>
      <c r="L67" s="40" t="s">
        <v>1068</v>
      </c>
      <c r="M67" s="279">
        <v>1</v>
      </c>
      <c r="N67" s="37">
        <v>3.82</v>
      </c>
      <c r="O67" s="275">
        <f>N67*M67*O$7</f>
        <v>4.4565647999999998</v>
      </c>
      <c r="P67" s="275">
        <f>H67+I67+O67</f>
        <v>4.4565647999999998</v>
      </c>
      <c r="Q67" s="275">
        <f>O67*E67</f>
        <v>139.04482175999999</v>
      </c>
      <c r="R67" s="275">
        <f>P67*E67</f>
        <v>139.04482175999999</v>
      </c>
    </row>
    <row r="68" spans="1:18" ht="36">
      <c r="A68" s="279">
        <v>15</v>
      </c>
      <c r="B68" s="13" t="s">
        <v>71</v>
      </c>
      <c r="C68" s="11" t="s">
        <v>354</v>
      </c>
      <c r="D68" s="279" t="s">
        <v>248</v>
      </c>
      <c r="E68" s="14">
        <f>18.4*2</f>
        <v>36.799999999999997</v>
      </c>
      <c r="F68" s="279"/>
      <c r="G68" s="279"/>
      <c r="H68" s="29"/>
      <c r="I68" s="29"/>
      <c r="J68" s="11" t="s">
        <v>339</v>
      </c>
      <c r="K68" s="279" t="s">
        <v>248</v>
      </c>
      <c r="L68" s="40"/>
      <c r="M68" s="279">
        <v>1</v>
      </c>
      <c r="N68" s="37">
        <v>2.83</v>
      </c>
      <c r="O68" s="275">
        <f>N68*M68*O$7</f>
        <v>3.3015911999999998</v>
      </c>
      <c r="P68" s="275">
        <f>H68+I68+O68</f>
        <v>3.3015911999999998</v>
      </c>
      <c r="Q68" s="275">
        <f>O68*E68</f>
        <v>121.49855615999998</v>
      </c>
      <c r="R68" s="275">
        <f>P68*E68</f>
        <v>121.49855615999998</v>
      </c>
    </row>
    <row r="69" spans="1:18" ht="36">
      <c r="A69" s="279">
        <v>16</v>
      </c>
      <c r="B69" s="13" t="s">
        <v>71</v>
      </c>
      <c r="C69" s="11" t="s">
        <v>89</v>
      </c>
      <c r="D69" s="279" t="s">
        <v>939</v>
      </c>
      <c r="E69" s="15">
        <f>0.05012*2</f>
        <v>0.10024</v>
      </c>
      <c r="F69" s="279"/>
      <c r="G69" s="279"/>
      <c r="H69" s="29"/>
      <c r="I69" s="29"/>
      <c r="J69" s="11" t="s">
        <v>89</v>
      </c>
      <c r="K69" s="279" t="s">
        <v>939</v>
      </c>
      <c r="L69" s="40" t="s">
        <v>1056</v>
      </c>
      <c r="M69" s="37">
        <v>1</v>
      </c>
      <c r="N69" s="37">
        <v>479.17</v>
      </c>
      <c r="O69" s="275">
        <f>N69*M69*O$7</f>
        <v>559.01888880000001</v>
      </c>
      <c r="P69" s="275">
        <f>H69+I69+O69</f>
        <v>559.01888880000001</v>
      </c>
      <c r="Q69" s="275">
        <f>O69*E69</f>
        <v>56.036053413311997</v>
      </c>
      <c r="R69" s="275">
        <f>P69*E69</f>
        <v>56.036053413311997</v>
      </c>
    </row>
    <row r="70" spans="1:18" ht="18">
      <c r="A70" s="279">
        <v>17</v>
      </c>
      <c r="B70" s="13" t="s">
        <v>71</v>
      </c>
      <c r="C70" s="11" t="s">
        <v>355</v>
      </c>
      <c r="D70" s="279" t="s">
        <v>939</v>
      </c>
      <c r="E70" s="12">
        <f>0.0096*2</f>
        <v>1.9199999999999998E-2</v>
      </c>
      <c r="F70" s="279"/>
      <c r="G70" s="279"/>
      <c r="H70" s="29"/>
      <c r="I70" s="29"/>
      <c r="J70" s="11" t="s">
        <v>136</v>
      </c>
      <c r="K70" s="279" t="s">
        <v>939</v>
      </c>
      <c r="L70" s="40" t="s">
        <v>962</v>
      </c>
      <c r="M70" s="279">
        <v>1</v>
      </c>
      <c r="N70" s="37">
        <v>282.5</v>
      </c>
      <c r="O70" s="275">
        <f>N70*M70*O$7</f>
        <v>329.57579999999996</v>
      </c>
      <c r="P70" s="275">
        <f>H70+I70+O70</f>
        <v>329.57579999999996</v>
      </c>
      <c r="Q70" s="275">
        <f>O70*E70</f>
        <v>6.3278553599999983</v>
      </c>
      <c r="R70" s="275">
        <f>P70*E70</f>
        <v>6.3278553599999983</v>
      </c>
    </row>
    <row r="71" spans="1:18" ht="18">
      <c r="A71" s="324">
        <v>18</v>
      </c>
      <c r="B71" s="324" t="s">
        <v>128</v>
      </c>
      <c r="C71" s="327" t="s">
        <v>356</v>
      </c>
      <c r="D71" s="324" t="s">
        <v>847</v>
      </c>
      <c r="E71" s="324">
        <f>0.31*2</f>
        <v>0.62</v>
      </c>
      <c r="F71" s="324">
        <v>38.4</v>
      </c>
      <c r="G71" s="324">
        <v>0.03</v>
      </c>
      <c r="H71" s="317">
        <f t="shared" si="1"/>
        <v>94.763135999999989</v>
      </c>
      <c r="I71" s="317">
        <f t="shared" si="2"/>
        <v>9.172799999999999E-2</v>
      </c>
      <c r="J71" s="20" t="s">
        <v>126</v>
      </c>
      <c r="K71" s="279" t="s">
        <v>124</v>
      </c>
      <c r="L71" s="37" t="s">
        <v>965</v>
      </c>
      <c r="M71" s="279">
        <v>24.4</v>
      </c>
      <c r="N71" s="37">
        <v>0.8</v>
      </c>
      <c r="O71" s="330">
        <f>((N71*M71)+(N72*M72)+(N73*M73))*O$7</f>
        <v>25.817159879999998</v>
      </c>
      <c r="P71" s="325">
        <f t="shared" ref="P71" si="33">H71+I71+O71</f>
        <v>120.67202387999998</v>
      </c>
      <c r="Q71" s="325">
        <f t="shared" ref="Q71" si="34">O71*E71</f>
        <v>16.0066391256</v>
      </c>
      <c r="R71" s="325">
        <f t="shared" ref="R71" si="35">P71*E71</f>
        <v>74.816654805599995</v>
      </c>
    </row>
    <row r="72" spans="1:18" ht="18">
      <c r="A72" s="324"/>
      <c r="B72" s="324"/>
      <c r="C72" s="327"/>
      <c r="D72" s="324"/>
      <c r="E72" s="324"/>
      <c r="F72" s="324"/>
      <c r="G72" s="324"/>
      <c r="H72" s="317"/>
      <c r="I72" s="317"/>
      <c r="J72" s="20" t="s">
        <v>129</v>
      </c>
      <c r="K72" s="279" t="s">
        <v>124</v>
      </c>
      <c r="L72" s="37" t="s">
        <v>966</v>
      </c>
      <c r="M72" s="279">
        <v>0.2</v>
      </c>
      <c r="N72" s="37">
        <v>0.28999999999999998</v>
      </c>
      <c r="O72" s="330"/>
      <c r="P72" s="325"/>
      <c r="Q72" s="325"/>
      <c r="R72" s="325"/>
    </row>
    <row r="73" spans="1:18" ht="18">
      <c r="A73" s="324"/>
      <c r="B73" s="324"/>
      <c r="C73" s="327"/>
      <c r="D73" s="324"/>
      <c r="E73" s="324"/>
      <c r="F73" s="324"/>
      <c r="G73" s="324"/>
      <c r="H73" s="317"/>
      <c r="I73" s="317"/>
      <c r="J73" s="20" t="s">
        <v>127</v>
      </c>
      <c r="K73" s="279" t="s">
        <v>124</v>
      </c>
      <c r="L73" s="37"/>
      <c r="M73" s="279">
        <v>2.7</v>
      </c>
      <c r="N73" s="37">
        <v>0.94499999999999995</v>
      </c>
      <c r="O73" s="330"/>
      <c r="P73" s="325"/>
      <c r="Q73" s="325"/>
      <c r="R73" s="325"/>
    </row>
    <row r="74" spans="1:18" ht="54">
      <c r="A74" s="279">
        <v>19</v>
      </c>
      <c r="B74" s="13" t="s">
        <v>357</v>
      </c>
      <c r="C74" s="11" t="s">
        <v>358</v>
      </c>
      <c r="D74" s="279" t="s">
        <v>846</v>
      </c>
      <c r="E74" s="279">
        <f>6*2</f>
        <v>12</v>
      </c>
      <c r="F74" s="279">
        <v>0.66</v>
      </c>
      <c r="G74" s="279">
        <v>0.16</v>
      </c>
      <c r="H74" s="29">
        <f t="shared" si="1"/>
        <v>1.6287414</v>
      </c>
      <c r="I74" s="29">
        <f t="shared" si="2"/>
        <v>0.48921599999999998</v>
      </c>
      <c r="J74" s="11" t="s">
        <v>359</v>
      </c>
      <c r="K74" s="279" t="s">
        <v>846</v>
      </c>
      <c r="L74" s="38" t="s">
        <v>1071</v>
      </c>
      <c r="M74" s="37">
        <v>1</v>
      </c>
      <c r="N74" s="37">
        <v>4.63</v>
      </c>
      <c r="O74" s="275">
        <f>N74*M74*O$7</f>
        <v>5.401543199999999</v>
      </c>
      <c r="P74" s="275">
        <f>H74+I74+O74</f>
        <v>7.5195005999999989</v>
      </c>
      <c r="Q74" s="275">
        <f>O74*E74</f>
        <v>64.818518399999988</v>
      </c>
      <c r="R74" s="275">
        <f>P74*E74</f>
        <v>90.234007199999979</v>
      </c>
    </row>
    <row r="75" spans="1:18" ht="18">
      <c r="A75" s="279"/>
      <c r="B75" s="13"/>
      <c r="C75" s="17" t="s">
        <v>740</v>
      </c>
      <c r="D75" s="279"/>
      <c r="E75" s="279"/>
      <c r="F75" s="279"/>
      <c r="G75" s="279"/>
      <c r="H75" s="29"/>
      <c r="I75" s="29"/>
      <c r="J75" s="11"/>
      <c r="K75" s="279"/>
      <c r="L75" s="38"/>
      <c r="M75" s="37"/>
      <c r="N75" s="37"/>
      <c r="O75" s="275"/>
      <c r="P75" s="275"/>
      <c r="Q75" s="275"/>
      <c r="R75" s="275"/>
    </row>
    <row r="76" spans="1:18" ht="36">
      <c r="A76" s="279">
        <v>1</v>
      </c>
      <c r="B76" s="279" t="s">
        <v>113</v>
      </c>
      <c r="C76" s="11" t="s">
        <v>360</v>
      </c>
      <c r="D76" s="279" t="s">
        <v>845</v>
      </c>
      <c r="E76" s="279">
        <f>0.33*4</f>
        <v>1.32</v>
      </c>
      <c r="F76" s="279">
        <v>1.1000000000000001</v>
      </c>
      <c r="G76" s="279"/>
      <c r="H76" s="29">
        <f t="shared" ref="H76:H138" si="36">F76*H$7</f>
        <v>2.714569</v>
      </c>
      <c r="I76" s="29"/>
      <c r="J76" s="11"/>
      <c r="K76" s="279"/>
      <c r="L76" s="37"/>
      <c r="M76" s="37"/>
      <c r="N76" s="37"/>
      <c r="O76" s="275"/>
      <c r="P76" s="275">
        <f>H76+I76+O76</f>
        <v>2.714569</v>
      </c>
      <c r="Q76" s="275"/>
      <c r="R76" s="275">
        <f>P76*E76</f>
        <v>3.58323108</v>
      </c>
    </row>
    <row r="77" spans="1:18" ht="18">
      <c r="A77" s="279">
        <v>2</v>
      </c>
      <c r="B77" s="279" t="s">
        <v>77</v>
      </c>
      <c r="C77" s="11" t="s">
        <v>78</v>
      </c>
      <c r="D77" s="279" t="s">
        <v>845</v>
      </c>
      <c r="E77" s="279">
        <f>0.03*4</f>
        <v>0.12</v>
      </c>
      <c r="F77" s="279">
        <v>0.56200000000000006</v>
      </c>
      <c r="G77" s="279"/>
      <c r="H77" s="29">
        <f t="shared" si="36"/>
        <v>1.3868979800000001</v>
      </c>
      <c r="I77" s="29"/>
      <c r="J77" s="11"/>
      <c r="K77" s="279"/>
      <c r="L77" s="37"/>
      <c r="M77" s="37"/>
      <c r="N77" s="37"/>
      <c r="O77" s="275"/>
      <c r="P77" s="275">
        <f>H77+I77+O77</f>
        <v>1.3868979800000001</v>
      </c>
      <c r="Q77" s="275"/>
      <c r="R77" s="275">
        <f>P77*E77</f>
        <v>0.1664277576</v>
      </c>
    </row>
    <row r="78" spans="1:18" ht="18">
      <c r="A78" s="279">
        <v>3</v>
      </c>
      <c r="B78" s="13" t="s">
        <v>121</v>
      </c>
      <c r="C78" s="11" t="s">
        <v>281</v>
      </c>
      <c r="D78" s="279" t="s">
        <v>847</v>
      </c>
      <c r="E78" s="12">
        <f>0.0033*4</f>
        <v>1.32E-2</v>
      </c>
      <c r="F78" s="279">
        <v>3.57</v>
      </c>
      <c r="G78" s="279">
        <v>0.99</v>
      </c>
      <c r="H78" s="29">
        <f t="shared" si="36"/>
        <v>8.8100103000000001</v>
      </c>
      <c r="I78" s="29">
        <f t="shared" ref="I78:I134" si="37">G78*I$7</f>
        <v>3.0270239999999999</v>
      </c>
      <c r="J78" s="11" t="s">
        <v>122</v>
      </c>
      <c r="K78" s="279" t="s">
        <v>845</v>
      </c>
      <c r="L78" s="37" t="s">
        <v>123</v>
      </c>
      <c r="M78" s="279">
        <v>4.08</v>
      </c>
      <c r="N78" s="37">
        <v>4</v>
      </c>
      <c r="O78" s="275">
        <f>N78*M78*O$7</f>
        <v>19.039564799999997</v>
      </c>
      <c r="P78" s="275">
        <f>H78+I78+O78</f>
        <v>30.876599099999996</v>
      </c>
      <c r="Q78" s="275">
        <f>O78*E78</f>
        <v>0.25132225535999997</v>
      </c>
      <c r="R78" s="275">
        <f>P78*E78</f>
        <v>0.40757110811999997</v>
      </c>
    </row>
    <row r="79" spans="1:18" ht="18">
      <c r="A79" s="279">
        <v>4</v>
      </c>
      <c r="B79" s="279" t="s">
        <v>77</v>
      </c>
      <c r="C79" s="11" t="s">
        <v>236</v>
      </c>
      <c r="D79" s="279" t="s">
        <v>845</v>
      </c>
      <c r="E79" s="279">
        <f>0.33*4</f>
        <v>1.32</v>
      </c>
      <c r="F79" s="279">
        <v>0.56200000000000006</v>
      </c>
      <c r="G79" s="279"/>
      <c r="H79" s="29">
        <f t="shared" si="36"/>
        <v>1.3868979800000001</v>
      </c>
      <c r="I79" s="29"/>
      <c r="J79" s="11"/>
      <c r="K79" s="279"/>
      <c r="L79" s="37"/>
      <c r="M79" s="37"/>
      <c r="N79" s="37"/>
      <c r="O79" s="275"/>
      <c r="P79" s="275">
        <f>H79+I79+O79</f>
        <v>1.3868979800000001</v>
      </c>
      <c r="Q79" s="275"/>
      <c r="R79" s="275">
        <f>P79*E79</f>
        <v>1.8307053336000001</v>
      </c>
    </row>
    <row r="80" spans="1:18" ht="18">
      <c r="A80" s="324">
        <v>5</v>
      </c>
      <c r="B80" s="328" t="s">
        <v>331</v>
      </c>
      <c r="C80" s="327" t="s">
        <v>883</v>
      </c>
      <c r="D80" s="324" t="s">
        <v>845</v>
      </c>
      <c r="E80" s="324">
        <f>0.504*4</f>
        <v>2.016</v>
      </c>
      <c r="F80" s="324">
        <v>1.55</v>
      </c>
      <c r="G80" s="324">
        <v>0.76</v>
      </c>
      <c r="H80" s="317">
        <f t="shared" si="36"/>
        <v>3.8250744999999999</v>
      </c>
      <c r="I80" s="317">
        <f t="shared" si="37"/>
        <v>2.3237760000000001</v>
      </c>
      <c r="J80" s="11" t="s">
        <v>854</v>
      </c>
      <c r="K80" s="279" t="s">
        <v>845</v>
      </c>
      <c r="L80" s="37" t="s">
        <v>132</v>
      </c>
      <c r="M80" s="279">
        <v>1.02</v>
      </c>
      <c r="N80" s="37">
        <v>22.5</v>
      </c>
      <c r="O80" s="330">
        <f>((N80*M80)/1.02+(N81*M81)+(N82*M82))*O$7</f>
        <v>30.096978719999999</v>
      </c>
      <c r="P80" s="325">
        <f t="shared" ref="P80" si="38">H80+I80+O80</f>
        <v>36.245829219999997</v>
      </c>
      <c r="Q80" s="325">
        <f t="shared" ref="Q80" si="39">O80*E80</f>
        <v>60.675509099519999</v>
      </c>
      <c r="R80" s="325">
        <f t="shared" ref="R80" si="40">P80*E80</f>
        <v>73.07159170752</v>
      </c>
    </row>
    <row r="81" spans="1:18" ht="18">
      <c r="A81" s="324"/>
      <c r="B81" s="328"/>
      <c r="C81" s="327"/>
      <c r="D81" s="324"/>
      <c r="E81" s="324"/>
      <c r="F81" s="324"/>
      <c r="G81" s="324"/>
      <c r="H81" s="317"/>
      <c r="I81" s="317"/>
      <c r="J81" s="11" t="s">
        <v>79</v>
      </c>
      <c r="K81" s="279" t="s">
        <v>846</v>
      </c>
      <c r="L81" s="37"/>
      <c r="M81" s="279">
        <v>0.80300000000000005</v>
      </c>
      <c r="N81" s="37">
        <v>3.5</v>
      </c>
      <c r="O81" s="330"/>
      <c r="P81" s="325"/>
      <c r="Q81" s="325"/>
      <c r="R81" s="325"/>
    </row>
    <row r="82" spans="1:18" ht="18">
      <c r="A82" s="324"/>
      <c r="B82" s="328"/>
      <c r="C82" s="327"/>
      <c r="D82" s="324"/>
      <c r="E82" s="324"/>
      <c r="F82" s="324"/>
      <c r="G82" s="324"/>
      <c r="H82" s="317"/>
      <c r="I82" s="317"/>
      <c r="J82" s="11" t="s">
        <v>80</v>
      </c>
      <c r="K82" s="279" t="s">
        <v>845</v>
      </c>
      <c r="L82" s="40" t="s">
        <v>978</v>
      </c>
      <c r="M82" s="279">
        <v>3.8999999999999998E-3</v>
      </c>
      <c r="N82" s="37">
        <v>125</v>
      </c>
      <c r="O82" s="330"/>
      <c r="P82" s="325"/>
      <c r="Q82" s="325"/>
      <c r="R82" s="325"/>
    </row>
    <row r="83" spans="1:18" ht="18">
      <c r="A83" s="324">
        <v>6</v>
      </c>
      <c r="B83" s="328" t="s">
        <v>361</v>
      </c>
      <c r="C83" s="327" t="s">
        <v>362</v>
      </c>
      <c r="D83" s="324" t="s">
        <v>845</v>
      </c>
      <c r="E83" s="330">
        <f>0.047*4</f>
        <v>0.188</v>
      </c>
      <c r="F83" s="324">
        <v>9.3000000000000007</v>
      </c>
      <c r="G83" s="324">
        <v>1.3</v>
      </c>
      <c r="H83" s="317">
        <f t="shared" si="36"/>
        <v>22.950447</v>
      </c>
      <c r="I83" s="317">
        <f t="shared" si="37"/>
        <v>3.9748800000000002</v>
      </c>
      <c r="J83" s="11" t="s">
        <v>363</v>
      </c>
      <c r="K83" s="279" t="s">
        <v>845</v>
      </c>
      <c r="L83" s="40" t="s">
        <v>978</v>
      </c>
      <c r="M83" s="279">
        <v>1</v>
      </c>
      <c r="N83" s="37">
        <v>125</v>
      </c>
      <c r="O83" s="325">
        <f>((N83*M83)+(N84*M84))*O$7</f>
        <v>158.07971999999998</v>
      </c>
      <c r="P83" s="325">
        <f t="shared" ref="P83" si="41">H83+I83+O83</f>
        <v>185.00504699999999</v>
      </c>
      <c r="Q83" s="325">
        <f t="shared" ref="Q83" si="42">O83*E83</f>
        <v>29.718987359999996</v>
      </c>
      <c r="R83" s="325">
        <f t="shared" ref="R83" si="43">P83*E83</f>
        <v>34.780948836</v>
      </c>
    </row>
    <row r="84" spans="1:18" ht="36">
      <c r="A84" s="324"/>
      <c r="B84" s="328"/>
      <c r="C84" s="327"/>
      <c r="D84" s="324"/>
      <c r="E84" s="330"/>
      <c r="F84" s="324"/>
      <c r="G84" s="324"/>
      <c r="H84" s="317"/>
      <c r="I84" s="317"/>
      <c r="J84" s="11" t="s">
        <v>364</v>
      </c>
      <c r="K84" s="279" t="s">
        <v>124</v>
      </c>
      <c r="L84" s="40"/>
      <c r="M84" s="37">
        <v>10.5</v>
      </c>
      <c r="N84" s="265">
        <v>1</v>
      </c>
      <c r="O84" s="325"/>
      <c r="P84" s="325"/>
      <c r="Q84" s="325"/>
      <c r="R84" s="325"/>
    </row>
    <row r="85" spans="1:18" ht="36">
      <c r="A85" s="279">
        <v>7</v>
      </c>
      <c r="B85" s="13" t="s">
        <v>71</v>
      </c>
      <c r="C85" s="11" t="s">
        <v>365</v>
      </c>
      <c r="D85" s="279" t="s">
        <v>248</v>
      </c>
      <c r="E85" s="279">
        <f>4.2*4</f>
        <v>16.8</v>
      </c>
      <c r="F85" s="279"/>
      <c r="G85" s="279"/>
      <c r="H85" s="29"/>
      <c r="I85" s="29"/>
      <c r="J85" s="11" t="s">
        <v>365</v>
      </c>
      <c r="K85" s="279" t="s">
        <v>248</v>
      </c>
      <c r="L85" s="40"/>
      <c r="M85" s="37">
        <v>1</v>
      </c>
      <c r="N85" s="37">
        <v>1.5</v>
      </c>
      <c r="O85" s="275">
        <f>N85*M85*O$7</f>
        <v>1.7499599999999997</v>
      </c>
      <c r="P85" s="275">
        <f>H85+I85+O85</f>
        <v>1.7499599999999997</v>
      </c>
      <c r="Q85" s="275">
        <f>O85*E85</f>
        <v>29.399327999999997</v>
      </c>
      <c r="R85" s="275">
        <f>P85*E85</f>
        <v>29.399327999999997</v>
      </c>
    </row>
    <row r="86" spans="1:18" ht="18">
      <c r="A86" s="279">
        <v>8</v>
      </c>
      <c r="B86" s="13" t="s">
        <v>71</v>
      </c>
      <c r="C86" s="11" t="s">
        <v>134</v>
      </c>
      <c r="D86" s="279" t="s">
        <v>124</v>
      </c>
      <c r="E86" s="279">
        <f>2.25*4</f>
        <v>9</v>
      </c>
      <c r="F86" s="279"/>
      <c r="G86" s="279"/>
      <c r="H86" s="29"/>
      <c r="I86" s="29"/>
      <c r="J86" s="11" t="s">
        <v>134</v>
      </c>
      <c r="K86" s="279" t="s">
        <v>124</v>
      </c>
      <c r="L86" s="40" t="s">
        <v>1019</v>
      </c>
      <c r="M86" s="279">
        <v>1</v>
      </c>
      <c r="N86" s="37">
        <v>1</v>
      </c>
      <c r="O86" s="275">
        <f>N86*M86*O$7</f>
        <v>1.1666399999999999</v>
      </c>
      <c r="P86" s="275">
        <f>H86+I86+O86</f>
        <v>1.1666399999999999</v>
      </c>
      <c r="Q86" s="275">
        <f>O86*E86</f>
        <v>10.499759999999998</v>
      </c>
      <c r="R86" s="275">
        <f>P86*E86</f>
        <v>10.499759999999998</v>
      </c>
    </row>
    <row r="87" spans="1:18" ht="36">
      <c r="A87" s="279">
        <v>9</v>
      </c>
      <c r="B87" s="13" t="s">
        <v>71</v>
      </c>
      <c r="C87" s="11" t="s">
        <v>367</v>
      </c>
      <c r="D87" s="279" t="s">
        <v>846</v>
      </c>
      <c r="E87" s="279">
        <f>0.08*4</f>
        <v>0.32</v>
      </c>
      <c r="F87" s="279"/>
      <c r="G87" s="279"/>
      <c r="H87" s="29"/>
      <c r="I87" s="29"/>
      <c r="J87" s="11" t="s">
        <v>368</v>
      </c>
      <c r="K87" s="279" t="s">
        <v>846</v>
      </c>
      <c r="L87" s="38" t="s">
        <v>949</v>
      </c>
      <c r="M87" s="37">
        <v>1</v>
      </c>
      <c r="N87" s="37">
        <v>14.25</v>
      </c>
      <c r="O87" s="275">
        <f>N87*M87*O$7</f>
        <v>16.62462</v>
      </c>
      <c r="P87" s="275">
        <f>H87+I87+O87</f>
        <v>16.62462</v>
      </c>
      <c r="Q87" s="275">
        <f>O87*E87</f>
        <v>5.3198784000000003</v>
      </c>
      <c r="R87" s="275">
        <f>P87*E87</f>
        <v>5.3198784000000003</v>
      </c>
    </row>
    <row r="88" spans="1:18" ht="54">
      <c r="A88" s="279">
        <v>10</v>
      </c>
      <c r="B88" s="279" t="s">
        <v>369</v>
      </c>
      <c r="C88" s="11" t="s">
        <v>370</v>
      </c>
      <c r="D88" s="279" t="s">
        <v>847</v>
      </c>
      <c r="E88" s="279">
        <f>0.025*4</f>
        <v>0.1</v>
      </c>
      <c r="F88" s="279">
        <v>13.68</v>
      </c>
      <c r="G88" s="279"/>
      <c r="H88" s="29">
        <f t="shared" si="36"/>
        <v>33.7593672</v>
      </c>
      <c r="I88" s="29"/>
      <c r="J88" s="20" t="s">
        <v>137</v>
      </c>
      <c r="K88" s="279" t="s">
        <v>124</v>
      </c>
      <c r="L88" s="37" t="s">
        <v>1062</v>
      </c>
      <c r="M88" s="279">
        <v>11</v>
      </c>
      <c r="N88" s="37">
        <v>2.13</v>
      </c>
      <c r="O88" s="275">
        <f>N88*M88*O$7</f>
        <v>27.334375199999997</v>
      </c>
      <c r="P88" s="275">
        <f>H88+I88+O88</f>
        <v>61.093742399999996</v>
      </c>
      <c r="Q88" s="275">
        <f>O88*E88</f>
        <v>2.7334375199999998</v>
      </c>
      <c r="R88" s="275">
        <f>P88*E88</f>
        <v>6.1093742400000002</v>
      </c>
    </row>
    <row r="89" spans="1:18" ht="18">
      <c r="A89" s="324">
        <v>11</v>
      </c>
      <c r="B89" s="328" t="s">
        <v>128</v>
      </c>
      <c r="C89" s="327" t="s">
        <v>371</v>
      </c>
      <c r="D89" s="324" t="s">
        <v>847</v>
      </c>
      <c r="E89" s="324">
        <f>0.009*4</f>
        <v>3.5999999999999997E-2</v>
      </c>
      <c r="F89" s="324">
        <v>38.4</v>
      </c>
      <c r="G89" s="324">
        <v>0.03</v>
      </c>
      <c r="H89" s="317">
        <f t="shared" si="36"/>
        <v>94.763135999999989</v>
      </c>
      <c r="I89" s="317">
        <f t="shared" si="37"/>
        <v>9.172799999999999E-2</v>
      </c>
      <c r="J89" s="20" t="s">
        <v>126</v>
      </c>
      <c r="K89" s="279" t="s">
        <v>124</v>
      </c>
      <c r="L89" s="37" t="s">
        <v>965</v>
      </c>
      <c r="M89" s="279">
        <v>24.4</v>
      </c>
      <c r="N89" s="37">
        <v>0.8</v>
      </c>
      <c r="O89" s="330">
        <f>((N89*M89)+(N90*M90)+(N91*M91))*O$7</f>
        <v>25.817159879999998</v>
      </c>
      <c r="P89" s="325">
        <f t="shared" ref="P89" si="44">H89+I89+O89</f>
        <v>120.67202387999998</v>
      </c>
      <c r="Q89" s="325">
        <f t="shared" ref="Q89" si="45">O89*E89</f>
        <v>0.92941775567999985</v>
      </c>
      <c r="R89" s="325">
        <f t="shared" ref="R89" si="46">P89*E89</f>
        <v>4.3441928596799988</v>
      </c>
    </row>
    <row r="90" spans="1:18" ht="18">
      <c r="A90" s="324"/>
      <c r="B90" s="328"/>
      <c r="C90" s="327"/>
      <c r="D90" s="324"/>
      <c r="E90" s="324"/>
      <c r="F90" s="324"/>
      <c r="G90" s="324"/>
      <c r="H90" s="317"/>
      <c r="I90" s="317"/>
      <c r="J90" s="20" t="s">
        <v>129</v>
      </c>
      <c r="K90" s="279" t="s">
        <v>124</v>
      </c>
      <c r="L90" s="37" t="s">
        <v>966</v>
      </c>
      <c r="M90" s="279">
        <v>0.2</v>
      </c>
      <c r="N90" s="37">
        <v>0.28999999999999998</v>
      </c>
      <c r="O90" s="330"/>
      <c r="P90" s="325"/>
      <c r="Q90" s="325"/>
      <c r="R90" s="325"/>
    </row>
    <row r="91" spans="1:18" ht="18">
      <c r="A91" s="324"/>
      <c r="B91" s="328"/>
      <c r="C91" s="327"/>
      <c r="D91" s="324"/>
      <c r="E91" s="324"/>
      <c r="F91" s="324"/>
      <c r="G91" s="324"/>
      <c r="H91" s="317"/>
      <c r="I91" s="317"/>
      <c r="J91" s="20" t="s">
        <v>127</v>
      </c>
      <c r="K91" s="279" t="s">
        <v>124</v>
      </c>
      <c r="L91" s="37"/>
      <c r="M91" s="279">
        <v>2.7</v>
      </c>
      <c r="N91" s="37">
        <v>0.94499999999999995</v>
      </c>
      <c r="O91" s="330"/>
      <c r="P91" s="325"/>
      <c r="Q91" s="325"/>
      <c r="R91" s="325"/>
    </row>
    <row r="92" spans="1:18" ht="18">
      <c r="A92" s="279"/>
      <c r="B92" s="13"/>
      <c r="C92" s="17" t="s">
        <v>741</v>
      </c>
      <c r="D92" s="279"/>
      <c r="E92" s="279"/>
      <c r="F92" s="279"/>
      <c r="G92" s="279"/>
      <c r="H92" s="29"/>
      <c r="I92" s="29"/>
      <c r="J92" s="20"/>
      <c r="K92" s="279"/>
      <c r="L92" s="40"/>
      <c r="M92" s="37"/>
      <c r="N92" s="37"/>
      <c r="O92" s="275"/>
      <c r="P92" s="275"/>
      <c r="Q92" s="275"/>
      <c r="R92" s="275"/>
    </row>
    <row r="93" spans="1:18" ht="36">
      <c r="A93" s="324">
        <v>1</v>
      </c>
      <c r="B93" s="328" t="s">
        <v>350</v>
      </c>
      <c r="C93" s="327" t="s">
        <v>372</v>
      </c>
      <c r="D93" s="324" t="s">
        <v>72</v>
      </c>
      <c r="E93" s="324">
        <f>0.05897*2</f>
        <v>0.11794</v>
      </c>
      <c r="F93" s="324">
        <v>10.6</v>
      </c>
      <c r="G93" s="324">
        <v>14.5</v>
      </c>
      <c r="H93" s="317">
        <f t="shared" si="36"/>
        <v>26.158573999999998</v>
      </c>
      <c r="I93" s="317">
        <f t="shared" si="37"/>
        <v>44.3352</v>
      </c>
      <c r="J93" s="11" t="s">
        <v>133</v>
      </c>
      <c r="K93" s="279" t="s">
        <v>124</v>
      </c>
      <c r="L93" s="37" t="s">
        <v>1020</v>
      </c>
      <c r="M93" s="279">
        <v>4.5</v>
      </c>
      <c r="N93" s="37">
        <v>0.33300000000000002</v>
      </c>
      <c r="O93" s="330">
        <f>((N93*M93)+(N94*M94)+(N95*M95))*O$7</f>
        <v>5.3997932400000002</v>
      </c>
      <c r="P93" s="325">
        <f t="shared" ref="P93" si="47">H93+I93+O93</f>
        <v>75.893567239999996</v>
      </c>
      <c r="Q93" s="325">
        <f t="shared" ref="Q93" si="48">O93*E93</f>
        <v>0.63685161472560003</v>
      </c>
      <c r="R93" s="325">
        <f t="shared" ref="R93" si="49">P93*E93</f>
        <v>8.9508873202856005</v>
      </c>
    </row>
    <row r="94" spans="1:18" ht="18">
      <c r="A94" s="324"/>
      <c r="B94" s="328"/>
      <c r="C94" s="327"/>
      <c r="D94" s="324"/>
      <c r="E94" s="324"/>
      <c r="F94" s="324"/>
      <c r="G94" s="324"/>
      <c r="H94" s="317"/>
      <c r="I94" s="317"/>
      <c r="J94" s="11" t="s">
        <v>135</v>
      </c>
      <c r="K94" s="279" t="s">
        <v>124</v>
      </c>
      <c r="L94" s="37" t="s">
        <v>1018</v>
      </c>
      <c r="M94" s="279">
        <v>1</v>
      </c>
      <c r="N94" s="37">
        <v>0.93</v>
      </c>
      <c r="O94" s="330"/>
      <c r="P94" s="325"/>
      <c r="Q94" s="325"/>
      <c r="R94" s="325"/>
    </row>
    <row r="95" spans="1:18" ht="18">
      <c r="A95" s="324"/>
      <c r="B95" s="328"/>
      <c r="C95" s="327"/>
      <c r="D95" s="324"/>
      <c r="E95" s="324"/>
      <c r="F95" s="324"/>
      <c r="G95" s="324"/>
      <c r="H95" s="317"/>
      <c r="I95" s="317"/>
      <c r="J95" s="11" t="s">
        <v>134</v>
      </c>
      <c r="K95" s="279" t="s">
        <v>124</v>
      </c>
      <c r="L95" s="40" t="s">
        <v>1019</v>
      </c>
      <c r="M95" s="279">
        <v>2.2000000000000002</v>
      </c>
      <c r="N95" s="37">
        <v>1</v>
      </c>
      <c r="O95" s="330"/>
      <c r="P95" s="325"/>
      <c r="Q95" s="325"/>
      <c r="R95" s="325"/>
    </row>
    <row r="96" spans="1:18" ht="36">
      <c r="A96" s="279">
        <v>2</v>
      </c>
      <c r="B96" s="13" t="s">
        <v>71</v>
      </c>
      <c r="C96" s="11" t="s">
        <v>373</v>
      </c>
      <c r="D96" s="279" t="s">
        <v>248</v>
      </c>
      <c r="E96" s="275">
        <f>15.59*2</f>
        <v>31.18</v>
      </c>
      <c r="F96" s="279"/>
      <c r="G96" s="279"/>
      <c r="H96" s="29"/>
      <c r="I96" s="29"/>
      <c r="J96" s="11" t="s">
        <v>374</v>
      </c>
      <c r="K96" s="279" t="s">
        <v>248</v>
      </c>
      <c r="L96" s="40"/>
      <c r="M96" s="279">
        <v>1</v>
      </c>
      <c r="N96" s="37">
        <v>0.98</v>
      </c>
      <c r="O96" s="275">
        <f>N96*M96*O$7</f>
        <v>1.1433072</v>
      </c>
      <c r="P96" s="275">
        <f>H96+I96+O96</f>
        <v>1.1433072</v>
      </c>
      <c r="Q96" s="275">
        <f>O96*E96</f>
        <v>35.648318496000002</v>
      </c>
      <c r="R96" s="275">
        <f>P96*E96</f>
        <v>35.648318496000002</v>
      </c>
    </row>
    <row r="97" spans="1:18" ht="36">
      <c r="A97" s="279">
        <v>3</v>
      </c>
      <c r="B97" s="13" t="s">
        <v>71</v>
      </c>
      <c r="C97" s="11" t="s">
        <v>536</v>
      </c>
      <c r="D97" s="279" t="s">
        <v>70</v>
      </c>
      <c r="E97" s="16">
        <f>29*2</f>
        <v>58</v>
      </c>
      <c r="F97" s="279"/>
      <c r="G97" s="279"/>
      <c r="H97" s="29"/>
      <c r="I97" s="29"/>
      <c r="J97" s="11" t="s">
        <v>536</v>
      </c>
      <c r="K97" s="279" t="s">
        <v>70</v>
      </c>
      <c r="L97" s="40"/>
      <c r="M97" s="279">
        <v>1</v>
      </c>
      <c r="N97" s="37">
        <v>0.05</v>
      </c>
      <c r="O97" s="275">
        <f>N97*M97*O$7</f>
        <v>5.8331999999999995E-2</v>
      </c>
      <c r="P97" s="275">
        <f>H97+I97+O97</f>
        <v>5.8331999999999995E-2</v>
      </c>
      <c r="Q97" s="275">
        <f>O97*E97</f>
        <v>3.3832559999999998</v>
      </c>
      <c r="R97" s="275">
        <f>P97*E97</f>
        <v>3.3832559999999998</v>
      </c>
    </row>
    <row r="98" spans="1:18" ht="36">
      <c r="A98" s="279">
        <v>4</v>
      </c>
      <c r="B98" s="13" t="s">
        <v>71</v>
      </c>
      <c r="C98" s="11" t="s">
        <v>380</v>
      </c>
      <c r="D98" s="279" t="s">
        <v>845</v>
      </c>
      <c r="E98" s="276">
        <f>0.112*2</f>
        <v>0.224</v>
      </c>
      <c r="F98" s="279"/>
      <c r="G98" s="279"/>
      <c r="H98" s="29"/>
      <c r="I98" s="29"/>
      <c r="J98" s="11" t="s">
        <v>376</v>
      </c>
      <c r="K98" s="279" t="s">
        <v>845</v>
      </c>
      <c r="L98" s="40" t="s">
        <v>978</v>
      </c>
      <c r="M98" s="279">
        <v>1</v>
      </c>
      <c r="N98" s="37">
        <v>125</v>
      </c>
      <c r="O98" s="275">
        <f>N98*M98*O$7</f>
        <v>145.82999999999998</v>
      </c>
      <c r="P98" s="275">
        <f>H98+I98+O98</f>
        <v>145.82999999999998</v>
      </c>
      <c r="Q98" s="275">
        <f>O98*E98</f>
        <v>32.66592</v>
      </c>
      <c r="R98" s="275">
        <f>P98*E98</f>
        <v>32.66592</v>
      </c>
    </row>
    <row r="99" spans="1:18" ht="36">
      <c r="A99" s="279">
        <v>5</v>
      </c>
      <c r="B99" s="279" t="s">
        <v>369</v>
      </c>
      <c r="C99" s="11" t="s">
        <v>377</v>
      </c>
      <c r="D99" s="279" t="s">
        <v>847</v>
      </c>
      <c r="E99" s="279">
        <f>0.06*2</f>
        <v>0.12</v>
      </c>
      <c r="F99" s="279">
        <v>13.68</v>
      </c>
      <c r="G99" s="279"/>
      <c r="H99" s="29">
        <f t="shared" si="36"/>
        <v>33.7593672</v>
      </c>
      <c r="I99" s="29"/>
      <c r="J99" s="20" t="s">
        <v>137</v>
      </c>
      <c r="K99" s="279" t="s">
        <v>124</v>
      </c>
      <c r="L99" s="37" t="s">
        <v>1062</v>
      </c>
      <c r="M99" s="279">
        <v>11</v>
      </c>
      <c r="N99" s="37">
        <v>2.13</v>
      </c>
      <c r="O99" s="275">
        <f>N99*M99*O$7</f>
        <v>27.334375199999997</v>
      </c>
      <c r="P99" s="275">
        <f>H99+I99+O99</f>
        <v>61.093742399999996</v>
      </c>
      <c r="Q99" s="275">
        <f>O99*E99</f>
        <v>3.2801250239999993</v>
      </c>
      <c r="R99" s="275">
        <f>P99*E99</f>
        <v>7.331249087999999</v>
      </c>
    </row>
    <row r="100" spans="1:18" ht="18">
      <c r="A100" s="324">
        <v>6</v>
      </c>
      <c r="B100" s="328" t="s">
        <v>128</v>
      </c>
      <c r="C100" s="327" t="s">
        <v>371</v>
      </c>
      <c r="D100" s="324" t="s">
        <v>847</v>
      </c>
      <c r="E100" s="324">
        <f>0.025*2</f>
        <v>0.05</v>
      </c>
      <c r="F100" s="324">
        <v>38.4</v>
      </c>
      <c r="G100" s="324">
        <v>0.03</v>
      </c>
      <c r="H100" s="317">
        <f t="shared" si="36"/>
        <v>94.763135999999989</v>
      </c>
      <c r="I100" s="317">
        <f t="shared" si="37"/>
        <v>9.172799999999999E-2</v>
      </c>
      <c r="J100" s="20" t="s">
        <v>126</v>
      </c>
      <c r="K100" s="279" t="s">
        <v>124</v>
      </c>
      <c r="L100" s="37" t="s">
        <v>965</v>
      </c>
      <c r="M100" s="279">
        <v>24.4</v>
      </c>
      <c r="N100" s="37">
        <v>0.8</v>
      </c>
      <c r="O100" s="330">
        <f>((N100*M100)+(N101*M101)+(N102*M102))*O$7</f>
        <v>25.817159879999998</v>
      </c>
      <c r="P100" s="325">
        <f t="shared" ref="P100" si="50">H100+I100+O100</f>
        <v>120.67202387999998</v>
      </c>
      <c r="Q100" s="325">
        <f t="shared" ref="Q100" si="51">O100*E100</f>
        <v>1.290857994</v>
      </c>
      <c r="R100" s="325">
        <f t="shared" ref="R100" si="52">P100*E100</f>
        <v>6.0336011939999992</v>
      </c>
    </row>
    <row r="101" spans="1:18" ht="18">
      <c r="A101" s="324"/>
      <c r="B101" s="328"/>
      <c r="C101" s="327"/>
      <c r="D101" s="324"/>
      <c r="E101" s="324"/>
      <c r="F101" s="324"/>
      <c r="G101" s="324"/>
      <c r="H101" s="317"/>
      <c r="I101" s="317"/>
      <c r="J101" s="20" t="s">
        <v>129</v>
      </c>
      <c r="K101" s="279" t="s">
        <v>124</v>
      </c>
      <c r="L101" s="37" t="s">
        <v>966</v>
      </c>
      <c r="M101" s="279">
        <v>0.2</v>
      </c>
      <c r="N101" s="37">
        <v>0.28999999999999998</v>
      </c>
      <c r="O101" s="330"/>
      <c r="P101" s="325"/>
      <c r="Q101" s="325"/>
      <c r="R101" s="325"/>
    </row>
    <row r="102" spans="1:18" ht="18">
      <c r="A102" s="324"/>
      <c r="B102" s="328"/>
      <c r="C102" s="327"/>
      <c r="D102" s="324"/>
      <c r="E102" s="324"/>
      <c r="F102" s="324"/>
      <c r="G102" s="324"/>
      <c r="H102" s="317"/>
      <c r="I102" s="317"/>
      <c r="J102" s="20" t="s">
        <v>127</v>
      </c>
      <c r="K102" s="279" t="s">
        <v>124</v>
      </c>
      <c r="L102" s="37"/>
      <c r="M102" s="279">
        <v>2.7</v>
      </c>
      <c r="N102" s="37">
        <v>0.94499999999999995</v>
      </c>
      <c r="O102" s="330"/>
      <c r="P102" s="325"/>
      <c r="Q102" s="325"/>
      <c r="R102" s="325"/>
    </row>
    <row r="103" spans="1:18" ht="18">
      <c r="A103" s="279"/>
      <c r="B103" s="279"/>
      <c r="C103" s="50" t="s">
        <v>650</v>
      </c>
      <c r="D103" s="279"/>
      <c r="E103" s="279"/>
      <c r="F103" s="279"/>
      <c r="G103" s="279"/>
      <c r="H103" s="29"/>
      <c r="I103" s="29"/>
      <c r="J103" s="20"/>
      <c r="K103" s="279"/>
      <c r="L103" s="40"/>
      <c r="M103" s="37"/>
      <c r="N103" s="37"/>
      <c r="O103" s="275"/>
      <c r="P103" s="275"/>
      <c r="Q103" s="275"/>
      <c r="R103" s="275"/>
    </row>
    <row r="104" spans="1:18" ht="36">
      <c r="A104" s="279">
        <v>1</v>
      </c>
      <c r="B104" s="278" t="s">
        <v>305</v>
      </c>
      <c r="C104" s="11" t="s">
        <v>306</v>
      </c>
      <c r="D104" s="279" t="s">
        <v>70</v>
      </c>
      <c r="E104" s="279">
        <f>1*2</f>
        <v>2</v>
      </c>
      <c r="F104" s="279">
        <v>5.82</v>
      </c>
      <c r="G104" s="279">
        <v>0.09</v>
      </c>
      <c r="H104" s="29">
        <f t="shared" si="36"/>
        <v>14.3625378</v>
      </c>
      <c r="I104" s="29">
        <f t="shared" si="37"/>
        <v>0.27518399999999998</v>
      </c>
      <c r="J104" s="11" t="s">
        <v>307</v>
      </c>
      <c r="K104" s="279" t="s">
        <v>124</v>
      </c>
      <c r="L104" s="40" t="s">
        <v>1059</v>
      </c>
      <c r="M104" s="279">
        <v>0.73</v>
      </c>
      <c r="N104" s="37">
        <v>0.57999999999999996</v>
      </c>
      <c r="O104" s="275">
        <f t="shared" ref="O104:O110" si="53">N104*M104*O$7</f>
        <v>0.49395537599999989</v>
      </c>
      <c r="P104" s="275">
        <f t="shared" ref="P104:P111" si="54">H104+I104+O104</f>
        <v>15.131677176</v>
      </c>
      <c r="Q104" s="275">
        <f t="shared" ref="Q104:Q110" si="55">O104*E104</f>
        <v>0.98791075199999978</v>
      </c>
      <c r="R104" s="275">
        <f t="shared" ref="R104:R111" si="56">P104*E104</f>
        <v>30.263354352</v>
      </c>
    </row>
    <row r="105" spans="1:18" ht="18">
      <c r="A105" s="279">
        <v>2</v>
      </c>
      <c r="B105" s="13" t="s">
        <v>71</v>
      </c>
      <c r="C105" s="11" t="s">
        <v>308</v>
      </c>
      <c r="D105" s="279" t="s">
        <v>845</v>
      </c>
      <c r="E105" s="279">
        <f>0.083*2</f>
        <v>0.16600000000000001</v>
      </c>
      <c r="F105" s="279"/>
      <c r="G105" s="279"/>
      <c r="H105" s="29"/>
      <c r="I105" s="29"/>
      <c r="J105" s="20" t="s">
        <v>309</v>
      </c>
      <c r="K105" s="279" t="s">
        <v>845</v>
      </c>
      <c r="L105" s="40" t="s">
        <v>978</v>
      </c>
      <c r="M105" s="279">
        <v>1</v>
      </c>
      <c r="N105" s="37">
        <v>125</v>
      </c>
      <c r="O105" s="275">
        <f t="shared" si="53"/>
        <v>145.82999999999998</v>
      </c>
      <c r="P105" s="275">
        <f t="shared" si="54"/>
        <v>145.82999999999998</v>
      </c>
      <c r="Q105" s="275">
        <f t="shared" si="55"/>
        <v>24.20778</v>
      </c>
      <c r="R105" s="275">
        <f t="shared" si="56"/>
        <v>24.20778</v>
      </c>
    </row>
    <row r="106" spans="1:18" ht="36">
      <c r="A106" s="279">
        <v>3</v>
      </c>
      <c r="B106" s="13" t="s">
        <v>71</v>
      </c>
      <c r="C106" s="11" t="s">
        <v>310</v>
      </c>
      <c r="D106" s="279" t="s">
        <v>248</v>
      </c>
      <c r="E106" s="14">
        <f>2.4*2</f>
        <v>4.8</v>
      </c>
      <c r="F106" s="279"/>
      <c r="G106" s="279"/>
      <c r="H106" s="29"/>
      <c r="I106" s="29"/>
      <c r="J106" s="11" t="s">
        <v>311</v>
      </c>
      <c r="K106" s="279" t="s">
        <v>248</v>
      </c>
      <c r="L106" s="40"/>
      <c r="M106" s="279">
        <v>1</v>
      </c>
      <c r="N106" s="37">
        <v>5.3</v>
      </c>
      <c r="O106" s="275">
        <f t="shared" si="53"/>
        <v>6.1831919999999991</v>
      </c>
      <c r="P106" s="275">
        <f t="shared" si="54"/>
        <v>6.1831919999999991</v>
      </c>
      <c r="Q106" s="275">
        <f t="shared" si="55"/>
        <v>29.679321599999994</v>
      </c>
      <c r="R106" s="275">
        <f t="shared" si="56"/>
        <v>29.679321599999994</v>
      </c>
    </row>
    <row r="107" spans="1:18" ht="36">
      <c r="A107" s="279">
        <v>4</v>
      </c>
      <c r="B107" s="13" t="s">
        <v>71</v>
      </c>
      <c r="C107" s="11" t="s">
        <v>312</v>
      </c>
      <c r="D107" s="279" t="s">
        <v>70</v>
      </c>
      <c r="E107" s="279">
        <f>80*2</f>
        <v>160</v>
      </c>
      <c r="F107" s="279"/>
      <c r="G107" s="279"/>
      <c r="H107" s="29"/>
      <c r="I107" s="29"/>
      <c r="J107" s="11" t="s">
        <v>312</v>
      </c>
      <c r="K107" s="279" t="s">
        <v>70</v>
      </c>
      <c r="L107" s="38"/>
      <c r="M107" s="279">
        <v>1</v>
      </c>
      <c r="N107" s="37">
        <v>0.03</v>
      </c>
      <c r="O107" s="275">
        <f t="shared" si="53"/>
        <v>3.4999199999999994E-2</v>
      </c>
      <c r="P107" s="275">
        <f t="shared" si="54"/>
        <v>3.4999199999999994E-2</v>
      </c>
      <c r="Q107" s="275">
        <f t="shared" si="55"/>
        <v>5.5998719999999995</v>
      </c>
      <c r="R107" s="275">
        <f t="shared" si="56"/>
        <v>5.5998719999999995</v>
      </c>
    </row>
    <row r="108" spans="1:18" ht="18">
      <c r="A108" s="279">
        <v>5</v>
      </c>
      <c r="B108" s="13" t="s">
        <v>71</v>
      </c>
      <c r="C108" s="11" t="s">
        <v>319</v>
      </c>
      <c r="D108" s="279" t="s">
        <v>70</v>
      </c>
      <c r="E108" s="279">
        <f>16*2</f>
        <v>32</v>
      </c>
      <c r="F108" s="279"/>
      <c r="G108" s="279"/>
      <c r="H108" s="29"/>
      <c r="I108" s="29"/>
      <c r="J108" s="11" t="s">
        <v>319</v>
      </c>
      <c r="K108" s="279" t="s">
        <v>70</v>
      </c>
      <c r="L108" s="38"/>
      <c r="M108" s="279">
        <v>1</v>
      </c>
      <c r="N108" s="37">
        <v>0.05</v>
      </c>
      <c r="O108" s="275">
        <f t="shared" si="53"/>
        <v>5.8331999999999995E-2</v>
      </c>
      <c r="P108" s="275">
        <f t="shared" si="54"/>
        <v>5.8331999999999995E-2</v>
      </c>
      <c r="Q108" s="275">
        <f t="shared" si="55"/>
        <v>1.8666239999999998</v>
      </c>
      <c r="R108" s="275">
        <f t="shared" si="56"/>
        <v>1.8666239999999998</v>
      </c>
    </row>
    <row r="109" spans="1:18" ht="18">
      <c r="A109" s="279">
        <v>6</v>
      </c>
      <c r="B109" s="13" t="s">
        <v>71</v>
      </c>
      <c r="C109" s="11" t="s">
        <v>313</v>
      </c>
      <c r="D109" s="279" t="s">
        <v>70</v>
      </c>
      <c r="E109" s="279">
        <f>27*2</f>
        <v>54</v>
      </c>
      <c r="F109" s="279"/>
      <c r="G109" s="279"/>
      <c r="H109" s="29"/>
      <c r="I109" s="29"/>
      <c r="J109" s="11" t="s">
        <v>313</v>
      </c>
      <c r="K109" s="279" t="s">
        <v>70</v>
      </c>
      <c r="L109" s="38"/>
      <c r="M109" s="279">
        <v>1</v>
      </c>
      <c r="N109" s="37">
        <v>0.04</v>
      </c>
      <c r="O109" s="275">
        <f t="shared" si="53"/>
        <v>4.6665599999999995E-2</v>
      </c>
      <c r="P109" s="275">
        <f t="shared" si="54"/>
        <v>4.6665599999999995E-2</v>
      </c>
      <c r="Q109" s="275">
        <f t="shared" si="55"/>
        <v>2.5199423999999997</v>
      </c>
      <c r="R109" s="275">
        <f t="shared" si="56"/>
        <v>2.5199423999999997</v>
      </c>
    </row>
    <row r="110" spans="1:18" ht="36">
      <c r="A110" s="279">
        <v>7</v>
      </c>
      <c r="B110" s="13" t="s">
        <v>71</v>
      </c>
      <c r="C110" s="11" t="s">
        <v>314</v>
      </c>
      <c r="D110" s="279" t="s">
        <v>845</v>
      </c>
      <c r="E110" s="279">
        <f>0.8*2</f>
        <v>1.6</v>
      </c>
      <c r="F110" s="279"/>
      <c r="G110" s="279"/>
      <c r="H110" s="29"/>
      <c r="I110" s="29"/>
      <c r="J110" s="11" t="s">
        <v>314</v>
      </c>
      <c r="K110" s="279" t="s">
        <v>845</v>
      </c>
      <c r="L110" s="37" t="s">
        <v>322</v>
      </c>
      <c r="M110" s="37">
        <v>1</v>
      </c>
      <c r="N110" s="37">
        <v>7</v>
      </c>
      <c r="O110" s="275">
        <f t="shared" si="53"/>
        <v>8.16648</v>
      </c>
      <c r="P110" s="275">
        <f t="shared" si="54"/>
        <v>8.16648</v>
      </c>
      <c r="Q110" s="275">
        <f t="shared" si="55"/>
        <v>13.066368000000001</v>
      </c>
      <c r="R110" s="275">
        <f t="shared" si="56"/>
        <v>13.066368000000001</v>
      </c>
    </row>
    <row r="111" spans="1:18" ht="18">
      <c r="A111" s="324">
        <v>8</v>
      </c>
      <c r="B111" s="328" t="s">
        <v>315</v>
      </c>
      <c r="C111" s="327" t="s">
        <v>125</v>
      </c>
      <c r="D111" s="324" t="s">
        <v>847</v>
      </c>
      <c r="E111" s="324">
        <f>0.063*2</f>
        <v>0.126</v>
      </c>
      <c r="F111" s="324">
        <v>27.8</v>
      </c>
      <c r="G111" s="324">
        <v>0.8</v>
      </c>
      <c r="H111" s="317">
        <f t="shared" si="36"/>
        <v>68.604562000000001</v>
      </c>
      <c r="I111" s="317">
        <f t="shared" si="37"/>
        <v>2.4460800000000003</v>
      </c>
      <c r="J111" s="11" t="s">
        <v>126</v>
      </c>
      <c r="K111" s="279" t="s">
        <v>124</v>
      </c>
      <c r="L111" s="37" t="s">
        <v>965</v>
      </c>
      <c r="M111" s="279">
        <v>24.1</v>
      </c>
      <c r="N111" s="37">
        <v>0.8</v>
      </c>
      <c r="O111" s="325">
        <f>((N111*M111)+(N112*M112)+(N113*M113)+(N114*M114))*O$7</f>
        <v>87.24483911999998</v>
      </c>
      <c r="P111" s="325">
        <f t="shared" si="54"/>
        <v>158.29548111999998</v>
      </c>
      <c r="Q111" s="325">
        <f t="shared" ref="Q111" si="57">O111*E111</f>
        <v>10.992849729119998</v>
      </c>
      <c r="R111" s="325">
        <f t="shared" si="56"/>
        <v>19.945230621119997</v>
      </c>
    </row>
    <row r="112" spans="1:18" ht="18">
      <c r="A112" s="324"/>
      <c r="B112" s="328"/>
      <c r="C112" s="327"/>
      <c r="D112" s="324"/>
      <c r="E112" s="324"/>
      <c r="F112" s="324"/>
      <c r="G112" s="324"/>
      <c r="H112" s="317"/>
      <c r="I112" s="317"/>
      <c r="J112" s="49" t="s">
        <v>316</v>
      </c>
      <c r="K112" s="279" t="s">
        <v>124</v>
      </c>
      <c r="L112" s="40"/>
      <c r="M112" s="279">
        <v>54</v>
      </c>
      <c r="N112" s="37">
        <v>0.82</v>
      </c>
      <c r="O112" s="325"/>
      <c r="P112" s="325"/>
      <c r="Q112" s="325"/>
      <c r="R112" s="325"/>
    </row>
    <row r="113" spans="1:18" ht="18">
      <c r="A113" s="324"/>
      <c r="B113" s="328"/>
      <c r="C113" s="327"/>
      <c r="D113" s="324"/>
      <c r="E113" s="324"/>
      <c r="F113" s="324"/>
      <c r="G113" s="324"/>
      <c r="H113" s="317"/>
      <c r="I113" s="317"/>
      <c r="J113" s="11" t="s">
        <v>127</v>
      </c>
      <c r="K113" s="279" t="s">
        <v>124</v>
      </c>
      <c r="L113" s="40"/>
      <c r="M113" s="279">
        <v>11.6</v>
      </c>
      <c r="N113" s="37">
        <v>0.94499999999999995</v>
      </c>
      <c r="O113" s="325"/>
      <c r="P113" s="325"/>
      <c r="Q113" s="325"/>
      <c r="R113" s="325"/>
    </row>
    <row r="114" spans="1:18" ht="18">
      <c r="A114" s="324"/>
      <c r="B114" s="328"/>
      <c r="C114" s="327"/>
      <c r="D114" s="324"/>
      <c r="E114" s="324"/>
      <c r="F114" s="324"/>
      <c r="G114" s="324"/>
      <c r="H114" s="317"/>
      <c r="I114" s="317"/>
      <c r="J114" s="11" t="s">
        <v>317</v>
      </c>
      <c r="K114" s="279" t="s">
        <v>124</v>
      </c>
      <c r="L114" s="37" t="s">
        <v>966</v>
      </c>
      <c r="M114" s="279">
        <v>0.9</v>
      </c>
      <c r="N114" s="37">
        <v>0.28999999999999998</v>
      </c>
      <c r="O114" s="325"/>
      <c r="P114" s="325"/>
      <c r="Q114" s="325"/>
      <c r="R114" s="325"/>
    </row>
    <row r="115" spans="1:18" ht="18">
      <c r="A115" s="324">
        <v>9</v>
      </c>
      <c r="B115" s="324" t="s">
        <v>128</v>
      </c>
      <c r="C115" s="327" t="s">
        <v>318</v>
      </c>
      <c r="D115" s="324" t="s">
        <v>847</v>
      </c>
      <c r="E115" s="324">
        <f>0.01*2</f>
        <v>0.02</v>
      </c>
      <c r="F115" s="324">
        <v>38.4</v>
      </c>
      <c r="G115" s="324">
        <v>0.03</v>
      </c>
      <c r="H115" s="317">
        <f t="shared" si="36"/>
        <v>94.763135999999989</v>
      </c>
      <c r="I115" s="317">
        <f t="shared" si="37"/>
        <v>9.172799999999999E-2</v>
      </c>
      <c r="J115" s="20" t="s">
        <v>126</v>
      </c>
      <c r="K115" s="279" t="s">
        <v>124</v>
      </c>
      <c r="L115" s="37" t="s">
        <v>965</v>
      </c>
      <c r="M115" s="279">
        <v>24.4</v>
      </c>
      <c r="N115" s="37">
        <v>0.8</v>
      </c>
      <c r="O115" s="330">
        <f>((N115*M115)+(N116*M116)+(N117*M117))*O$7</f>
        <v>25.817159879999998</v>
      </c>
      <c r="P115" s="325">
        <f t="shared" ref="P115" si="58">H115+I115+O115</f>
        <v>120.67202387999998</v>
      </c>
      <c r="Q115" s="325">
        <f t="shared" ref="Q115" si="59">O115*E115</f>
        <v>0.51634319760000003</v>
      </c>
      <c r="R115" s="325">
        <f t="shared" ref="R115" si="60">P115*E115</f>
        <v>2.4134404775999996</v>
      </c>
    </row>
    <row r="116" spans="1:18" ht="18">
      <c r="A116" s="324"/>
      <c r="B116" s="324"/>
      <c r="C116" s="327"/>
      <c r="D116" s="324"/>
      <c r="E116" s="324"/>
      <c r="F116" s="324"/>
      <c r="G116" s="324"/>
      <c r="H116" s="317"/>
      <c r="I116" s="317"/>
      <c r="J116" s="20" t="s">
        <v>129</v>
      </c>
      <c r="K116" s="279" t="s">
        <v>124</v>
      </c>
      <c r="L116" s="37" t="s">
        <v>966</v>
      </c>
      <c r="M116" s="279">
        <v>0.2</v>
      </c>
      <c r="N116" s="37">
        <v>0.28999999999999998</v>
      </c>
      <c r="O116" s="330"/>
      <c r="P116" s="325"/>
      <c r="Q116" s="325"/>
      <c r="R116" s="325"/>
    </row>
    <row r="117" spans="1:18" ht="18">
      <c r="A117" s="324"/>
      <c r="B117" s="324"/>
      <c r="C117" s="327"/>
      <c r="D117" s="324"/>
      <c r="E117" s="324"/>
      <c r="F117" s="324"/>
      <c r="G117" s="324"/>
      <c r="H117" s="317"/>
      <c r="I117" s="317"/>
      <c r="J117" s="20" t="s">
        <v>127</v>
      </c>
      <c r="K117" s="279" t="s">
        <v>124</v>
      </c>
      <c r="L117" s="37"/>
      <c r="M117" s="279">
        <v>2.7</v>
      </c>
      <c r="N117" s="37">
        <v>0.94499999999999995</v>
      </c>
      <c r="O117" s="330"/>
      <c r="P117" s="325"/>
      <c r="Q117" s="325"/>
      <c r="R117" s="325"/>
    </row>
    <row r="118" spans="1:18" ht="18">
      <c r="A118" s="17"/>
      <c r="B118" s="17"/>
      <c r="C118" s="17" t="s">
        <v>383</v>
      </c>
      <c r="D118" s="17"/>
      <c r="E118" s="17"/>
      <c r="F118" s="17"/>
      <c r="G118" s="17"/>
      <c r="H118" s="29"/>
      <c r="I118" s="29"/>
      <c r="J118" s="17"/>
      <c r="K118" s="17"/>
      <c r="L118" s="25"/>
      <c r="M118" s="25"/>
      <c r="N118" s="25"/>
      <c r="O118" s="17"/>
      <c r="P118" s="17"/>
      <c r="Q118" s="17"/>
      <c r="R118" s="17"/>
    </row>
    <row r="119" spans="1:18" ht="36">
      <c r="A119" s="279">
        <v>1</v>
      </c>
      <c r="B119" s="277" t="s">
        <v>742</v>
      </c>
      <c r="C119" s="11" t="s">
        <v>743</v>
      </c>
      <c r="D119" s="279" t="s">
        <v>940</v>
      </c>
      <c r="E119" s="275">
        <v>0.4</v>
      </c>
      <c r="F119" s="279">
        <v>5.57</v>
      </c>
      <c r="G119" s="279">
        <v>6.63</v>
      </c>
      <c r="H119" s="29">
        <f t="shared" si="36"/>
        <v>13.7455903</v>
      </c>
      <c r="I119" s="29">
        <f t="shared" si="37"/>
        <v>20.271888000000001</v>
      </c>
      <c r="J119" s="20"/>
      <c r="K119" s="279"/>
      <c r="L119" s="37"/>
      <c r="M119" s="37"/>
      <c r="N119" s="37"/>
      <c r="O119" s="275"/>
      <c r="P119" s="275">
        <f t="shared" ref="P119:P125" si="61">H119+I119+O119</f>
        <v>34.017478300000001</v>
      </c>
      <c r="Q119" s="275"/>
      <c r="R119" s="275">
        <f t="shared" ref="R119:R125" si="62">P119*E119</f>
        <v>13.606991320000001</v>
      </c>
    </row>
    <row r="120" spans="1:18" ht="54">
      <c r="A120" s="279">
        <v>2</v>
      </c>
      <c r="B120" s="278" t="s">
        <v>744</v>
      </c>
      <c r="C120" s="11" t="s">
        <v>745</v>
      </c>
      <c r="D120" s="279" t="s">
        <v>845</v>
      </c>
      <c r="E120" s="14">
        <v>2.1</v>
      </c>
      <c r="F120" s="279">
        <v>0.82599999999999996</v>
      </c>
      <c r="G120" s="279">
        <v>0.78400000000000003</v>
      </c>
      <c r="H120" s="29">
        <f t="shared" si="36"/>
        <v>2.0383945399999996</v>
      </c>
      <c r="I120" s="29">
        <f t="shared" si="37"/>
        <v>2.3971583999999999</v>
      </c>
      <c r="J120" s="11"/>
      <c r="K120" s="279"/>
      <c r="L120" s="40"/>
      <c r="M120" s="37"/>
      <c r="N120" s="37"/>
      <c r="O120" s="275"/>
      <c r="P120" s="275">
        <f t="shared" si="61"/>
        <v>4.4355529399999991</v>
      </c>
      <c r="Q120" s="275"/>
      <c r="R120" s="275">
        <f t="shared" si="62"/>
        <v>9.3146611739999994</v>
      </c>
    </row>
    <row r="121" spans="1:18" ht="18">
      <c r="A121" s="279">
        <v>3</v>
      </c>
      <c r="B121" s="13" t="s">
        <v>1251</v>
      </c>
      <c r="C121" s="11" t="s">
        <v>746</v>
      </c>
      <c r="D121" s="279" t="s">
        <v>939</v>
      </c>
      <c r="E121" s="14">
        <v>4.2</v>
      </c>
      <c r="F121" s="279"/>
      <c r="G121" s="279"/>
      <c r="H121" s="29"/>
      <c r="I121" s="281">
        <f>0.278*1.1</f>
        <v>0.30580000000000007</v>
      </c>
      <c r="J121" s="11"/>
      <c r="K121" s="279"/>
      <c r="L121" s="40"/>
      <c r="M121" s="37"/>
      <c r="N121" s="37"/>
      <c r="O121" s="275"/>
      <c r="P121" s="275">
        <f t="shared" si="61"/>
        <v>0.30580000000000007</v>
      </c>
      <c r="Q121" s="275"/>
      <c r="R121" s="275">
        <f t="shared" si="62"/>
        <v>1.2843600000000004</v>
      </c>
    </row>
    <row r="122" spans="1:18" ht="36">
      <c r="A122" s="279">
        <v>4</v>
      </c>
      <c r="B122" s="13" t="s">
        <v>399</v>
      </c>
      <c r="C122" s="11" t="s">
        <v>1038</v>
      </c>
      <c r="D122" s="279" t="s">
        <v>845</v>
      </c>
      <c r="E122" s="279">
        <v>6.1950000000000003</v>
      </c>
      <c r="F122" s="279">
        <v>1.94</v>
      </c>
      <c r="G122" s="279"/>
      <c r="H122" s="29">
        <f t="shared" si="36"/>
        <v>4.7875125999999995</v>
      </c>
      <c r="I122" s="29"/>
      <c r="J122" s="11"/>
      <c r="K122" s="279"/>
      <c r="L122" s="37"/>
      <c r="M122" s="37"/>
      <c r="N122" s="37"/>
      <c r="O122" s="275"/>
      <c r="P122" s="275">
        <f t="shared" si="61"/>
        <v>4.7875125999999995</v>
      </c>
      <c r="Q122" s="275"/>
      <c r="R122" s="275">
        <f t="shared" si="62"/>
        <v>29.658640556999998</v>
      </c>
    </row>
    <row r="123" spans="1:18" ht="72">
      <c r="A123" s="279">
        <v>5</v>
      </c>
      <c r="B123" s="13" t="s">
        <v>77</v>
      </c>
      <c r="C123" s="11" t="s">
        <v>384</v>
      </c>
      <c r="D123" s="279" t="s">
        <v>845</v>
      </c>
      <c r="E123" s="14">
        <v>2.5</v>
      </c>
      <c r="F123" s="279">
        <v>0.56200000000000006</v>
      </c>
      <c r="G123" s="279"/>
      <c r="H123" s="29">
        <f t="shared" si="36"/>
        <v>1.3868979800000001</v>
      </c>
      <c r="I123" s="29"/>
      <c r="J123" s="11"/>
      <c r="K123" s="279"/>
      <c r="L123" s="37"/>
      <c r="M123" s="37"/>
      <c r="N123" s="37"/>
      <c r="O123" s="275"/>
      <c r="P123" s="275">
        <f t="shared" si="61"/>
        <v>1.3868979800000001</v>
      </c>
      <c r="Q123" s="275"/>
      <c r="R123" s="275">
        <f t="shared" si="62"/>
        <v>3.4672449500000004</v>
      </c>
    </row>
    <row r="124" spans="1:18" ht="18">
      <c r="A124" s="279">
        <v>6</v>
      </c>
      <c r="B124" s="13" t="s">
        <v>748</v>
      </c>
      <c r="C124" s="11" t="s">
        <v>749</v>
      </c>
      <c r="D124" s="279" t="s">
        <v>940</v>
      </c>
      <c r="E124" s="275">
        <v>0.22</v>
      </c>
      <c r="F124" s="279">
        <v>2.88</v>
      </c>
      <c r="G124" s="279">
        <v>5.92</v>
      </c>
      <c r="H124" s="29">
        <f t="shared" si="36"/>
        <v>7.1072351999999999</v>
      </c>
      <c r="I124" s="29">
        <f t="shared" si="37"/>
        <v>18.100991999999998</v>
      </c>
      <c r="J124" s="11" t="s">
        <v>750</v>
      </c>
      <c r="K124" s="279" t="s">
        <v>70</v>
      </c>
      <c r="L124" s="37" t="s">
        <v>1088</v>
      </c>
      <c r="M124" s="37">
        <v>720</v>
      </c>
      <c r="N124" s="37">
        <v>0.54</v>
      </c>
      <c r="O124" s="275">
        <f>N124*M124*O$7</f>
        <v>453.58963199999999</v>
      </c>
      <c r="P124" s="275">
        <f t="shared" si="61"/>
        <v>478.7978592</v>
      </c>
      <c r="Q124" s="275">
        <f>O124*E124</f>
        <v>99.789719039999994</v>
      </c>
      <c r="R124" s="275">
        <f t="shared" si="62"/>
        <v>105.335529024</v>
      </c>
    </row>
    <row r="125" spans="1:18" ht="18">
      <c r="A125" s="279">
        <v>7</v>
      </c>
      <c r="B125" s="13" t="s">
        <v>77</v>
      </c>
      <c r="C125" s="11" t="s">
        <v>747</v>
      </c>
      <c r="D125" s="279" t="s">
        <v>845</v>
      </c>
      <c r="E125" s="14">
        <v>3.4</v>
      </c>
      <c r="F125" s="279">
        <v>0.56200000000000006</v>
      </c>
      <c r="G125" s="279"/>
      <c r="H125" s="29">
        <f t="shared" si="36"/>
        <v>1.3868979800000001</v>
      </c>
      <c r="I125" s="29"/>
      <c r="J125" s="11"/>
      <c r="K125" s="279"/>
      <c r="L125" s="37"/>
      <c r="M125" s="37"/>
      <c r="N125" s="37"/>
      <c r="O125" s="275"/>
      <c r="P125" s="275">
        <f t="shared" si="61"/>
        <v>1.3868979800000001</v>
      </c>
      <c r="Q125" s="275"/>
      <c r="R125" s="275">
        <f t="shared" si="62"/>
        <v>4.7154531320000004</v>
      </c>
    </row>
    <row r="126" spans="1:18" ht="18">
      <c r="A126" s="324">
        <v>8</v>
      </c>
      <c r="B126" s="323" t="s">
        <v>176</v>
      </c>
      <c r="C126" s="327" t="s">
        <v>177</v>
      </c>
      <c r="D126" s="324" t="s">
        <v>847</v>
      </c>
      <c r="E126" s="330">
        <v>0.105</v>
      </c>
      <c r="F126" s="324">
        <v>1.74</v>
      </c>
      <c r="G126" s="324">
        <v>12.76</v>
      </c>
      <c r="H126" s="317">
        <f t="shared" si="36"/>
        <v>4.2939546000000002</v>
      </c>
      <c r="I126" s="317">
        <f t="shared" si="37"/>
        <v>39.014975999999997</v>
      </c>
      <c r="J126" s="11" t="s">
        <v>122</v>
      </c>
      <c r="K126" s="279" t="s">
        <v>845</v>
      </c>
      <c r="L126" s="37" t="s">
        <v>123</v>
      </c>
      <c r="M126" s="37">
        <v>15.12</v>
      </c>
      <c r="N126" s="37">
        <v>4</v>
      </c>
      <c r="O126" s="330">
        <f>((N126*M126)+(N127*M127)+(N128*M128))*O$7</f>
        <v>78.258211199999977</v>
      </c>
      <c r="P126" s="325">
        <f t="shared" ref="P126" si="63">H126+I126+O126</f>
        <v>121.56714179999997</v>
      </c>
      <c r="Q126" s="325">
        <f t="shared" ref="Q126" si="64">O126*E126</f>
        <v>8.217112175999997</v>
      </c>
      <c r="R126" s="325">
        <f t="shared" ref="R126" si="65">P126*E126</f>
        <v>12.764549888999996</v>
      </c>
    </row>
    <row r="127" spans="1:18" ht="18">
      <c r="A127" s="324"/>
      <c r="B127" s="323"/>
      <c r="C127" s="327"/>
      <c r="D127" s="324"/>
      <c r="E127" s="330"/>
      <c r="F127" s="324"/>
      <c r="G127" s="324"/>
      <c r="H127" s="317"/>
      <c r="I127" s="317"/>
      <c r="J127" s="11" t="s">
        <v>178</v>
      </c>
      <c r="K127" s="279" t="s">
        <v>845</v>
      </c>
      <c r="L127" s="37" t="s">
        <v>179</v>
      </c>
      <c r="M127" s="37">
        <v>1.5</v>
      </c>
      <c r="N127" s="37">
        <v>4</v>
      </c>
      <c r="O127" s="330"/>
      <c r="P127" s="325"/>
      <c r="Q127" s="325"/>
      <c r="R127" s="325"/>
    </row>
    <row r="128" spans="1:18" ht="18">
      <c r="A128" s="324"/>
      <c r="B128" s="323"/>
      <c r="C128" s="327"/>
      <c r="D128" s="324"/>
      <c r="E128" s="330"/>
      <c r="F128" s="324"/>
      <c r="G128" s="324"/>
      <c r="H128" s="317"/>
      <c r="I128" s="317"/>
      <c r="J128" s="11" t="s">
        <v>117</v>
      </c>
      <c r="K128" s="279" t="s">
        <v>845</v>
      </c>
      <c r="L128" s="38"/>
      <c r="M128" s="37">
        <v>3</v>
      </c>
      <c r="N128" s="37">
        <v>0.2</v>
      </c>
      <c r="O128" s="330"/>
      <c r="P128" s="325"/>
      <c r="Q128" s="325"/>
      <c r="R128" s="325"/>
    </row>
    <row r="129" spans="1:18" ht="54">
      <c r="A129" s="279">
        <v>9</v>
      </c>
      <c r="B129" s="279" t="s">
        <v>170</v>
      </c>
      <c r="C129" s="11" t="s">
        <v>859</v>
      </c>
      <c r="D129" s="279" t="s">
        <v>939</v>
      </c>
      <c r="E129" s="279">
        <v>0.05</v>
      </c>
      <c r="F129" s="279"/>
      <c r="G129" s="279">
        <v>2.2000000000000002</v>
      </c>
      <c r="H129" s="29"/>
      <c r="I129" s="29">
        <f t="shared" si="37"/>
        <v>6.7267200000000003</v>
      </c>
      <c r="J129" s="11" t="s">
        <v>171</v>
      </c>
      <c r="K129" s="279" t="s">
        <v>939</v>
      </c>
      <c r="L129" s="37" t="s">
        <v>1023</v>
      </c>
      <c r="M129" s="275">
        <v>1.03</v>
      </c>
      <c r="N129" s="37">
        <v>165</v>
      </c>
      <c r="O129" s="275">
        <f>N129*M129*O$7</f>
        <v>198.27046799999999</v>
      </c>
      <c r="P129" s="275">
        <f>H129+I129+O129</f>
        <v>204.99718799999999</v>
      </c>
      <c r="Q129" s="275">
        <f>O129*E129</f>
        <v>9.9135234000000008</v>
      </c>
      <c r="R129" s="275">
        <f>P129*E129</f>
        <v>10.2498594</v>
      </c>
    </row>
    <row r="130" spans="1:18" ht="72">
      <c r="A130" s="279">
        <v>10</v>
      </c>
      <c r="B130" s="277" t="s">
        <v>662</v>
      </c>
      <c r="C130" s="11" t="s">
        <v>889</v>
      </c>
      <c r="D130" s="279" t="s">
        <v>847</v>
      </c>
      <c r="E130" s="276">
        <v>0.105</v>
      </c>
      <c r="F130" s="279">
        <f>2.08+0.012</f>
        <v>2.0920000000000001</v>
      </c>
      <c r="G130" s="279">
        <v>4.74</v>
      </c>
      <c r="H130" s="29">
        <f t="shared" si="36"/>
        <v>5.1626166800000002</v>
      </c>
      <c r="I130" s="29">
        <f t="shared" si="37"/>
        <v>14.493024</v>
      </c>
      <c r="J130" s="11" t="s">
        <v>751</v>
      </c>
      <c r="K130" s="279" t="s">
        <v>939</v>
      </c>
      <c r="L130" s="37" t="s">
        <v>663</v>
      </c>
      <c r="M130" s="29">
        <f>9.31+4.64</f>
        <v>13.95</v>
      </c>
      <c r="N130" s="37">
        <v>26</v>
      </c>
      <c r="O130" s="275">
        <f>N130*M130*O$7/1.02</f>
        <v>414.84345882352937</v>
      </c>
      <c r="P130" s="275">
        <f>H130+I130+O130</f>
        <v>434.49909950352935</v>
      </c>
      <c r="Q130" s="275">
        <f>O130*E130</f>
        <v>43.558563176470585</v>
      </c>
      <c r="R130" s="275">
        <f>P130*E130</f>
        <v>45.622405447870577</v>
      </c>
    </row>
    <row r="131" spans="1:18" ht="72">
      <c r="A131" s="279">
        <v>11</v>
      </c>
      <c r="B131" s="277" t="s">
        <v>174</v>
      </c>
      <c r="C131" s="11" t="s">
        <v>890</v>
      </c>
      <c r="D131" s="279" t="s">
        <v>847</v>
      </c>
      <c r="E131" s="276">
        <v>0.105</v>
      </c>
      <c r="F131" s="279">
        <f>2.08-0.006</f>
        <v>2.0740000000000003</v>
      </c>
      <c r="G131" s="279">
        <v>4.74</v>
      </c>
      <c r="H131" s="29">
        <f t="shared" si="36"/>
        <v>5.1181964600000009</v>
      </c>
      <c r="I131" s="29">
        <f t="shared" si="37"/>
        <v>14.493024</v>
      </c>
      <c r="J131" s="49" t="s">
        <v>752</v>
      </c>
      <c r="K131" s="279" t="s">
        <v>939</v>
      </c>
      <c r="L131" s="37" t="s">
        <v>173</v>
      </c>
      <c r="M131" s="29">
        <f>9.74-2.42</f>
        <v>7.32</v>
      </c>
      <c r="N131" s="37">
        <v>27</v>
      </c>
      <c r="O131" s="275">
        <f>N131*M131*O$7/1.02</f>
        <v>226.05365647058821</v>
      </c>
      <c r="P131" s="275">
        <f>H131+I131+O131</f>
        <v>245.66487693058821</v>
      </c>
      <c r="Q131" s="275">
        <f>O131*E131</f>
        <v>23.735633929411762</v>
      </c>
      <c r="R131" s="275">
        <f>P131*E131</f>
        <v>25.794812077711761</v>
      </c>
    </row>
    <row r="132" spans="1:18" ht="18">
      <c r="A132" s="279"/>
      <c r="B132" s="13"/>
      <c r="C132" s="17" t="s">
        <v>391</v>
      </c>
      <c r="D132" s="279"/>
      <c r="E132" s="275"/>
      <c r="F132" s="279"/>
      <c r="G132" s="279"/>
      <c r="H132" s="29"/>
      <c r="I132" s="29"/>
      <c r="J132" s="11"/>
      <c r="K132" s="279"/>
      <c r="L132" s="37"/>
      <c r="M132" s="37"/>
      <c r="N132" s="37"/>
      <c r="O132" s="275"/>
      <c r="P132" s="275"/>
      <c r="Q132" s="275"/>
      <c r="R132" s="275"/>
    </row>
    <row r="133" spans="1:18" ht="54">
      <c r="A133" s="279">
        <v>12</v>
      </c>
      <c r="B133" s="277" t="s">
        <v>91</v>
      </c>
      <c r="C133" s="11" t="s">
        <v>892</v>
      </c>
      <c r="D133" s="279" t="s">
        <v>940</v>
      </c>
      <c r="E133" s="275">
        <v>0.28999999999999998</v>
      </c>
      <c r="F133" s="279">
        <v>18.2</v>
      </c>
      <c r="G133" s="279">
        <v>12.7</v>
      </c>
      <c r="H133" s="29">
        <f t="shared" si="36"/>
        <v>44.913777999999994</v>
      </c>
      <c r="I133" s="29">
        <f t="shared" si="37"/>
        <v>38.831519999999998</v>
      </c>
      <c r="J133" s="11" t="s">
        <v>897</v>
      </c>
      <c r="K133" s="279" t="s">
        <v>248</v>
      </c>
      <c r="L133" s="40"/>
      <c r="M133" s="37">
        <v>100</v>
      </c>
      <c r="N133" s="37">
        <v>0.32</v>
      </c>
      <c r="O133" s="275">
        <f>N133*M133*O$7</f>
        <v>37.332479999999997</v>
      </c>
      <c r="P133" s="275">
        <f>H133+I133+O133</f>
        <v>121.077778</v>
      </c>
      <c r="Q133" s="275">
        <f>O133*E133</f>
        <v>10.826419199999998</v>
      </c>
      <c r="R133" s="275">
        <f>P133*E133</f>
        <v>35.112555619999995</v>
      </c>
    </row>
    <row r="134" spans="1:18" ht="54">
      <c r="A134" s="279">
        <v>13</v>
      </c>
      <c r="B134" s="277" t="s">
        <v>91</v>
      </c>
      <c r="C134" s="11" t="s">
        <v>894</v>
      </c>
      <c r="D134" s="279" t="s">
        <v>940</v>
      </c>
      <c r="E134" s="275">
        <v>2.9</v>
      </c>
      <c r="F134" s="279">
        <v>18.2</v>
      </c>
      <c r="G134" s="279">
        <v>12.7</v>
      </c>
      <c r="H134" s="29">
        <f t="shared" si="36"/>
        <v>44.913777999999994</v>
      </c>
      <c r="I134" s="29">
        <f t="shared" si="37"/>
        <v>38.831519999999998</v>
      </c>
      <c r="J134" s="11" t="s">
        <v>898</v>
      </c>
      <c r="K134" s="279" t="s">
        <v>248</v>
      </c>
      <c r="L134" s="40"/>
      <c r="M134" s="37">
        <v>100</v>
      </c>
      <c r="N134" s="37">
        <v>0.28999999999999998</v>
      </c>
      <c r="O134" s="275">
        <f>N134*M134*O$7</f>
        <v>33.832559999999994</v>
      </c>
      <c r="P134" s="275">
        <f>H134+I134+O134</f>
        <v>117.57785799999999</v>
      </c>
      <c r="Q134" s="275">
        <f>O134*E134</f>
        <v>98.114423999999985</v>
      </c>
      <c r="R134" s="275">
        <f>P134*E134</f>
        <v>340.97578819999995</v>
      </c>
    </row>
    <row r="135" spans="1:18" ht="36">
      <c r="A135" s="279">
        <v>14</v>
      </c>
      <c r="B135" s="279" t="s">
        <v>71</v>
      </c>
      <c r="C135" s="11" t="s">
        <v>386</v>
      </c>
      <c r="D135" s="279" t="s">
        <v>248</v>
      </c>
      <c r="E135" s="279">
        <v>253</v>
      </c>
      <c r="F135" s="279"/>
      <c r="G135" s="279"/>
      <c r="H135" s="29"/>
      <c r="I135" s="29"/>
      <c r="J135" s="11" t="s">
        <v>386</v>
      </c>
      <c r="K135" s="279" t="s">
        <v>248</v>
      </c>
      <c r="L135" s="40"/>
      <c r="M135" s="279">
        <v>1</v>
      </c>
      <c r="N135" s="37">
        <v>0.57999999999999996</v>
      </c>
      <c r="O135" s="275">
        <f>N135*M135*O$7</f>
        <v>0.6766511999999999</v>
      </c>
      <c r="P135" s="275">
        <f>H135+I135+O135</f>
        <v>0.6766511999999999</v>
      </c>
      <c r="Q135" s="275">
        <f>O135*E135</f>
        <v>171.19275359999997</v>
      </c>
      <c r="R135" s="275">
        <f>P135*E135</f>
        <v>171.19275359999997</v>
      </c>
    </row>
    <row r="136" spans="1:18" ht="36">
      <c r="A136" s="279">
        <v>15</v>
      </c>
      <c r="B136" s="13" t="s">
        <v>71</v>
      </c>
      <c r="C136" s="11" t="s">
        <v>97</v>
      </c>
      <c r="D136" s="279" t="s">
        <v>248</v>
      </c>
      <c r="E136" s="16">
        <v>7</v>
      </c>
      <c r="F136" s="279"/>
      <c r="G136" s="279"/>
      <c r="H136" s="29"/>
      <c r="I136" s="29"/>
      <c r="J136" s="11" t="s">
        <v>97</v>
      </c>
      <c r="K136" s="279" t="s">
        <v>248</v>
      </c>
      <c r="L136" s="40"/>
      <c r="M136" s="37">
        <v>1</v>
      </c>
      <c r="N136" s="37">
        <v>0.35</v>
      </c>
      <c r="O136" s="275">
        <f>N136*M136*O$7</f>
        <v>0.40832399999999996</v>
      </c>
      <c r="P136" s="275">
        <f>H136+I136+O136</f>
        <v>0.40832399999999996</v>
      </c>
      <c r="Q136" s="275">
        <f>O136*E136</f>
        <v>2.8582679999999998</v>
      </c>
      <c r="R136" s="275">
        <f>P136*E136</f>
        <v>2.8582679999999998</v>
      </c>
    </row>
    <row r="137" spans="1:18" ht="18">
      <c r="A137" s="17"/>
      <c r="B137" s="17"/>
      <c r="C137" s="17" t="s">
        <v>88</v>
      </c>
      <c r="D137" s="17"/>
      <c r="E137" s="17"/>
      <c r="F137" s="17"/>
      <c r="G137" s="17"/>
      <c r="H137" s="29"/>
      <c r="I137" s="29"/>
      <c r="J137" s="17"/>
      <c r="K137" s="17"/>
      <c r="L137" s="25"/>
      <c r="M137" s="25"/>
      <c r="N137" s="25"/>
      <c r="O137" s="17"/>
      <c r="P137" s="17"/>
      <c r="Q137" s="17"/>
      <c r="R137" s="17"/>
    </row>
    <row r="138" spans="1:18" ht="36">
      <c r="A138" s="279">
        <v>16</v>
      </c>
      <c r="B138" s="13" t="s">
        <v>399</v>
      </c>
      <c r="C138" s="11" t="s">
        <v>1039</v>
      </c>
      <c r="D138" s="279" t="s">
        <v>845</v>
      </c>
      <c r="E138" s="279">
        <v>4.25</v>
      </c>
      <c r="F138" s="279">
        <v>1.94</v>
      </c>
      <c r="G138" s="279"/>
      <c r="H138" s="29">
        <f t="shared" si="36"/>
        <v>4.7875125999999995</v>
      </c>
      <c r="I138" s="29"/>
      <c r="J138" s="11"/>
      <c r="K138" s="279"/>
      <c r="L138" s="37"/>
      <c r="M138" s="37"/>
      <c r="N138" s="37"/>
      <c r="O138" s="275"/>
      <c r="P138" s="275">
        <f>H138+I138+O138</f>
        <v>4.7875125999999995</v>
      </c>
      <c r="Q138" s="275"/>
      <c r="R138" s="275">
        <f>P138*E138</f>
        <v>20.346928549999998</v>
      </c>
    </row>
    <row r="139" spans="1:18" ht="72">
      <c r="A139" s="279">
        <v>17</v>
      </c>
      <c r="B139" s="279" t="s">
        <v>77</v>
      </c>
      <c r="C139" s="11" t="s">
        <v>87</v>
      </c>
      <c r="D139" s="279" t="s">
        <v>845</v>
      </c>
      <c r="E139" s="279">
        <v>0.48</v>
      </c>
      <c r="F139" s="279">
        <v>0.56200000000000006</v>
      </c>
      <c r="G139" s="279"/>
      <c r="H139" s="29">
        <f t="shared" ref="H139:H201" si="66">F139*H$7</f>
        <v>1.3868979800000001</v>
      </c>
      <c r="I139" s="29"/>
      <c r="J139" s="11"/>
      <c r="K139" s="279"/>
      <c r="L139" s="37"/>
      <c r="M139" s="37"/>
      <c r="N139" s="37"/>
      <c r="O139" s="275"/>
      <c r="P139" s="275">
        <f>H139+I139+O139</f>
        <v>1.3868979800000001</v>
      </c>
      <c r="Q139" s="275"/>
      <c r="R139" s="275">
        <f>P139*E139</f>
        <v>0.66571103040000001</v>
      </c>
    </row>
    <row r="140" spans="1:18" ht="18">
      <c r="A140" s="279">
        <v>18</v>
      </c>
      <c r="B140" s="13" t="s">
        <v>1251</v>
      </c>
      <c r="C140" s="11" t="s">
        <v>259</v>
      </c>
      <c r="D140" s="279" t="s">
        <v>939</v>
      </c>
      <c r="E140" s="279">
        <v>6.03</v>
      </c>
      <c r="F140" s="279"/>
      <c r="G140" s="279"/>
      <c r="H140" s="29"/>
      <c r="I140" s="281">
        <f>0.278*1.1</f>
        <v>0.30580000000000007</v>
      </c>
      <c r="J140" s="279"/>
      <c r="K140" s="279"/>
      <c r="L140" s="37"/>
      <c r="M140" s="37"/>
      <c r="N140" s="37"/>
      <c r="O140" s="275"/>
      <c r="P140" s="275">
        <f>H140+I140+O140</f>
        <v>0.30580000000000007</v>
      </c>
      <c r="Q140" s="275"/>
      <c r="R140" s="275">
        <f>P140*E140</f>
        <v>1.8439740000000004</v>
      </c>
    </row>
    <row r="141" spans="1:18" ht="18">
      <c r="A141" s="279"/>
      <c r="B141" s="13"/>
      <c r="C141" s="17" t="s">
        <v>541</v>
      </c>
      <c r="D141" s="279"/>
      <c r="E141" s="14"/>
      <c r="F141" s="279"/>
      <c r="G141" s="279"/>
      <c r="H141" s="29"/>
      <c r="I141" s="29"/>
      <c r="J141" s="11"/>
      <c r="K141" s="279"/>
      <c r="L141" s="37"/>
      <c r="M141" s="37"/>
      <c r="N141" s="37"/>
      <c r="O141" s="275"/>
      <c r="P141" s="275"/>
      <c r="Q141" s="275"/>
      <c r="R141" s="275"/>
    </row>
    <row r="142" spans="1:18" ht="18">
      <c r="A142" s="324">
        <v>19</v>
      </c>
      <c r="B142" s="328" t="s">
        <v>83</v>
      </c>
      <c r="C142" s="327" t="s">
        <v>864</v>
      </c>
      <c r="D142" s="324" t="s">
        <v>845</v>
      </c>
      <c r="E142" s="325">
        <v>4.03</v>
      </c>
      <c r="F142" s="324">
        <v>3.63</v>
      </c>
      <c r="G142" s="324">
        <v>0.59</v>
      </c>
      <c r="H142" s="317">
        <f t="shared" si="66"/>
        <v>8.9580776999999987</v>
      </c>
      <c r="I142" s="317">
        <f t="shared" ref="I142:I201" si="67">G142*I$7</f>
        <v>1.8039839999999998</v>
      </c>
      <c r="J142" s="11" t="s">
        <v>853</v>
      </c>
      <c r="K142" s="279" t="s">
        <v>845</v>
      </c>
      <c r="L142" s="37" t="s">
        <v>81</v>
      </c>
      <c r="M142" s="279">
        <v>1.0149999999999999</v>
      </c>
      <c r="N142" s="37">
        <v>27.56</v>
      </c>
      <c r="O142" s="330">
        <f>((N142*M142)/1.02+(N143*M143)+(N144*M144))*O$7</f>
        <v>41.196860623529403</v>
      </c>
      <c r="P142" s="325">
        <f t="shared" ref="P142" si="68">H142+I142+O142</f>
        <v>51.9589223235294</v>
      </c>
      <c r="Q142" s="325">
        <f t="shared" ref="Q142" si="69">O142*E142</f>
        <v>166.02334831282352</v>
      </c>
      <c r="R142" s="325">
        <f t="shared" ref="R142" si="70">P142*E142</f>
        <v>209.3944569638235</v>
      </c>
    </row>
    <row r="143" spans="1:18" ht="18">
      <c r="A143" s="324"/>
      <c r="B143" s="328"/>
      <c r="C143" s="327"/>
      <c r="D143" s="324"/>
      <c r="E143" s="325"/>
      <c r="F143" s="324"/>
      <c r="G143" s="324"/>
      <c r="H143" s="317"/>
      <c r="I143" s="317"/>
      <c r="J143" s="11" t="s">
        <v>79</v>
      </c>
      <c r="K143" s="279" t="s">
        <v>846</v>
      </c>
      <c r="L143" s="37"/>
      <c r="M143" s="279">
        <v>1.6</v>
      </c>
      <c r="N143" s="37">
        <v>3.5</v>
      </c>
      <c r="O143" s="330"/>
      <c r="P143" s="325"/>
      <c r="Q143" s="325"/>
      <c r="R143" s="325"/>
    </row>
    <row r="144" spans="1:18" ht="18">
      <c r="A144" s="324"/>
      <c r="B144" s="328"/>
      <c r="C144" s="327"/>
      <c r="D144" s="324"/>
      <c r="E144" s="325"/>
      <c r="F144" s="324"/>
      <c r="G144" s="324"/>
      <c r="H144" s="317"/>
      <c r="I144" s="317"/>
      <c r="J144" s="11" t="s">
        <v>80</v>
      </c>
      <c r="K144" s="279" t="s">
        <v>845</v>
      </c>
      <c r="L144" s="40" t="s">
        <v>978</v>
      </c>
      <c r="M144" s="279">
        <v>1.83E-2</v>
      </c>
      <c r="N144" s="37">
        <v>125</v>
      </c>
      <c r="O144" s="330"/>
      <c r="P144" s="325"/>
      <c r="Q144" s="325"/>
      <c r="R144" s="325"/>
    </row>
    <row r="145" spans="1:18" ht="36">
      <c r="A145" s="279">
        <v>20</v>
      </c>
      <c r="B145" s="278" t="s">
        <v>392</v>
      </c>
      <c r="C145" s="11" t="s">
        <v>403</v>
      </c>
      <c r="D145" s="277" t="s">
        <v>70</v>
      </c>
      <c r="E145" s="16">
        <v>24</v>
      </c>
      <c r="F145" s="279">
        <f>3.6*0.3</f>
        <v>1.08</v>
      </c>
      <c r="G145" s="279">
        <f>2.44*0.3</f>
        <v>0.73199999999999998</v>
      </c>
      <c r="H145" s="29">
        <f t="shared" si="66"/>
        <v>2.6652132000000002</v>
      </c>
      <c r="I145" s="29">
        <f t="shared" si="67"/>
        <v>2.2381631999999998</v>
      </c>
      <c r="J145" s="11"/>
      <c r="K145" s="279"/>
      <c r="L145" s="40"/>
      <c r="M145" s="37"/>
      <c r="N145" s="37"/>
      <c r="O145" s="275"/>
      <c r="P145" s="275">
        <f t="shared" ref="P145:P151" si="71">H145+I145+O145</f>
        <v>4.9033764</v>
      </c>
      <c r="Q145" s="275"/>
      <c r="R145" s="275">
        <f t="shared" ref="R145:R151" si="72">P145*E145</f>
        <v>117.68103360000001</v>
      </c>
    </row>
    <row r="146" spans="1:18" ht="36">
      <c r="A146" s="279">
        <v>21</v>
      </c>
      <c r="B146" s="279" t="s">
        <v>71</v>
      </c>
      <c r="C146" s="11" t="s">
        <v>404</v>
      </c>
      <c r="D146" s="279" t="s">
        <v>248</v>
      </c>
      <c r="E146" s="279">
        <v>6.4</v>
      </c>
      <c r="F146" s="279"/>
      <c r="G146" s="279"/>
      <c r="H146" s="29"/>
      <c r="I146" s="29"/>
      <c r="J146" s="11" t="s">
        <v>405</v>
      </c>
      <c r="K146" s="279" t="s">
        <v>248</v>
      </c>
      <c r="L146" s="40"/>
      <c r="M146" s="279">
        <v>1</v>
      </c>
      <c r="N146" s="37">
        <v>2.96</v>
      </c>
      <c r="O146" s="275">
        <f t="shared" ref="O146:O151" si="73">N146*M146*O$7</f>
        <v>3.4532543999999996</v>
      </c>
      <c r="P146" s="275">
        <f t="shared" si="71"/>
        <v>3.4532543999999996</v>
      </c>
      <c r="Q146" s="275">
        <f t="shared" ref="Q146:Q151" si="74">O146*E146</f>
        <v>22.100828159999999</v>
      </c>
      <c r="R146" s="275">
        <f t="shared" si="72"/>
        <v>22.100828159999999</v>
      </c>
    </row>
    <row r="147" spans="1:18" ht="36">
      <c r="A147" s="279">
        <v>22</v>
      </c>
      <c r="B147" s="279" t="s">
        <v>71</v>
      </c>
      <c r="C147" s="11" t="s">
        <v>753</v>
      </c>
      <c r="D147" s="279" t="s">
        <v>248</v>
      </c>
      <c r="E147" s="279">
        <v>108</v>
      </c>
      <c r="F147" s="279"/>
      <c r="G147" s="279"/>
      <c r="H147" s="29"/>
      <c r="I147" s="29"/>
      <c r="J147" s="11" t="s">
        <v>754</v>
      </c>
      <c r="K147" s="279" t="s">
        <v>248</v>
      </c>
      <c r="L147" s="40"/>
      <c r="M147" s="279">
        <v>1</v>
      </c>
      <c r="N147" s="37">
        <v>1.45</v>
      </c>
      <c r="O147" s="275">
        <f t="shared" si="73"/>
        <v>1.6916279999999999</v>
      </c>
      <c r="P147" s="275">
        <f t="shared" si="71"/>
        <v>1.6916279999999999</v>
      </c>
      <c r="Q147" s="275">
        <f t="shared" si="74"/>
        <v>182.69582399999999</v>
      </c>
      <c r="R147" s="275">
        <f t="shared" si="72"/>
        <v>182.69582399999999</v>
      </c>
    </row>
    <row r="148" spans="1:18" ht="36">
      <c r="A148" s="279">
        <v>23</v>
      </c>
      <c r="B148" s="279" t="s">
        <v>71</v>
      </c>
      <c r="C148" s="11" t="s">
        <v>89</v>
      </c>
      <c r="D148" s="279" t="s">
        <v>939</v>
      </c>
      <c r="E148" s="279">
        <v>0.53110000000000002</v>
      </c>
      <c r="F148" s="279"/>
      <c r="G148" s="279"/>
      <c r="H148" s="29"/>
      <c r="I148" s="29"/>
      <c r="J148" s="11" t="s">
        <v>89</v>
      </c>
      <c r="K148" s="279" t="s">
        <v>939</v>
      </c>
      <c r="L148" s="40" t="s">
        <v>1056</v>
      </c>
      <c r="M148" s="279">
        <v>1</v>
      </c>
      <c r="N148" s="37">
        <v>479.17</v>
      </c>
      <c r="O148" s="275">
        <f t="shared" si="73"/>
        <v>559.01888880000001</v>
      </c>
      <c r="P148" s="275">
        <f t="shared" si="71"/>
        <v>559.01888880000001</v>
      </c>
      <c r="Q148" s="275">
        <f t="shared" si="74"/>
        <v>296.89493184168003</v>
      </c>
      <c r="R148" s="275">
        <f t="shared" si="72"/>
        <v>296.89493184168003</v>
      </c>
    </row>
    <row r="149" spans="1:18" ht="18">
      <c r="A149" s="279">
        <v>24</v>
      </c>
      <c r="B149" s="13" t="s">
        <v>71</v>
      </c>
      <c r="C149" s="11" t="s">
        <v>393</v>
      </c>
      <c r="D149" s="279" t="s">
        <v>124</v>
      </c>
      <c r="E149" s="14">
        <v>20.399999999999999</v>
      </c>
      <c r="F149" s="279"/>
      <c r="G149" s="279"/>
      <c r="H149" s="29"/>
      <c r="I149" s="29"/>
      <c r="J149" s="11" t="s">
        <v>393</v>
      </c>
      <c r="K149" s="279" t="s">
        <v>124</v>
      </c>
      <c r="L149" s="40"/>
      <c r="M149" s="279">
        <v>1</v>
      </c>
      <c r="N149" s="37">
        <v>1</v>
      </c>
      <c r="O149" s="275">
        <f t="shared" si="73"/>
        <v>1.1666399999999999</v>
      </c>
      <c r="P149" s="275">
        <f t="shared" si="71"/>
        <v>1.1666399999999999</v>
      </c>
      <c r="Q149" s="275">
        <f t="shared" si="74"/>
        <v>23.799455999999996</v>
      </c>
      <c r="R149" s="275">
        <f t="shared" si="72"/>
        <v>23.799455999999996</v>
      </c>
    </row>
    <row r="150" spans="1:18" ht="36">
      <c r="A150" s="279">
        <v>25</v>
      </c>
      <c r="B150" s="13" t="s">
        <v>71</v>
      </c>
      <c r="C150" s="11" t="s">
        <v>991</v>
      </c>
      <c r="D150" s="279" t="s">
        <v>70</v>
      </c>
      <c r="E150" s="16">
        <v>108</v>
      </c>
      <c r="F150" s="279"/>
      <c r="G150" s="279"/>
      <c r="H150" s="29"/>
      <c r="I150" s="29"/>
      <c r="J150" s="11" t="s">
        <v>991</v>
      </c>
      <c r="K150" s="279" t="s">
        <v>70</v>
      </c>
      <c r="L150" s="40"/>
      <c r="M150" s="279">
        <v>1</v>
      </c>
      <c r="N150" s="37">
        <v>0.32</v>
      </c>
      <c r="O150" s="275">
        <f t="shared" si="73"/>
        <v>0.37332479999999996</v>
      </c>
      <c r="P150" s="275">
        <f t="shared" si="71"/>
        <v>0.37332479999999996</v>
      </c>
      <c r="Q150" s="275">
        <f t="shared" si="74"/>
        <v>40.319078399999995</v>
      </c>
      <c r="R150" s="275">
        <f t="shared" si="72"/>
        <v>40.319078399999995</v>
      </c>
    </row>
    <row r="151" spans="1:18" ht="54">
      <c r="A151" s="279">
        <v>26</v>
      </c>
      <c r="B151" s="13" t="s">
        <v>85</v>
      </c>
      <c r="C151" s="11" t="s">
        <v>900</v>
      </c>
      <c r="D151" s="279" t="s">
        <v>940</v>
      </c>
      <c r="E151" s="275">
        <v>1.2</v>
      </c>
      <c r="F151" s="279">
        <v>7.55</v>
      </c>
      <c r="G151" s="279">
        <v>3.71</v>
      </c>
      <c r="H151" s="29">
        <f t="shared" si="66"/>
        <v>18.631814499999997</v>
      </c>
      <c r="I151" s="29">
        <f t="shared" si="67"/>
        <v>11.343696</v>
      </c>
      <c r="J151" s="11" t="s">
        <v>901</v>
      </c>
      <c r="K151" s="279" t="s">
        <v>248</v>
      </c>
      <c r="L151" s="37"/>
      <c r="M151" s="279">
        <v>100</v>
      </c>
      <c r="N151" s="37">
        <v>0.3</v>
      </c>
      <c r="O151" s="275">
        <f t="shared" si="73"/>
        <v>34.999199999999995</v>
      </c>
      <c r="P151" s="275">
        <f t="shared" si="71"/>
        <v>64.974710499999986</v>
      </c>
      <c r="Q151" s="275">
        <f t="shared" si="74"/>
        <v>41.999039999999994</v>
      </c>
      <c r="R151" s="275">
        <f t="shared" si="72"/>
        <v>77.969652599999975</v>
      </c>
    </row>
    <row r="152" spans="1:18" ht="18">
      <c r="A152" s="324">
        <v>27</v>
      </c>
      <c r="B152" s="324" t="s">
        <v>394</v>
      </c>
      <c r="C152" s="332" t="s">
        <v>406</v>
      </c>
      <c r="D152" s="324" t="s">
        <v>847</v>
      </c>
      <c r="E152" s="330">
        <v>0.432</v>
      </c>
      <c r="F152" s="324">
        <v>31.3</v>
      </c>
      <c r="G152" s="324"/>
      <c r="H152" s="317">
        <f t="shared" si="66"/>
        <v>77.241827000000001</v>
      </c>
      <c r="I152" s="317"/>
      <c r="J152" s="20" t="s">
        <v>395</v>
      </c>
      <c r="K152" s="279" t="s">
        <v>124</v>
      </c>
      <c r="L152" s="37"/>
      <c r="M152" s="279">
        <v>1.2</v>
      </c>
      <c r="N152" s="37">
        <v>2.91</v>
      </c>
      <c r="O152" s="330">
        <f>((N152*M152)+(N153*M153)+(N154*M154))*O$7</f>
        <v>8.5730540399999988</v>
      </c>
      <c r="P152" s="325">
        <f t="shared" ref="P152" si="75">H152+I152+O152</f>
        <v>85.814881040000003</v>
      </c>
      <c r="Q152" s="325">
        <f t="shared" ref="Q152" si="76">O152*E152</f>
        <v>3.7035593452799995</v>
      </c>
      <c r="R152" s="325">
        <f t="shared" ref="R152" si="77">P152*E152</f>
        <v>37.072028609280004</v>
      </c>
    </row>
    <row r="153" spans="1:18" ht="18">
      <c r="A153" s="324"/>
      <c r="B153" s="324"/>
      <c r="C153" s="332"/>
      <c r="D153" s="324"/>
      <c r="E153" s="330"/>
      <c r="F153" s="324"/>
      <c r="G153" s="324"/>
      <c r="H153" s="317"/>
      <c r="I153" s="317"/>
      <c r="J153" s="20" t="s">
        <v>127</v>
      </c>
      <c r="K153" s="279" t="s">
        <v>124</v>
      </c>
      <c r="L153" s="40"/>
      <c r="M153" s="279">
        <v>2.7</v>
      </c>
      <c r="N153" s="37">
        <v>0.94499999999999995</v>
      </c>
      <c r="O153" s="330"/>
      <c r="P153" s="325"/>
      <c r="Q153" s="325"/>
      <c r="R153" s="325"/>
    </row>
    <row r="154" spans="1:18" ht="18">
      <c r="A154" s="324"/>
      <c r="B154" s="324"/>
      <c r="C154" s="332"/>
      <c r="D154" s="324"/>
      <c r="E154" s="330"/>
      <c r="F154" s="324"/>
      <c r="G154" s="324"/>
      <c r="H154" s="317"/>
      <c r="I154" s="317"/>
      <c r="J154" s="20" t="s">
        <v>396</v>
      </c>
      <c r="K154" s="279" t="s">
        <v>124</v>
      </c>
      <c r="L154" s="37" t="s">
        <v>966</v>
      </c>
      <c r="M154" s="279">
        <v>4.5</v>
      </c>
      <c r="N154" s="37">
        <v>0.28999999999999998</v>
      </c>
      <c r="O154" s="330"/>
      <c r="P154" s="325"/>
      <c r="Q154" s="325"/>
      <c r="R154" s="325"/>
    </row>
    <row r="155" spans="1:18" ht="108">
      <c r="A155" s="279">
        <v>28</v>
      </c>
      <c r="B155" s="13" t="s">
        <v>637</v>
      </c>
      <c r="C155" s="11" t="s">
        <v>1040</v>
      </c>
      <c r="D155" s="277" t="s">
        <v>84</v>
      </c>
      <c r="E155" s="279">
        <v>24</v>
      </c>
      <c r="F155" s="279">
        <v>0.79</v>
      </c>
      <c r="G155" s="279">
        <v>1.1599999999999999</v>
      </c>
      <c r="H155" s="29">
        <f t="shared" si="66"/>
        <v>1.9495541000000001</v>
      </c>
      <c r="I155" s="29">
        <f t="shared" si="67"/>
        <v>3.5468159999999997</v>
      </c>
      <c r="J155" s="11" t="s">
        <v>755</v>
      </c>
      <c r="K155" s="279" t="s">
        <v>398</v>
      </c>
      <c r="L155" s="37"/>
      <c r="M155" s="148">
        <v>1.0149999999999999</v>
      </c>
      <c r="N155" s="37">
        <v>16.3</v>
      </c>
      <c r="O155" s="275">
        <f>N155*M155*O$7</f>
        <v>19.301475479999997</v>
      </c>
      <c r="P155" s="275">
        <f>H155+I155+O155</f>
        <v>24.797845579999997</v>
      </c>
      <c r="Q155" s="275">
        <f>O155*E155</f>
        <v>463.23541151999996</v>
      </c>
      <c r="R155" s="275">
        <f>P155*E155</f>
        <v>595.1482939199999</v>
      </c>
    </row>
    <row r="156" spans="1:18" ht="18">
      <c r="A156" s="279"/>
      <c r="B156" s="13"/>
      <c r="C156" s="17" t="s">
        <v>298</v>
      </c>
      <c r="D156" s="279"/>
      <c r="E156" s="15"/>
      <c r="F156" s="279"/>
      <c r="G156" s="279"/>
      <c r="H156" s="29"/>
      <c r="I156" s="29"/>
      <c r="J156" s="11"/>
      <c r="K156" s="279"/>
      <c r="L156" s="37"/>
      <c r="M156" s="37"/>
      <c r="N156" s="37"/>
      <c r="O156" s="275"/>
      <c r="P156" s="275"/>
      <c r="Q156" s="275"/>
      <c r="R156" s="275"/>
    </row>
    <row r="157" spans="1:18" ht="18">
      <c r="A157" s="279">
        <v>1</v>
      </c>
      <c r="B157" s="13"/>
      <c r="C157" s="11" t="s">
        <v>299</v>
      </c>
      <c r="D157" s="277" t="s">
        <v>70</v>
      </c>
      <c r="E157" s="277">
        <v>2</v>
      </c>
      <c r="F157" s="277"/>
      <c r="G157" s="279"/>
      <c r="H157" s="29"/>
      <c r="I157" s="29"/>
      <c r="J157" s="11"/>
      <c r="K157" s="279"/>
      <c r="L157" s="40"/>
      <c r="M157" s="37"/>
      <c r="N157" s="37"/>
      <c r="O157" s="275"/>
      <c r="P157" s="277">
        <v>110</v>
      </c>
      <c r="Q157" s="275"/>
      <c r="R157" s="275">
        <f>P157*E157</f>
        <v>220</v>
      </c>
    </row>
    <row r="158" spans="1:18" ht="18">
      <c r="A158" s="279">
        <v>2</v>
      </c>
      <c r="B158" s="13"/>
      <c r="C158" s="11" t="s">
        <v>300</v>
      </c>
      <c r="D158" s="277" t="s">
        <v>70</v>
      </c>
      <c r="E158" s="277">
        <v>2</v>
      </c>
      <c r="F158" s="277"/>
      <c r="G158" s="279"/>
      <c r="H158" s="29"/>
      <c r="I158" s="29"/>
      <c r="J158" s="11"/>
      <c r="K158" s="279"/>
      <c r="L158" s="40"/>
      <c r="M158" s="37"/>
      <c r="N158" s="37"/>
      <c r="O158" s="275"/>
      <c r="P158" s="277">
        <v>85</v>
      </c>
      <c r="Q158" s="275"/>
      <c r="R158" s="275">
        <f>P158*E158</f>
        <v>170</v>
      </c>
    </row>
    <row r="159" spans="1:18" ht="18">
      <c r="A159" s="279">
        <v>3</v>
      </c>
      <c r="B159" s="13"/>
      <c r="C159" s="11" t="s">
        <v>301</v>
      </c>
      <c r="D159" s="277" t="s">
        <v>70</v>
      </c>
      <c r="E159" s="277">
        <v>2</v>
      </c>
      <c r="F159" s="277"/>
      <c r="G159" s="279"/>
      <c r="H159" s="29"/>
      <c r="I159" s="29"/>
      <c r="J159" s="11"/>
      <c r="K159" s="279"/>
      <c r="L159" s="40"/>
      <c r="M159" s="37"/>
      <c r="N159" s="37"/>
      <c r="O159" s="276"/>
      <c r="P159" s="277">
        <v>80</v>
      </c>
      <c r="Q159" s="275"/>
      <c r="R159" s="275">
        <f>P159*E159</f>
        <v>160</v>
      </c>
    </row>
    <row r="160" spans="1:18" ht="18">
      <c r="A160" s="279">
        <v>4</v>
      </c>
      <c r="B160" s="13"/>
      <c r="C160" s="11" t="s">
        <v>302</v>
      </c>
      <c r="D160" s="277" t="s">
        <v>70</v>
      </c>
      <c r="E160" s="277">
        <v>2</v>
      </c>
      <c r="F160" s="277"/>
      <c r="G160" s="279"/>
      <c r="H160" s="29"/>
      <c r="I160" s="29"/>
      <c r="J160" s="11"/>
      <c r="K160" s="279"/>
      <c r="L160" s="40"/>
      <c r="M160" s="37"/>
      <c r="N160" s="37"/>
      <c r="O160" s="275"/>
      <c r="P160" s="277">
        <v>120</v>
      </c>
      <c r="Q160" s="275"/>
      <c r="R160" s="275">
        <f>P160*E160</f>
        <v>240</v>
      </c>
    </row>
    <row r="161" spans="1:18" ht="18">
      <c r="A161" s="279">
        <v>5</v>
      </c>
      <c r="B161" s="13"/>
      <c r="C161" s="11" t="s">
        <v>303</v>
      </c>
      <c r="D161" s="277" t="s">
        <v>70</v>
      </c>
      <c r="E161" s="277">
        <v>2</v>
      </c>
      <c r="F161" s="277"/>
      <c r="G161" s="279"/>
      <c r="H161" s="29"/>
      <c r="I161" s="29"/>
      <c r="J161" s="11"/>
      <c r="K161" s="279"/>
      <c r="L161" s="40"/>
      <c r="M161" s="37"/>
      <c r="N161" s="37"/>
      <c r="O161" s="275"/>
      <c r="P161" s="277">
        <v>150</v>
      </c>
      <c r="Q161" s="275"/>
      <c r="R161" s="275">
        <f>P161*E161</f>
        <v>300</v>
      </c>
    </row>
    <row r="162" spans="1:18" ht="18">
      <c r="A162" s="17"/>
      <c r="B162" s="17"/>
      <c r="C162" s="17" t="s">
        <v>756</v>
      </c>
      <c r="D162" s="17"/>
      <c r="E162" s="17"/>
      <c r="F162" s="17"/>
      <c r="G162" s="17"/>
      <c r="H162" s="29"/>
      <c r="I162" s="29"/>
      <c r="J162" s="17"/>
      <c r="K162" s="17"/>
      <c r="L162" s="25"/>
      <c r="M162" s="25"/>
      <c r="N162" s="25"/>
      <c r="O162" s="17"/>
      <c r="P162" s="17"/>
      <c r="Q162" s="18"/>
      <c r="R162" s="17"/>
    </row>
    <row r="163" spans="1:18" ht="18">
      <c r="A163" s="17"/>
      <c r="B163" s="17"/>
      <c r="C163" s="17" t="s">
        <v>258</v>
      </c>
      <c r="D163" s="17"/>
      <c r="E163" s="17"/>
      <c r="F163" s="17"/>
      <c r="G163" s="17"/>
      <c r="H163" s="29"/>
      <c r="I163" s="29"/>
      <c r="J163" s="17"/>
      <c r="K163" s="17"/>
      <c r="L163" s="25"/>
      <c r="M163" s="25"/>
      <c r="N163" s="25"/>
      <c r="O163" s="17"/>
      <c r="P163" s="17"/>
      <c r="Q163" s="18"/>
      <c r="R163" s="17"/>
    </row>
    <row r="164" spans="1:18" ht="54">
      <c r="A164" s="279">
        <v>1</v>
      </c>
      <c r="B164" s="279" t="s">
        <v>260</v>
      </c>
      <c r="C164" s="11" t="s">
        <v>912</v>
      </c>
      <c r="D164" s="279" t="s">
        <v>844</v>
      </c>
      <c r="E164" s="12">
        <v>0.49780000000000002</v>
      </c>
      <c r="F164" s="279">
        <v>5.92</v>
      </c>
      <c r="G164" s="279">
        <v>187.67</v>
      </c>
      <c r="H164" s="29">
        <f t="shared" si="66"/>
        <v>14.6093168</v>
      </c>
      <c r="I164" s="29">
        <f t="shared" si="67"/>
        <v>573.81979199999989</v>
      </c>
      <c r="J164" s="11"/>
      <c r="K164" s="279"/>
      <c r="L164" s="37"/>
      <c r="M164" s="37"/>
      <c r="N164" s="37"/>
      <c r="O164" s="275"/>
      <c r="P164" s="275">
        <f>H164+I164+O164</f>
        <v>588.42910879999988</v>
      </c>
      <c r="Q164" s="275"/>
      <c r="R164" s="275">
        <f>P164*E164</f>
        <v>292.92001036063994</v>
      </c>
    </row>
    <row r="165" spans="1:18" ht="36">
      <c r="A165" s="279">
        <v>2</v>
      </c>
      <c r="B165" s="279" t="s">
        <v>399</v>
      </c>
      <c r="C165" s="11" t="s">
        <v>913</v>
      </c>
      <c r="D165" s="279" t="s">
        <v>845</v>
      </c>
      <c r="E165" s="279">
        <v>26.2</v>
      </c>
      <c r="F165" s="279">
        <v>1.94</v>
      </c>
      <c r="G165" s="279"/>
      <c r="H165" s="29">
        <f t="shared" si="66"/>
        <v>4.7875125999999995</v>
      </c>
      <c r="I165" s="29"/>
      <c r="J165" s="11"/>
      <c r="K165" s="279"/>
      <c r="L165" s="37"/>
      <c r="M165" s="37"/>
      <c r="N165" s="37"/>
      <c r="O165" s="275"/>
      <c r="P165" s="275">
        <f>H165+I165+O165</f>
        <v>4.7875125999999995</v>
      </c>
      <c r="Q165" s="275"/>
      <c r="R165" s="275">
        <f>P165*E165</f>
        <v>125.43283011999998</v>
      </c>
    </row>
    <row r="166" spans="1:18" ht="36">
      <c r="A166" s="279">
        <v>3</v>
      </c>
      <c r="B166" s="13" t="s">
        <v>757</v>
      </c>
      <c r="C166" s="11" t="s">
        <v>1041</v>
      </c>
      <c r="D166" s="279" t="s">
        <v>844</v>
      </c>
      <c r="E166" s="276">
        <v>0.16</v>
      </c>
      <c r="F166" s="279"/>
      <c r="G166" s="279">
        <v>25</v>
      </c>
      <c r="H166" s="29"/>
      <c r="I166" s="29">
        <f t="shared" si="67"/>
        <v>76.44</v>
      </c>
      <c r="J166" s="20"/>
      <c r="K166" s="279"/>
      <c r="L166" s="37"/>
      <c r="M166" s="37"/>
      <c r="N166" s="37"/>
      <c r="O166" s="275"/>
      <c r="P166" s="275">
        <f>H166+I166+O166</f>
        <v>76.44</v>
      </c>
      <c r="Q166" s="275"/>
      <c r="R166" s="275">
        <f>P166*E166</f>
        <v>12.230399999999999</v>
      </c>
    </row>
    <row r="167" spans="1:18" ht="18">
      <c r="A167" s="279">
        <v>4</v>
      </c>
      <c r="B167" s="13" t="s">
        <v>1251</v>
      </c>
      <c r="C167" s="11" t="s">
        <v>259</v>
      </c>
      <c r="D167" s="279" t="s">
        <v>939</v>
      </c>
      <c r="E167" s="279">
        <v>655.20000000000005</v>
      </c>
      <c r="F167" s="279"/>
      <c r="G167" s="279"/>
      <c r="H167" s="29"/>
      <c r="I167" s="281">
        <f>0.278*1.1</f>
        <v>0.30580000000000007</v>
      </c>
      <c r="J167" s="279"/>
      <c r="K167" s="279"/>
      <c r="L167" s="37"/>
      <c r="M167" s="37"/>
      <c r="N167" s="37"/>
      <c r="O167" s="275"/>
      <c r="P167" s="275">
        <f>H167+I167+O167</f>
        <v>0.30580000000000007</v>
      </c>
      <c r="Q167" s="275"/>
      <c r="R167" s="275">
        <f>P167*E167</f>
        <v>200.36016000000006</v>
      </c>
    </row>
    <row r="168" spans="1:18" ht="18">
      <c r="A168" s="279"/>
      <c r="B168" s="279"/>
      <c r="C168" s="17" t="s">
        <v>143</v>
      </c>
      <c r="D168" s="279"/>
      <c r="E168" s="279"/>
      <c r="F168" s="279"/>
      <c r="G168" s="279"/>
      <c r="H168" s="29"/>
      <c r="I168" s="29"/>
      <c r="J168" s="279"/>
      <c r="K168" s="279"/>
      <c r="L168" s="37"/>
      <c r="M168" s="37"/>
      <c r="N168" s="37"/>
      <c r="O168" s="275"/>
      <c r="P168" s="275"/>
      <c r="Q168" s="275"/>
      <c r="R168" s="275"/>
    </row>
    <row r="169" spans="1:18" ht="36">
      <c r="A169" s="277">
        <v>1</v>
      </c>
      <c r="B169" s="277" t="s">
        <v>144</v>
      </c>
      <c r="C169" s="11" t="s">
        <v>758</v>
      </c>
      <c r="D169" s="279" t="s">
        <v>248</v>
      </c>
      <c r="E169" s="277">
        <v>71.2</v>
      </c>
      <c r="F169" s="277">
        <v>0.44</v>
      </c>
      <c r="G169" s="11"/>
      <c r="H169" s="29">
        <f t="shared" si="66"/>
        <v>1.0858276</v>
      </c>
      <c r="I169" s="29"/>
      <c r="J169" s="11"/>
      <c r="K169" s="279"/>
      <c r="L169" s="38"/>
      <c r="M169" s="39"/>
      <c r="N169" s="37"/>
      <c r="O169" s="275"/>
      <c r="P169" s="275">
        <f>H169+I169+O169</f>
        <v>1.0858276</v>
      </c>
      <c r="Q169" s="275"/>
      <c r="R169" s="275">
        <f>P169*E169</f>
        <v>77.310925120000007</v>
      </c>
    </row>
    <row r="170" spans="1:18" ht="36">
      <c r="A170" s="279">
        <v>2</v>
      </c>
      <c r="B170" s="277" t="s">
        <v>119</v>
      </c>
      <c r="C170" s="11" t="s">
        <v>738</v>
      </c>
      <c r="D170" s="279" t="s">
        <v>326</v>
      </c>
      <c r="E170" s="279">
        <v>4</v>
      </c>
      <c r="F170" s="279"/>
      <c r="G170" s="279"/>
      <c r="H170" s="29"/>
      <c r="I170" s="29">
        <v>20</v>
      </c>
      <c r="J170" s="11"/>
      <c r="K170" s="279"/>
      <c r="L170" s="37"/>
      <c r="M170" s="37"/>
      <c r="N170" s="37"/>
      <c r="O170" s="275"/>
      <c r="P170" s="275">
        <f>H170+I170+O170</f>
        <v>20</v>
      </c>
      <c r="Q170" s="275"/>
      <c r="R170" s="275">
        <f>P170*E170</f>
        <v>80</v>
      </c>
    </row>
    <row r="171" spans="1:18" ht="54">
      <c r="A171" s="279">
        <v>3</v>
      </c>
      <c r="B171" s="13" t="s">
        <v>1251</v>
      </c>
      <c r="C171" s="11" t="s">
        <v>759</v>
      </c>
      <c r="D171" s="279" t="s">
        <v>939</v>
      </c>
      <c r="E171" s="14">
        <f>15.5+6.4</f>
        <v>21.9</v>
      </c>
      <c r="F171" s="279"/>
      <c r="G171" s="279"/>
      <c r="H171" s="29"/>
      <c r="I171" s="281">
        <f>0.278*1.1</f>
        <v>0.30580000000000007</v>
      </c>
      <c r="J171" s="11"/>
      <c r="K171" s="279"/>
      <c r="L171" s="40"/>
      <c r="M171" s="37"/>
      <c r="N171" s="37"/>
      <c r="O171" s="275"/>
      <c r="P171" s="275">
        <f>H171+I171+O171</f>
        <v>0.30580000000000007</v>
      </c>
      <c r="Q171" s="275"/>
      <c r="R171" s="275">
        <f>P171*E171</f>
        <v>6.6970200000000011</v>
      </c>
    </row>
    <row r="172" spans="1:18" ht="18">
      <c r="A172" s="279"/>
      <c r="B172" s="277"/>
      <c r="C172" s="17" t="s">
        <v>261</v>
      </c>
      <c r="D172" s="279"/>
      <c r="E172" s="279"/>
      <c r="F172" s="279"/>
      <c r="G172" s="279"/>
      <c r="H172" s="29"/>
      <c r="I172" s="29"/>
      <c r="J172" s="279"/>
      <c r="K172" s="279"/>
      <c r="L172" s="37"/>
      <c r="M172" s="37"/>
      <c r="N172" s="37"/>
      <c r="O172" s="279"/>
      <c r="P172" s="275"/>
      <c r="Q172" s="275"/>
      <c r="R172" s="275"/>
    </row>
    <row r="173" spans="1:18" ht="54">
      <c r="A173" s="324">
        <v>4</v>
      </c>
      <c r="B173" s="324" t="s">
        <v>262</v>
      </c>
      <c r="C173" s="327" t="s">
        <v>264</v>
      </c>
      <c r="D173" s="324" t="s">
        <v>248</v>
      </c>
      <c r="E173" s="324">
        <v>335</v>
      </c>
      <c r="F173" s="324">
        <v>0.40100000000000002</v>
      </c>
      <c r="G173" s="324">
        <v>7.1000000000000004E-3</v>
      </c>
      <c r="H173" s="317">
        <f t="shared" si="66"/>
        <v>0.98958379000000007</v>
      </c>
      <c r="I173" s="317">
        <f t="shared" si="67"/>
        <v>2.1708959999999999E-2</v>
      </c>
      <c r="J173" s="11" t="s">
        <v>263</v>
      </c>
      <c r="K173" s="279" t="s">
        <v>248</v>
      </c>
      <c r="L173" s="37" t="s">
        <v>1036</v>
      </c>
      <c r="M173" s="37">
        <v>1</v>
      </c>
      <c r="N173" s="37">
        <f>1.25*2</f>
        <v>2.5</v>
      </c>
      <c r="O173" s="330">
        <f>((N173*M173)+(N174*M174)/1.02+(N175*M175))*O$7</f>
        <v>4.2698818122352939</v>
      </c>
      <c r="P173" s="325">
        <f t="shared" ref="P173" si="78">H173+I173+O173</f>
        <v>5.2811745622352939</v>
      </c>
      <c r="Q173" s="325">
        <f t="shared" ref="Q173" si="79">O173*E173</f>
        <v>1430.4104070988235</v>
      </c>
      <c r="R173" s="325">
        <f t="shared" ref="R173" si="80">P173*E173</f>
        <v>1769.1934783488234</v>
      </c>
    </row>
    <row r="174" spans="1:18" ht="18">
      <c r="A174" s="324"/>
      <c r="B174" s="324"/>
      <c r="C174" s="327"/>
      <c r="D174" s="324"/>
      <c r="E174" s="324"/>
      <c r="F174" s="324"/>
      <c r="G174" s="324"/>
      <c r="H174" s="317"/>
      <c r="I174" s="317"/>
      <c r="J174" s="20" t="s">
        <v>865</v>
      </c>
      <c r="K174" s="279" t="s">
        <v>845</v>
      </c>
      <c r="L174" s="37" t="s">
        <v>114</v>
      </c>
      <c r="M174" s="279">
        <v>3.9E-2</v>
      </c>
      <c r="N174" s="37">
        <v>29.93</v>
      </c>
      <c r="O174" s="330"/>
      <c r="P174" s="325"/>
      <c r="Q174" s="325"/>
      <c r="R174" s="325"/>
    </row>
    <row r="175" spans="1:18" ht="18">
      <c r="A175" s="324"/>
      <c r="B175" s="324"/>
      <c r="C175" s="327"/>
      <c r="D175" s="324"/>
      <c r="E175" s="324"/>
      <c r="F175" s="324"/>
      <c r="G175" s="324"/>
      <c r="H175" s="317"/>
      <c r="I175" s="317"/>
      <c r="J175" s="20" t="s">
        <v>115</v>
      </c>
      <c r="K175" s="279" t="s">
        <v>845</v>
      </c>
      <c r="L175" s="38" t="s">
        <v>116</v>
      </c>
      <c r="M175" s="279">
        <v>5.9999999999999995E-4</v>
      </c>
      <c r="N175" s="37">
        <v>26</v>
      </c>
      <c r="O175" s="330"/>
      <c r="P175" s="325"/>
      <c r="Q175" s="325"/>
      <c r="R175" s="325"/>
    </row>
    <row r="176" spans="1:18" ht="54">
      <c r="A176" s="324">
        <v>5</v>
      </c>
      <c r="B176" s="324" t="s">
        <v>180</v>
      </c>
      <c r="C176" s="327" t="s">
        <v>464</v>
      </c>
      <c r="D176" s="324" t="s">
        <v>940</v>
      </c>
      <c r="E176" s="325">
        <v>2.2000000000000002</v>
      </c>
      <c r="F176" s="324">
        <v>59.2</v>
      </c>
      <c r="G176" s="324">
        <v>0.71</v>
      </c>
      <c r="H176" s="317">
        <f t="shared" si="66"/>
        <v>146.09316799999999</v>
      </c>
      <c r="I176" s="317">
        <f t="shared" si="67"/>
        <v>2.1708959999999999</v>
      </c>
      <c r="J176" s="11" t="s">
        <v>182</v>
      </c>
      <c r="K176" s="279" t="s">
        <v>248</v>
      </c>
      <c r="L176" s="37" t="s">
        <v>1035</v>
      </c>
      <c r="M176" s="37">
        <v>100</v>
      </c>
      <c r="N176" s="37">
        <v>5.75</v>
      </c>
      <c r="O176" s="330">
        <f>((N176*M176)+(N177*M177)/1.02+(N178*M178))*O$7</f>
        <v>874.61193651764688</v>
      </c>
      <c r="P176" s="325">
        <f t="shared" ref="P176" si="81">H176+I176+O176</f>
        <v>1022.8760005176468</v>
      </c>
      <c r="Q176" s="325">
        <f t="shared" ref="Q176" si="82">O176*E176</f>
        <v>1924.1462603388234</v>
      </c>
      <c r="R176" s="325">
        <f t="shared" ref="R176" si="83">P176*E176</f>
        <v>2250.3272011388231</v>
      </c>
    </row>
    <row r="177" spans="1:18" ht="18">
      <c r="A177" s="324"/>
      <c r="B177" s="324"/>
      <c r="C177" s="327"/>
      <c r="D177" s="324"/>
      <c r="E177" s="325"/>
      <c r="F177" s="324"/>
      <c r="G177" s="324"/>
      <c r="H177" s="317"/>
      <c r="I177" s="317"/>
      <c r="J177" s="20" t="s">
        <v>865</v>
      </c>
      <c r="K177" s="279" t="s">
        <v>845</v>
      </c>
      <c r="L177" s="37" t="s">
        <v>114</v>
      </c>
      <c r="M177" s="279">
        <v>5.9</v>
      </c>
      <c r="N177" s="37">
        <v>29.93</v>
      </c>
      <c r="O177" s="330"/>
      <c r="P177" s="325"/>
      <c r="Q177" s="325"/>
      <c r="R177" s="325"/>
    </row>
    <row r="178" spans="1:18" ht="18">
      <c r="A178" s="324"/>
      <c r="B178" s="324"/>
      <c r="C178" s="327"/>
      <c r="D178" s="324"/>
      <c r="E178" s="325"/>
      <c r="F178" s="324"/>
      <c r="G178" s="324"/>
      <c r="H178" s="317"/>
      <c r="I178" s="317"/>
      <c r="J178" s="20" t="s">
        <v>115</v>
      </c>
      <c r="K178" s="279" t="s">
        <v>845</v>
      </c>
      <c r="L178" s="38" t="s">
        <v>116</v>
      </c>
      <c r="M178" s="279">
        <v>0.06</v>
      </c>
      <c r="N178" s="37">
        <v>26</v>
      </c>
      <c r="O178" s="330"/>
      <c r="P178" s="325"/>
      <c r="Q178" s="325"/>
      <c r="R178" s="325"/>
    </row>
    <row r="179" spans="1:18" ht="36">
      <c r="A179" s="279">
        <v>6</v>
      </c>
      <c r="B179" s="277" t="s">
        <v>266</v>
      </c>
      <c r="C179" s="11" t="s">
        <v>267</v>
      </c>
      <c r="D179" s="279" t="s">
        <v>268</v>
      </c>
      <c r="E179" s="14">
        <v>1.5</v>
      </c>
      <c r="F179" s="279">
        <v>12</v>
      </c>
      <c r="G179" s="279">
        <v>1.5</v>
      </c>
      <c r="H179" s="29">
        <f t="shared" si="66"/>
        <v>29.613479999999999</v>
      </c>
      <c r="I179" s="29">
        <f t="shared" si="67"/>
        <v>4.5863999999999994</v>
      </c>
      <c r="J179" s="20" t="s">
        <v>269</v>
      </c>
      <c r="K179" s="279" t="s">
        <v>845</v>
      </c>
      <c r="L179" s="37"/>
      <c r="M179" s="279">
        <v>9</v>
      </c>
      <c r="N179" s="37">
        <v>0.95</v>
      </c>
      <c r="O179" s="275">
        <f>N179*M179*O$7</f>
        <v>9.974771999999998</v>
      </c>
      <c r="P179" s="275">
        <f>H179+I179+O179</f>
        <v>44.174651999999995</v>
      </c>
      <c r="Q179" s="275">
        <f>O179*E179</f>
        <v>14.962157999999997</v>
      </c>
      <c r="R179" s="275">
        <f>P179*E179</f>
        <v>66.261977999999999</v>
      </c>
    </row>
    <row r="180" spans="1:18" ht="18">
      <c r="A180" s="324">
        <v>7</v>
      </c>
      <c r="B180" s="328" t="s">
        <v>270</v>
      </c>
      <c r="C180" s="327" t="s">
        <v>271</v>
      </c>
      <c r="D180" s="324" t="s">
        <v>70</v>
      </c>
      <c r="E180" s="324">
        <v>15</v>
      </c>
      <c r="F180" s="324">
        <v>0.24</v>
      </c>
      <c r="G180" s="324"/>
      <c r="H180" s="317">
        <f t="shared" si="66"/>
        <v>0.59226959999999995</v>
      </c>
      <c r="I180" s="317"/>
      <c r="J180" s="11" t="s">
        <v>272</v>
      </c>
      <c r="K180" s="279" t="s">
        <v>70</v>
      </c>
      <c r="L180" s="142"/>
      <c r="M180" s="279">
        <v>1</v>
      </c>
      <c r="N180" s="37">
        <v>1.5</v>
      </c>
      <c r="O180" s="325">
        <f>((N180*M180)+(N181*M181))*O$7</f>
        <v>1.7732927999999999</v>
      </c>
      <c r="P180" s="325">
        <f t="shared" ref="P180" si="84">H180+I180+O180</f>
        <v>2.3655624</v>
      </c>
      <c r="Q180" s="325">
        <f t="shared" ref="Q180" si="85">O180*E180</f>
        <v>26.599391999999998</v>
      </c>
      <c r="R180" s="325">
        <f t="shared" ref="R180" si="86">P180*E180</f>
        <v>35.483435999999998</v>
      </c>
    </row>
    <row r="181" spans="1:18" ht="18">
      <c r="A181" s="324"/>
      <c r="B181" s="328"/>
      <c r="C181" s="327"/>
      <c r="D181" s="324"/>
      <c r="E181" s="324"/>
      <c r="F181" s="324"/>
      <c r="G181" s="324"/>
      <c r="H181" s="317"/>
      <c r="I181" s="317"/>
      <c r="J181" s="11" t="s">
        <v>117</v>
      </c>
      <c r="K181" s="279" t="s">
        <v>845</v>
      </c>
      <c r="L181" s="142"/>
      <c r="M181" s="37">
        <v>0.1</v>
      </c>
      <c r="N181" s="37">
        <v>0.2</v>
      </c>
      <c r="O181" s="325"/>
      <c r="P181" s="325"/>
      <c r="Q181" s="325"/>
      <c r="R181" s="325"/>
    </row>
    <row r="182" spans="1:18" ht="54">
      <c r="A182" s="279">
        <v>8</v>
      </c>
      <c r="B182" s="277" t="s">
        <v>273</v>
      </c>
      <c r="C182" s="11" t="s">
        <v>274</v>
      </c>
      <c r="D182" s="279" t="s">
        <v>268</v>
      </c>
      <c r="E182" s="14">
        <v>5.5</v>
      </c>
      <c r="F182" s="279">
        <v>2.48</v>
      </c>
      <c r="G182" s="279">
        <v>0.35</v>
      </c>
      <c r="H182" s="29">
        <f t="shared" si="66"/>
        <v>6.1201191999999995</v>
      </c>
      <c r="I182" s="29">
        <f t="shared" si="67"/>
        <v>1.0701599999999998</v>
      </c>
      <c r="J182" s="20" t="s">
        <v>269</v>
      </c>
      <c r="K182" s="279" t="s">
        <v>845</v>
      </c>
      <c r="L182" s="37"/>
      <c r="M182" s="279">
        <v>1.9</v>
      </c>
      <c r="N182" s="37">
        <v>0.95</v>
      </c>
      <c r="O182" s="275">
        <f>N182*M182*O$7</f>
        <v>2.1057851999999997</v>
      </c>
      <c r="P182" s="275">
        <f>H182+I182+O182</f>
        <v>9.2960643999999988</v>
      </c>
      <c r="Q182" s="275">
        <f>O182*E182</f>
        <v>11.581818599999998</v>
      </c>
      <c r="R182" s="275">
        <f>P182*E182</f>
        <v>51.12835419999999</v>
      </c>
    </row>
    <row r="183" spans="1:18" ht="36">
      <c r="A183" s="324">
        <v>9</v>
      </c>
      <c r="B183" s="328" t="s">
        <v>275</v>
      </c>
      <c r="C183" s="327" t="s">
        <v>276</v>
      </c>
      <c r="D183" s="324" t="s">
        <v>70</v>
      </c>
      <c r="E183" s="324">
        <v>55</v>
      </c>
      <c r="F183" s="324">
        <v>8.3000000000000004E-2</v>
      </c>
      <c r="G183" s="324"/>
      <c r="H183" s="317">
        <f t="shared" si="66"/>
        <v>0.20482657000000001</v>
      </c>
      <c r="I183" s="317"/>
      <c r="J183" s="11" t="s">
        <v>277</v>
      </c>
      <c r="K183" s="279" t="s">
        <v>70</v>
      </c>
      <c r="L183" s="142"/>
      <c r="M183" s="279">
        <v>1</v>
      </c>
      <c r="N183" s="37">
        <v>1.02</v>
      </c>
      <c r="O183" s="325">
        <f>((N183*M183)+(N184*M184))*O$7</f>
        <v>1.1983726080000001</v>
      </c>
      <c r="P183" s="325">
        <f t="shared" ref="P183" si="87">H183+I183+O183</f>
        <v>1.4031991780000002</v>
      </c>
      <c r="Q183" s="325">
        <f t="shared" ref="Q183" si="88">O183*E183</f>
        <v>65.91049344000001</v>
      </c>
      <c r="R183" s="325">
        <f t="shared" ref="R183" si="89">P183*E183</f>
        <v>77.175954790000006</v>
      </c>
    </row>
    <row r="184" spans="1:18" ht="18">
      <c r="A184" s="324"/>
      <c r="B184" s="328"/>
      <c r="C184" s="327"/>
      <c r="D184" s="324"/>
      <c r="E184" s="324"/>
      <c r="F184" s="324"/>
      <c r="G184" s="324"/>
      <c r="H184" s="317"/>
      <c r="I184" s="317"/>
      <c r="J184" s="11" t="s">
        <v>117</v>
      </c>
      <c r="K184" s="279" t="s">
        <v>845</v>
      </c>
      <c r="L184" s="142"/>
      <c r="M184" s="279">
        <v>3.5999999999999997E-2</v>
      </c>
      <c r="N184" s="37">
        <v>0.2</v>
      </c>
      <c r="O184" s="325"/>
      <c r="P184" s="325"/>
      <c r="Q184" s="325"/>
      <c r="R184" s="325"/>
    </row>
    <row r="185" spans="1:18" ht="36">
      <c r="A185" s="279">
        <v>10</v>
      </c>
      <c r="B185" s="278" t="s">
        <v>119</v>
      </c>
      <c r="C185" s="11" t="s">
        <v>278</v>
      </c>
      <c r="D185" s="279" t="s">
        <v>70</v>
      </c>
      <c r="E185" s="279">
        <v>10</v>
      </c>
      <c r="F185" s="279"/>
      <c r="G185" s="279"/>
      <c r="H185" s="29"/>
      <c r="I185" s="29"/>
      <c r="J185" s="11" t="s">
        <v>279</v>
      </c>
      <c r="K185" s="279" t="s">
        <v>70</v>
      </c>
      <c r="L185" s="142" t="s">
        <v>1052</v>
      </c>
      <c r="M185" s="279">
        <v>1</v>
      </c>
      <c r="N185" s="37">
        <v>65</v>
      </c>
      <c r="O185" s="275">
        <f>N185*M185*O$7</f>
        <v>75.831599999999995</v>
      </c>
      <c r="P185" s="275">
        <f>H185+I185+O185</f>
        <v>75.831599999999995</v>
      </c>
      <c r="Q185" s="275">
        <f>O185*E185</f>
        <v>758.31599999999992</v>
      </c>
      <c r="R185" s="275">
        <f>P185*E185</f>
        <v>758.31599999999992</v>
      </c>
    </row>
    <row r="186" spans="1:18" ht="36">
      <c r="A186" s="279">
        <v>11</v>
      </c>
      <c r="B186" s="278" t="s">
        <v>119</v>
      </c>
      <c r="C186" s="11" t="s">
        <v>190</v>
      </c>
      <c r="D186" s="279" t="s">
        <v>70</v>
      </c>
      <c r="E186" s="279">
        <v>8</v>
      </c>
      <c r="F186" s="279"/>
      <c r="G186" s="279"/>
      <c r="H186" s="29"/>
      <c r="I186" s="29"/>
      <c r="J186" s="11" t="s">
        <v>120</v>
      </c>
      <c r="K186" s="279" t="s">
        <v>70</v>
      </c>
      <c r="L186" s="142" t="s">
        <v>1052</v>
      </c>
      <c r="M186" s="279">
        <v>1</v>
      </c>
      <c r="N186" s="37">
        <v>25.83</v>
      </c>
      <c r="O186" s="275">
        <f>N186*M186*O$7</f>
        <v>30.134311199999996</v>
      </c>
      <c r="P186" s="275">
        <f>H186+I186+O186</f>
        <v>30.134311199999996</v>
      </c>
      <c r="Q186" s="275">
        <f>O186*E186</f>
        <v>241.07448959999996</v>
      </c>
      <c r="R186" s="275">
        <f>P186*E186</f>
        <v>241.07448959999996</v>
      </c>
    </row>
    <row r="187" spans="1:18" ht="18">
      <c r="A187" s="279"/>
      <c r="B187" s="13"/>
      <c r="C187" s="17" t="s">
        <v>280</v>
      </c>
      <c r="D187" s="279"/>
      <c r="E187" s="14"/>
      <c r="F187" s="279"/>
      <c r="G187" s="279"/>
      <c r="H187" s="29"/>
      <c r="I187" s="29"/>
      <c r="J187" s="11"/>
      <c r="K187" s="279"/>
      <c r="L187" s="40"/>
      <c r="M187" s="37"/>
      <c r="N187" s="37"/>
      <c r="O187" s="275"/>
      <c r="P187" s="275"/>
      <c r="Q187" s="275"/>
      <c r="R187" s="275"/>
    </row>
    <row r="188" spans="1:18" ht="34.5" customHeight="1">
      <c r="A188" s="279">
        <v>1</v>
      </c>
      <c r="B188" s="13" t="s">
        <v>121</v>
      </c>
      <c r="C188" s="51" t="s">
        <v>555</v>
      </c>
      <c r="D188" s="279" t="s">
        <v>847</v>
      </c>
      <c r="E188" s="276">
        <v>21.055</v>
      </c>
      <c r="F188" s="279">
        <v>3.57</v>
      </c>
      <c r="G188" s="279">
        <v>0.99</v>
      </c>
      <c r="H188" s="29">
        <f t="shared" si="66"/>
        <v>8.8100103000000001</v>
      </c>
      <c r="I188" s="29">
        <f t="shared" si="67"/>
        <v>3.0270239999999999</v>
      </c>
      <c r="J188" s="11"/>
      <c r="K188" s="279"/>
      <c r="L188" s="37"/>
      <c r="M188" s="37"/>
      <c r="N188" s="37"/>
      <c r="O188" s="275"/>
      <c r="P188" s="275">
        <f>H188+I188+O188</f>
        <v>11.837034299999999</v>
      </c>
      <c r="Q188" s="275"/>
      <c r="R188" s="275">
        <f>P188*E188</f>
        <v>249.22875718649999</v>
      </c>
    </row>
    <row r="189" spans="1:18" ht="36">
      <c r="A189" s="279">
        <v>2</v>
      </c>
      <c r="B189" s="13" t="s">
        <v>282</v>
      </c>
      <c r="C189" s="51" t="s">
        <v>639</v>
      </c>
      <c r="D189" s="279" t="s">
        <v>845</v>
      </c>
      <c r="E189" s="279">
        <v>42.2</v>
      </c>
      <c r="F189" s="279">
        <v>1.67</v>
      </c>
      <c r="G189" s="279"/>
      <c r="H189" s="29">
        <f t="shared" si="66"/>
        <v>4.1212092999999994</v>
      </c>
      <c r="I189" s="29"/>
      <c r="J189" s="11" t="s">
        <v>168</v>
      </c>
      <c r="K189" s="279" t="s">
        <v>845</v>
      </c>
      <c r="L189" s="37" t="s">
        <v>1026</v>
      </c>
      <c r="M189" s="279">
        <v>1.25</v>
      </c>
      <c r="N189" s="37">
        <v>6</v>
      </c>
      <c r="O189" s="275">
        <f>N189*M189*O$7</f>
        <v>8.7497999999999987</v>
      </c>
      <c r="P189" s="275">
        <f>H189+I189+O189</f>
        <v>12.871009299999997</v>
      </c>
      <c r="Q189" s="275">
        <f>O189*E189</f>
        <v>369.24155999999999</v>
      </c>
      <c r="R189" s="275">
        <f>P189*E189</f>
        <v>543.15659245999996</v>
      </c>
    </row>
    <row r="190" spans="1:18" ht="36">
      <c r="A190" s="279">
        <v>3</v>
      </c>
      <c r="B190" s="13" t="s">
        <v>284</v>
      </c>
      <c r="C190" s="51" t="s">
        <v>286</v>
      </c>
      <c r="D190" s="279" t="s">
        <v>845</v>
      </c>
      <c r="E190" s="279">
        <v>55.2</v>
      </c>
      <c r="F190" s="279">
        <v>1.621</v>
      </c>
      <c r="G190" s="279"/>
      <c r="H190" s="29">
        <f t="shared" si="66"/>
        <v>4.0002875900000001</v>
      </c>
      <c r="I190" s="29"/>
      <c r="J190" s="11" t="s">
        <v>292</v>
      </c>
      <c r="K190" s="279" t="s">
        <v>845</v>
      </c>
      <c r="L190" s="37" t="s">
        <v>285</v>
      </c>
      <c r="M190" s="37">
        <v>1.1200000000000001</v>
      </c>
      <c r="N190" s="37">
        <v>5.84</v>
      </c>
      <c r="O190" s="275">
        <f>N190*M190*O$7</f>
        <v>7.6307589120000001</v>
      </c>
      <c r="P190" s="275">
        <f>H190+I190+O190</f>
        <v>11.631046502</v>
      </c>
      <c r="Q190" s="275">
        <f>O190*E190</f>
        <v>421.2178919424</v>
      </c>
      <c r="R190" s="275">
        <f>P190*E190</f>
        <v>642.0337669104</v>
      </c>
    </row>
    <row r="191" spans="1:18" ht="36">
      <c r="A191" s="279">
        <v>4</v>
      </c>
      <c r="B191" s="13" t="s">
        <v>287</v>
      </c>
      <c r="C191" s="51" t="s">
        <v>288</v>
      </c>
      <c r="D191" s="279" t="s">
        <v>846</v>
      </c>
      <c r="E191" s="279">
        <v>1505.5</v>
      </c>
      <c r="F191" s="279">
        <v>0.221</v>
      </c>
      <c r="G191" s="279"/>
      <c r="H191" s="29">
        <f t="shared" si="66"/>
        <v>0.54538158999999997</v>
      </c>
      <c r="I191" s="29"/>
      <c r="J191" s="11"/>
      <c r="K191" s="279"/>
      <c r="L191" s="37"/>
      <c r="M191" s="37"/>
      <c r="N191" s="37"/>
      <c r="O191" s="275"/>
      <c r="P191" s="275">
        <f>H191+I191+O191</f>
        <v>0.54538158999999997</v>
      </c>
      <c r="Q191" s="275"/>
      <c r="R191" s="275">
        <f>P191*E191</f>
        <v>821.07198374500001</v>
      </c>
    </row>
    <row r="192" spans="1:18" ht="36">
      <c r="A192" s="279">
        <v>5</v>
      </c>
      <c r="B192" s="13" t="s">
        <v>289</v>
      </c>
      <c r="C192" s="51" t="s">
        <v>293</v>
      </c>
      <c r="D192" s="279" t="s">
        <v>847</v>
      </c>
      <c r="E192" s="279">
        <v>4.5999999999999996</v>
      </c>
      <c r="F192" s="279">
        <v>0.96</v>
      </c>
      <c r="G192" s="279">
        <v>17.899999999999999</v>
      </c>
      <c r="H192" s="29">
        <f t="shared" si="66"/>
        <v>2.3690783999999998</v>
      </c>
      <c r="I192" s="29">
        <f t="shared" si="67"/>
        <v>54.731039999999993</v>
      </c>
      <c r="J192" s="11" t="s">
        <v>290</v>
      </c>
      <c r="K192" s="279" t="s">
        <v>845</v>
      </c>
      <c r="L192" s="37"/>
      <c r="M192" s="279">
        <v>1.7</v>
      </c>
      <c r="N192" s="37">
        <v>18.260000000000002</v>
      </c>
      <c r="O192" s="275">
        <f>N192*M192*O$7</f>
        <v>36.214838880000002</v>
      </c>
      <c r="P192" s="275">
        <f>H192+I192+O192</f>
        <v>93.314957279999987</v>
      </c>
      <c r="Q192" s="275">
        <f>O192*E192</f>
        <v>166.58825884800001</v>
      </c>
      <c r="R192" s="275">
        <f>P192*E192</f>
        <v>429.24880348799991</v>
      </c>
    </row>
    <row r="193" spans="1:18" ht="54">
      <c r="A193" s="324">
        <v>6</v>
      </c>
      <c r="B193" s="328" t="s">
        <v>291</v>
      </c>
      <c r="C193" s="333" t="s">
        <v>419</v>
      </c>
      <c r="D193" s="324" t="s">
        <v>847</v>
      </c>
      <c r="E193" s="325">
        <v>4.5999999999999996</v>
      </c>
      <c r="F193" s="324">
        <v>21.2</v>
      </c>
      <c r="G193" s="324">
        <v>12.9</v>
      </c>
      <c r="H193" s="317">
        <f t="shared" si="66"/>
        <v>52.317147999999996</v>
      </c>
      <c r="I193" s="317">
        <f t="shared" si="67"/>
        <v>39.443039999999996</v>
      </c>
      <c r="J193" s="11" t="s">
        <v>445</v>
      </c>
      <c r="K193" s="279" t="s">
        <v>846</v>
      </c>
      <c r="L193" s="39" t="s">
        <v>1037</v>
      </c>
      <c r="M193" s="37">
        <v>100</v>
      </c>
      <c r="N193" s="37">
        <v>4.58</v>
      </c>
      <c r="O193" s="330">
        <f>((N193*M193)+(N194*M194)+(N195*M195))*O$7</f>
        <v>542.42926799999998</v>
      </c>
      <c r="P193" s="325">
        <f t="shared" ref="P193" si="90">H193+I193+O193</f>
        <v>634.18945599999995</v>
      </c>
      <c r="Q193" s="325">
        <f t="shared" ref="Q193" si="91">O193*E193</f>
        <v>2495.1746327999999</v>
      </c>
      <c r="R193" s="325">
        <f t="shared" ref="R193" si="92">P193*E193</f>
        <v>2917.2714975999997</v>
      </c>
    </row>
    <row r="194" spans="1:18" ht="18">
      <c r="A194" s="324"/>
      <c r="B194" s="328"/>
      <c r="C194" s="333"/>
      <c r="D194" s="324"/>
      <c r="E194" s="325"/>
      <c r="F194" s="324"/>
      <c r="G194" s="324"/>
      <c r="H194" s="317"/>
      <c r="I194" s="317"/>
      <c r="J194" s="11" t="s">
        <v>292</v>
      </c>
      <c r="K194" s="279" t="s">
        <v>845</v>
      </c>
      <c r="L194" s="37" t="s">
        <v>1027</v>
      </c>
      <c r="M194" s="37">
        <v>0.05</v>
      </c>
      <c r="N194" s="37">
        <v>4</v>
      </c>
      <c r="O194" s="330"/>
      <c r="P194" s="325"/>
      <c r="Q194" s="325"/>
      <c r="R194" s="325"/>
    </row>
    <row r="195" spans="1:18" ht="18">
      <c r="A195" s="324"/>
      <c r="B195" s="328"/>
      <c r="C195" s="333"/>
      <c r="D195" s="324"/>
      <c r="E195" s="325"/>
      <c r="F195" s="324"/>
      <c r="G195" s="324"/>
      <c r="H195" s="317"/>
      <c r="I195" s="317"/>
      <c r="J195" s="11" t="s">
        <v>420</v>
      </c>
      <c r="K195" s="279" t="s">
        <v>939</v>
      </c>
      <c r="L195" s="37" t="s">
        <v>1064</v>
      </c>
      <c r="M195" s="37">
        <v>0.15</v>
      </c>
      <c r="N195" s="37">
        <v>45</v>
      </c>
      <c r="O195" s="330"/>
      <c r="P195" s="325"/>
      <c r="Q195" s="325"/>
      <c r="R195" s="325"/>
    </row>
    <row r="196" spans="1:18" ht="18">
      <c r="A196" s="324">
        <v>7</v>
      </c>
      <c r="B196" s="328" t="s">
        <v>219</v>
      </c>
      <c r="C196" s="333" t="s">
        <v>885</v>
      </c>
      <c r="D196" s="324" t="s">
        <v>845</v>
      </c>
      <c r="E196" s="324">
        <v>14</v>
      </c>
      <c r="F196" s="324">
        <v>0.52</v>
      </c>
      <c r="G196" s="324">
        <v>0.34</v>
      </c>
      <c r="H196" s="317">
        <f t="shared" si="66"/>
        <v>1.2832508</v>
      </c>
      <c r="I196" s="317">
        <f t="shared" si="67"/>
        <v>1.0395840000000001</v>
      </c>
      <c r="J196" s="11" t="s">
        <v>865</v>
      </c>
      <c r="K196" s="279" t="s">
        <v>845</v>
      </c>
      <c r="L196" s="37" t="s">
        <v>114</v>
      </c>
      <c r="M196" s="279">
        <v>1.02</v>
      </c>
      <c r="N196" s="37">
        <v>29.93</v>
      </c>
      <c r="O196" s="330">
        <f>((N196*M196)/1.02+(N197*M197)+(N198*M198))*O$7</f>
        <v>35.342075496</v>
      </c>
      <c r="P196" s="325">
        <f t="shared" ref="P196" si="93">H196+I196+O196</f>
        <v>37.664910296000002</v>
      </c>
      <c r="Q196" s="325">
        <f t="shared" ref="Q196" si="94">O196*E196</f>
        <v>494.78905694399998</v>
      </c>
      <c r="R196" s="325">
        <f t="shared" ref="R196" si="95">P196*E196</f>
        <v>527.308744144</v>
      </c>
    </row>
    <row r="197" spans="1:18" ht="18">
      <c r="A197" s="324"/>
      <c r="B197" s="328"/>
      <c r="C197" s="333"/>
      <c r="D197" s="324"/>
      <c r="E197" s="324"/>
      <c r="F197" s="324"/>
      <c r="G197" s="324"/>
      <c r="H197" s="317"/>
      <c r="I197" s="317"/>
      <c r="J197" s="11" t="s">
        <v>79</v>
      </c>
      <c r="K197" s="279" t="s">
        <v>846</v>
      </c>
      <c r="L197" s="37"/>
      <c r="M197" s="279">
        <v>7.5399999999999995E-2</v>
      </c>
      <c r="N197" s="37">
        <v>3.5</v>
      </c>
      <c r="O197" s="330"/>
      <c r="P197" s="325"/>
      <c r="Q197" s="325"/>
      <c r="R197" s="325"/>
    </row>
    <row r="198" spans="1:18" ht="18">
      <c r="A198" s="324"/>
      <c r="B198" s="328"/>
      <c r="C198" s="333"/>
      <c r="D198" s="324"/>
      <c r="E198" s="324"/>
      <c r="F198" s="324"/>
      <c r="G198" s="324"/>
      <c r="H198" s="317"/>
      <c r="I198" s="317"/>
      <c r="J198" s="20" t="s">
        <v>80</v>
      </c>
      <c r="K198" s="279" t="s">
        <v>845</v>
      </c>
      <c r="L198" s="40" t="s">
        <v>978</v>
      </c>
      <c r="M198" s="279">
        <v>8.0000000000000004E-4</v>
      </c>
      <c r="N198" s="37">
        <v>125</v>
      </c>
      <c r="O198" s="330"/>
      <c r="P198" s="325"/>
      <c r="Q198" s="325"/>
      <c r="R198" s="325"/>
    </row>
    <row r="199" spans="1:18" ht="36">
      <c r="A199" s="279">
        <v>8</v>
      </c>
      <c r="B199" s="13" t="s">
        <v>71</v>
      </c>
      <c r="C199" s="51" t="s">
        <v>870</v>
      </c>
      <c r="D199" s="279" t="s">
        <v>846</v>
      </c>
      <c r="E199" s="16">
        <v>140</v>
      </c>
      <c r="F199" s="279"/>
      <c r="G199" s="279"/>
      <c r="H199" s="29"/>
      <c r="I199" s="29"/>
      <c r="J199" s="11" t="s">
        <v>321</v>
      </c>
      <c r="K199" s="279" t="s">
        <v>846</v>
      </c>
      <c r="L199" s="40" t="s">
        <v>1065</v>
      </c>
      <c r="M199" s="37">
        <v>1</v>
      </c>
      <c r="N199" s="37">
        <v>0.42</v>
      </c>
      <c r="O199" s="275">
        <f>N199*M199*O$7</f>
        <v>0.48998879999999995</v>
      </c>
      <c r="P199" s="275">
        <f>H199+I199+O199</f>
        <v>0.48998879999999995</v>
      </c>
      <c r="Q199" s="275">
        <f>O199*E199</f>
        <v>68.598431999999988</v>
      </c>
      <c r="R199" s="275">
        <f>P199*E199</f>
        <v>68.598431999999988</v>
      </c>
    </row>
    <row r="200" spans="1:18" ht="36">
      <c r="A200" s="279">
        <v>9</v>
      </c>
      <c r="B200" s="278" t="s">
        <v>139</v>
      </c>
      <c r="C200" s="51" t="s">
        <v>294</v>
      </c>
      <c r="D200" s="279" t="s">
        <v>847</v>
      </c>
      <c r="E200" s="275">
        <v>1.4</v>
      </c>
      <c r="F200" s="279">
        <v>10.199999999999999</v>
      </c>
      <c r="G200" s="279">
        <v>1.41</v>
      </c>
      <c r="H200" s="29">
        <f t="shared" si="66"/>
        <v>25.171457999999998</v>
      </c>
      <c r="I200" s="29">
        <f t="shared" si="67"/>
        <v>4.3112159999999999</v>
      </c>
      <c r="J200" s="11" t="s">
        <v>115</v>
      </c>
      <c r="K200" s="279" t="s">
        <v>845</v>
      </c>
      <c r="L200" s="38" t="s">
        <v>116</v>
      </c>
      <c r="M200" s="279">
        <v>3.06</v>
      </c>
      <c r="N200" s="37">
        <v>26</v>
      </c>
      <c r="O200" s="275">
        <f>N200*M200*O$7</f>
        <v>92.817878399999998</v>
      </c>
      <c r="P200" s="275">
        <f>H200+I200+O200</f>
        <v>122.30055239999999</v>
      </c>
      <c r="Q200" s="275">
        <f>O200*E200</f>
        <v>129.94502975999998</v>
      </c>
      <c r="R200" s="275">
        <f>P200*E200</f>
        <v>171.22077335999998</v>
      </c>
    </row>
    <row r="201" spans="1:18" ht="72">
      <c r="A201" s="279">
        <v>10</v>
      </c>
      <c r="B201" s="13" t="s">
        <v>295</v>
      </c>
      <c r="C201" s="51" t="s">
        <v>297</v>
      </c>
      <c r="D201" s="279" t="s">
        <v>846</v>
      </c>
      <c r="E201" s="16">
        <v>140</v>
      </c>
      <c r="F201" s="279">
        <v>0.436</v>
      </c>
      <c r="G201" s="279">
        <v>7.4999999999999997E-3</v>
      </c>
      <c r="H201" s="29">
        <f t="shared" si="66"/>
        <v>1.0759564399999999</v>
      </c>
      <c r="I201" s="29">
        <f t="shared" si="67"/>
        <v>2.2931999999999998E-2</v>
      </c>
      <c r="J201" s="11" t="s">
        <v>296</v>
      </c>
      <c r="K201" s="279" t="s">
        <v>846</v>
      </c>
      <c r="L201" s="37"/>
      <c r="M201" s="37">
        <v>1.02</v>
      </c>
      <c r="N201" s="37">
        <v>25.1</v>
      </c>
      <c r="O201" s="275">
        <f>N201*M201*O$7</f>
        <v>29.868317279999999</v>
      </c>
      <c r="P201" s="275">
        <f t="shared" ref="P201" si="96">H201+I201+O201</f>
        <v>30.967205719999999</v>
      </c>
      <c r="Q201" s="275">
        <f t="shared" ref="Q201" si="97">O201*E201</f>
        <v>4181.5644192</v>
      </c>
      <c r="R201" s="275">
        <f t="shared" ref="R201" si="98">P201*E201</f>
        <v>4335.4088007999999</v>
      </c>
    </row>
    <row r="202" spans="1:18" ht="18">
      <c r="A202" s="279"/>
      <c r="B202" s="13"/>
      <c r="C202" s="17" t="s">
        <v>382</v>
      </c>
      <c r="D202" s="279"/>
      <c r="E202" s="279"/>
      <c r="F202" s="279"/>
      <c r="G202" s="279"/>
      <c r="H202" s="29"/>
      <c r="I202" s="29"/>
      <c r="J202" s="11"/>
      <c r="K202" s="279"/>
      <c r="L202" s="38"/>
      <c r="M202" s="37"/>
      <c r="N202" s="37"/>
      <c r="O202" s="275"/>
      <c r="P202" s="275"/>
      <c r="Q202" s="275"/>
      <c r="R202" s="275"/>
    </row>
    <row r="203" spans="1:18" ht="36">
      <c r="A203" s="279">
        <v>1</v>
      </c>
      <c r="B203" s="279" t="s">
        <v>113</v>
      </c>
      <c r="C203" s="51" t="s">
        <v>360</v>
      </c>
      <c r="D203" s="279" t="s">
        <v>845</v>
      </c>
      <c r="E203" s="279">
        <f>1.5</f>
        <v>1.5</v>
      </c>
      <c r="F203" s="279">
        <v>1.1000000000000001</v>
      </c>
      <c r="G203" s="279"/>
      <c r="H203" s="29">
        <f t="shared" ref="H203:H265" si="99">F203*H$7</f>
        <v>2.714569</v>
      </c>
      <c r="I203" s="29"/>
      <c r="J203" s="11"/>
      <c r="K203" s="279"/>
      <c r="L203" s="37"/>
      <c r="M203" s="37"/>
      <c r="N203" s="37"/>
      <c r="O203" s="275"/>
      <c r="P203" s="275">
        <f>H203+I203+O203</f>
        <v>2.714569</v>
      </c>
      <c r="Q203" s="275"/>
      <c r="R203" s="275">
        <f>P203*E203</f>
        <v>4.0718534999999996</v>
      </c>
    </row>
    <row r="204" spans="1:18" ht="18">
      <c r="A204" s="279">
        <v>2</v>
      </c>
      <c r="B204" s="279" t="s">
        <v>77</v>
      </c>
      <c r="C204" s="51" t="s">
        <v>78</v>
      </c>
      <c r="D204" s="279" t="s">
        <v>845</v>
      </c>
      <c r="E204" s="279">
        <f>0.17</f>
        <v>0.17</v>
      </c>
      <c r="F204" s="279">
        <v>0.56200000000000006</v>
      </c>
      <c r="G204" s="279"/>
      <c r="H204" s="29">
        <f t="shared" si="99"/>
        <v>1.3868979800000001</v>
      </c>
      <c r="I204" s="29"/>
      <c r="J204" s="11"/>
      <c r="K204" s="279"/>
      <c r="L204" s="37"/>
      <c r="M204" s="37"/>
      <c r="N204" s="37"/>
      <c r="O204" s="275"/>
      <c r="P204" s="275">
        <f>H204+I204+O204</f>
        <v>1.3868979800000001</v>
      </c>
      <c r="Q204" s="275"/>
      <c r="R204" s="275">
        <f>P204*E204</f>
        <v>0.23577265660000002</v>
      </c>
    </row>
    <row r="205" spans="1:18" ht="36">
      <c r="A205" s="279">
        <v>3</v>
      </c>
      <c r="B205" s="13" t="s">
        <v>121</v>
      </c>
      <c r="C205" s="51" t="s">
        <v>281</v>
      </c>
      <c r="D205" s="279" t="s">
        <v>847</v>
      </c>
      <c r="E205" s="12">
        <f>0.0216</f>
        <v>2.1600000000000001E-2</v>
      </c>
      <c r="F205" s="279">
        <v>3.57</v>
      </c>
      <c r="G205" s="279">
        <v>0.99</v>
      </c>
      <c r="H205" s="29">
        <f t="shared" si="99"/>
        <v>8.8100103000000001</v>
      </c>
      <c r="I205" s="29">
        <f t="shared" ref="I205:I265" si="100">G205*I$7</f>
        <v>3.0270239999999999</v>
      </c>
      <c r="J205" s="11" t="s">
        <v>130</v>
      </c>
      <c r="K205" s="279" t="s">
        <v>845</v>
      </c>
      <c r="L205" s="37" t="s">
        <v>131</v>
      </c>
      <c r="M205" s="37">
        <v>4.08</v>
      </c>
      <c r="N205" s="37">
        <v>4</v>
      </c>
      <c r="O205" s="275">
        <f>N205*M205*O$7</f>
        <v>19.039564799999997</v>
      </c>
      <c r="P205" s="275">
        <f>H205+I205+O205</f>
        <v>30.876599099999996</v>
      </c>
      <c r="Q205" s="275">
        <f>O205*E205</f>
        <v>0.41125459967999994</v>
      </c>
      <c r="R205" s="275">
        <f>P205*E205</f>
        <v>0.66693454056000001</v>
      </c>
    </row>
    <row r="206" spans="1:18" ht="18">
      <c r="A206" s="279">
        <v>4</v>
      </c>
      <c r="B206" s="279" t="s">
        <v>77</v>
      </c>
      <c r="C206" s="51" t="s">
        <v>236</v>
      </c>
      <c r="D206" s="279" t="s">
        <v>845</v>
      </c>
      <c r="E206" s="279">
        <f>1.3</f>
        <v>1.3</v>
      </c>
      <c r="F206" s="279">
        <v>0.56200000000000006</v>
      </c>
      <c r="G206" s="279"/>
      <c r="H206" s="29">
        <f t="shared" si="99"/>
        <v>1.3868979800000001</v>
      </c>
      <c r="I206" s="29"/>
      <c r="J206" s="11"/>
      <c r="K206" s="279"/>
      <c r="L206" s="37"/>
      <c r="M206" s="37"/>
      <c r="N206" s="37"/>
      <c r="O206" s="275"/>
      <c r="P206" s="275">
        <f>H206+I206+O206</f>
        <v>1.3868979800000001</v>
      </c>
      <c r="Q206" s="275"/>
      <c r="R206" s="275">
        <f>P206*E206</f>
        <v>1.8029673740000001</v>
      </c>
    </row>
    <row r="207" spans="1:18" ht="18">
      <c r="A207" s="324">
        <v>5</v>
      </c>
      <c r="B207" s="328" t="s">
        <v>331</v>
      </c>
      <c r="C207" s="333" t="s">
        <v>884</v>
      </c>
      <c r="D207" s="324" t="s">
        <v>845</v>
      </c>
      <c r="E207" s="324">
        <f>1.3</f>
        <v>1.3</v>
      </c>
      <c r="F207" s="324">
        <v>1.55</v>
      </c>
      <c r="G207" s="324">
        <v>0.76</v>
      </c>
      <c r="H207" s="317">
        <f t="shared" si="99"/>
        <v>3.8250744999999999</v>
      </c>
      <c r="I207" s="317">
        <f t="shared" si="100"/>
        <v>2.3237760000000001</v>
      </c>
      <c r="J207" s="11" t="s">
        <v>854</v>
      </c>
      <c r="K207" s="279" t="s">
        <v>845</v>
      </c>
      <c r="L207" s="37" t="s">
        <v>132</v>
      </c>
      <c r="M207" s="279">
        <v>1.02</v>
      </c>
      <c r="N207" s="37">
        <v>22.5</v>
      </c>
      <c r="O207" s="330">
        <f>((N207*M207)/1.02+(N208*M208)+(N209*M209))*O$7</f>
        <v>30.096978719999999</v>
      </c>
      <c r="P207" s="325">
        <f t="shared" ref="P207" si="101">H207+I207+O207</f>
        <v>36.245829219999997</v>
      </c>
      <c r="Q207" s="325">
        <f t="shared" ref="Q207" si="102">O207*E207</f>
        <v>39.126072336</v>
      </c>
      <c r="R207" s="325">
        <f t="shared" ref="R207" si="103">P207*E207</f>
        <v>47.119577985999996</v>
      </c>
    </row>
    <row r="208" spans="1:18" ht="18">
      <c r="A208" s="324"/>
      <c r="B208" s="328"/>
      <c r="C208" s="333"/>
      <c r="D208" s="324"/>
      <c r="E208" s="324"/>
      <c r="F208" s="324"/>
      <c r="G208" s="324"/>
      <c r="H208" s="317"/>
      <c r="I208" s="317"/>
      <c r="J208" s="11" t="s">
        <v>79</v>
      </c>
      <c r="K208" s="279" t="s">
        <v>846</v>
      </c>
      <c r="L208" s="37"/>
      <c r="M208" s="279">
        <v>0.80300000000000005</v>
      </c>
      <c r="N208" s="37">
        <v>3.5</v>
      </c>
      <c r="O208" s="330"/>
      <c r="P208" s="325"/>
      <c r="Q208" s="325"/>
      <c r="R208" s="325"/>
    </row>
    <row r="209" spans="1:18" ht="18">
      <c r="A209" s="324"/>
      <c r="B209" s="328"/>
      <c r="C209" s="333"/>
      <c r="D209" s="324"/>
      <c r="E209" s="324"/>
      <c r="F209" s="324"/>
      <c r="G209" s="324"/>
      <c r="H209" s="317"/>
      <c r="I209" s="317"/>
      <c r="J209" s="11" t="s">
        <v>80</v>
      </c>
      <c r="K209" s="279" t="s">
        <v>845</v>
      </c>
      <c r="L209" s="40" t="s">
        <v>978</v>
      </c>
      <c r="M209" s="279">
        <v>3.8999999999999998E-3</v>
      </c>
      <c r="N209" s="37">
        <v>125</v>
      </c>
      <c r="O209" s="330"/>
      <c r="P209" s="325"/>
      <c r="Q209" s="325"/>
      <c r="R209" s="325"/>
    </row>
    <row r="210" spans="1:18" ht="36">
      <c r="A210" s="324">
        <v>6</v>
      </c>
      <c r="B210" s="323" t="s">
        <v>332</v>
      </c>
      <c r="C210" s="333" t="s">
        <v>333</v>
      </c>
      <c r="D210" s="324" t="s">
        <v>72</v>
      </c>
      <c r="E210" s="331">
        <f>0.57416</f>
        <v>0.57416</v>
      </c>
      <c r="F210" s="324">
        <v>10.3</v>
      </c>
      <c r="G210" s="324">
        <v>10.8</v>
      </c>
      <c r="H210" s="317">
        <f t="shared" si="99"/>
        <v>25.418237000000001</v>
      </c>
      <c r="I210" s="317">
        <f t="shared" si="100"/>
        <v>33.022080000000003</v>
      </c>
      <c r="J210" s="11" t="s">
        <v>133</v>
      </c>
      <c r="K210" s="279" t="s">
        <v>124</v>
      </c>
      <c r="L210" s="37" t="s">
        <v>1020</v>
      </c>
      <c r="M210" s="279">
        <v>1</v>
      </c>
      <c r="N210" s="37">
        <v>0.33300000000000002</v>
      </c>
      <c r="O210" s="330">
        <f>((N210*M210)+(N211*M211)+(N212*M212))*O$7</f>
        <v>5.9766967199999996</v>
      </c>
      <c r="P210" s="325">
        <f t="shared" ref="P210" si="104">H210+I210+O210</f>
        <v>64.41701372</v>
      </c>
      <c r="Q210" s="325">
        <f t="shared" ref="Q210" si="105">O210*E210</f>
        <v>3.4315801887551998</v>
      </c>
      <c r="R210" s="325">
        <f t="shared" ref="R210" si="106">P210*E210</f>
        <v>36.985672597475201</v>
      </c>
    </row>
    <row r="211" spans="1:18" ht="18">
      <c r="A211" s="324"/>
      <c r="B211" s="323"/>
      <c r="C211" s="333"/>
      <c r="D211" s="324"/>
      <c r="E211" s="331"/>
      <c r="F211" s="324"/>
      <c r="G211" s="324"/>
      <c r="H211" s="317"/>
      <c r="I211" s="317"/>
      <c r="J211" s="11" t="s">
        <v>134</v>
      </c>
      <c r="K211" s="279" t="s">
        <v>124</v>
      </c>
      <c r="L211" s="40" t="s">
        <v>1019</v>
      </c>
      <c r="M211" s="279">
        <v>2</v>
      </c>
      <c r="N211" s="37">
        <v>1</v>
      </c>
      <c r="O211" s="330"/>
      <c r="P211" s="325"/>
      <c r="Q211" s="325"/>
      <c r="R211" s="325"/>
    </row>
    <row r="212" spans="1:18" ht="18">
      <c r="A212" s="324"/>
      <c r="B212" s="323"/>
      <c r="C212" s="333"/>
      <c r="D212" s="324"/>
      <c r="E212" s="331"/>
      <c r="F212" s="324"/>
      <c r="G212" s="324"/>
      <c r="H212" s="317"/>
      <c r="I212" s="317"/>
      <c r="J212" s="11" t="s">
        <v>135</v>
      </c>
      <c r="K212" s="279" t="s">
        <v>124</v>
      </c>
      <c r="L212" s="37" t="s">
        <v>1018</v>
      </c>
      <c r="M212" s="279">
        <v>3</v>
      </c>
      <c r="N212" s="37">
        <v>0.93</v>
      </c>
      <c r="O212" s="330"/>
      <c r="P212" s="325"/>
      <c r="Q212" s="325"/>
      <c r="R212" s="325"/>
    </row>
    <row r="213" spans="1:18" ht="36">
      <c r="A213" s="279">
        <v>7</v>
      </c>
      <c r="B213" s="13" t="s">
        <v>71</v>
      </c>
      <c r="C213" s="51" t="s">
        <v>334</v>
      </c>
      <c r="D213" s="279" t="s">
        <v>248</v>
      </c>
      <c r="E213" s="14">
        <f>22.8</f>
        <v>22.8</v>
      </c>
      <c r="F213" s="279"/>
      <c r="G213" s="279"/>
      <c r="H213" s="29"/>
      <c r="I213" s="29"/>
      <c r="J213" s="11" t="s">
        <v>335</v>
      </c>
      <c r="K213" s="279" t="s">
        <v>248</v>
      </c>
      <c r="L213" s="40" t="s">
        <v>1066</v>
      </c>
      <c r="M213" s="279">
        <v>1</v>
      </c>
      <c r="N213" s="37">
        <v>3.05</v>
      </c>
      <c r="O213" s="275">
        <f>N213*M213*O$7</f>
        <v>3.5582519999999995</v>
      </c>
      <c r="P213" s="275">
        <f>H213+I213+O213</f>
        <v>3.5582519999999995</v>
      </c>
      <c r="Q213" s="275">
        <f>O213*E213</f>
        <v>81.128145599999996</v>
      </c>
      <c r="R213" s="275">
        <f>P213*E213</f>
        <v>81.128145599999996</v>
      </c>
    </row>
    <row r="214" spans="1:18" ht="36">
      <c r="A214" s="279">
        <v>8</v>
      </c>
      <c r="B214" s="13" t="s">
        <v>71</v>
      </c>
      <c r="C214" s="51" t="s">
        <v>336</v>
      </c>
      <c r="D214" s="279" t="s">
        <v>248</v>
      </c>
      <c r="E214" s="14">
        <f>10.2</f>
        <v>10.199999999999999</v>
      </c>
      <c r="F214" s="279"/>
      <c r="G214" s="279"/>
      <c r="H214" s="29"/>
      <c r="I214" s="29"/>
      <c r="J214" s="11" t="s">
        <v>337</v>
      </c>
      <c r="K214" s="279" t="s">
        <v>248</v>
      </c>
      <c r="L214" s="40"/>
      <c r="M214" s="279">
        <v>1</v>
      </c>
      <c r="N214" s="37">
        <v>2.95</v>
      </c>
      <c r="O214" s="275">
        <f>N214*M214*O$7</f>
        <v>3.4415879999999999</v>
      </c>
      <c r="P214" s="275">
        <f>H214+I214+O214</f>
        <v>3.4415879999999999</v>
      </c>
      <c r="Q214" s="275">
        <f>O214*E214</f>
        <v>35.104197599999999</v>
      </c>
      <c r="R214" s="275">
        <f>P214*E214</f>
        <v>35.104197599999999</v>
      </c>
    </row>
    <row r="215" spans="1:18" ht="36">
      <c r="A215" s="279">
        <v>9</v>
      </c>
      <c r="B215" s="13" t="s">
        <v>71</v>
      </c>
      <c r="C215" s="51" t="s">
        <v>338</v>
      </c>
      <c r="D215" s="279" t="s">
        <v>248</v>
      </c>
      <c r="E215" s="14">
        <f>9.6</f>
        <v>9.6</v>
      </c>
      <c r="F215" s="279"/>
      <c r="G215" s="279"/>
      <c r="H215" s="29"/>
      <c r="I215" s="29"/>
      <c r="J215" s="11" t="s">
        <v>339</v>
      </c>
      <c r="K215" s="279" t="s">
        <v>248</v>
      </c>
      <c r="L215" s="40"/>
      <c r="M215" s="279">
        <v>1</v>
      </c>
      <c r="N215" s="37">
        <v>2.83</v>
      </c>
      <c r="O215" s="275">
        <f>N215*M215*O$7</f>
        <v>3.3015911999999998</v>
      </c>
      <c r="P215" s="275">
        <f>H215+I215+O215</f>
        <v>3.3015911999999998</v>
      </c>
      <c r="Q215" s="275">
        <f>O215*E215</f>
        <v>31.695275519999996</v>
      </c>
      <c r="R215" s="275">
        <f>P215*E215</f>
        <v>31.695275519999996</v>
      </c>
    </row>
    <row r="216" spans="1:18" ht="36">
      <c r="A216" s="279">
        <v>10</v>
      </c>
      <c r="B216" s="13" t="s">
        <v>71</v>
      </c>
      <c r="C216" s="51" t="s">
        <v>340</v>
      </c>
      <c r="D216" s="279" t="s">
        <v>248</v>
      </c>
      <c r="E216" s="14">
        <f>57.6</f>
        <v>57.6</v>
      </c>
      <c r="F216" s="279"/>
      <c r="G216" s="279"/>
      <c r="H216" s="29"/>
      <c r="I216" s="29"/>
      <c r="J216" s="11" t="s">
        <v>341</v>
      </c>
      <c r="K216" s="279" t="s">
        <v>248</v>
      </c>
      <c r="L216" s="40" t="s">
        <v>1067</v>
      </c>
      <c r="M216" s="279">
        <v>1</v>
      </c>
      <c r="N216" s="37">
        <v>0.5</v>
      </c>
      <c r="O216" s="275">
        <f>N216*M216*O$7</f>
        <v>0.58331999999999995</v>
      </c>
      <c r="P216" s="275">
        <f>H216+I216+O216</f>
        <v>0.58331999999999995</v>
      </c>
      <c r="Q216" s="275">
        <f>O216*E216</f>
        <v>33.599232000000001</v>
      </c>
      <c r="R216" s="275">
        <f>P216*E216</f>
        <v>33.599232000000001</v>
      </c>
    </row>
    <row r="217" spans="1:18" ht="72">
      <c r="A217" s="324">
        <v>11</v>
      </c>
      <c r="B217" s="328" t="s">
        <v>342</v>
      </c>
      <c r="C217" s="333" t="s">
        <v>343</v>
      </c>
      <c r="D217" s="324" t="s">
        <v>847</v>
      </c>
      <c r="E217" s="325">
        <f>0.16</f>
        <v>0.16</v>
      </c>
      <c r="F217" s="324">
        <v>18.100000000000001</v>
      </c>
      <c r="G217" s="324">
        <v>15.3</v>
      </c>
      <c r="H217" s="317">
        <f t="shared" si="99"/>
        <v>44.666999000000004</v>
      </c>
      <c r="I217" s="317">
        <f t="shared" si="100"/>
        <v>46.781280000000002</v>
      </c>
      <c r="J217" s="11" t="s">
        <v>344</v>
      </c>
      <c r="K217" s="279" t="s">
        <v>846</v>
      </c>
      <c r="L217" s="37" t="s">
        <v>1091</v>
      </c>
      <c r="M217" s="37">
        <v>101.5</v>
      </c>
      <c r="N217" s="37">
        <v>2.1800000000000002</v>
      </c>
      <c r="O217" s="330">
        <f>((N217*M217)+(N218*M218)+(N219*M219))*O$7</f>
        <v>262.41816839999996</v>
      </c>
      <c r="P217" s="325">
        <f t="shared" ref="P217" si="107">H217+I217+O217</f>
        <v>353.86644739999997</v>
      </c>
      <c r="Q217" s="325">
        <f t="shared" ref="Q217" si="108">O217*E217</f>
        <v>41.98690694399999</v>
      </c>
      <c r="R217" s="325">
        <f t="shared" ref="R217" si="109">P217*E217</f>
        <v>56.618631583999999</v>
      </c>
    </row>
    <row r="218" spans="1:18" ht="18">
      <c r="A218" s="324"/>
      <c r="B218" s="328"/>
      <c r="C218" s="333"/>
      <c r="D218" s="324"/>
      <c r="E218" s="325"/>
      <c r="F218" s="324"/>
      <c r="G218" s="324"/>
      <c r="H218" s="317"/>
      <c r="I218" s="317"/>
      <c r="J218" s="20" t="s">
        <v>345</v>
      </c>
      <c r="K218" s="279" t="s">
        <v>124</v>
      </c>
      <c r="L218" s="37" t="s">
        <v>1020</v>
      </c>
      <c r="M218" s="37">
        <v>5</v>
      </c>
      <c r="N218" s="37">
        <v>0.33300000000000002</v>
      </c>
      <c r="O218" s="330"/>
      <c r="P218" s="325"/>
      <c r="Q218" s="325"/>
      <c r="R218" s="325"/>
    </row>
    <row r="219" spans="1:18" ht="18">
      <c r="A219" s="324"/>
      <c r="B219" s="328"/>
      <c r="C219" s="333"/>
      <c r="D219" s="324"/>
      <c r="E219" s="325"/>
      <c r="F219" s="324"/>
      <c r="G219" s="324"/>
      <c r="H219" s="317"/>
      <c r="I219" s="317"/>
      <c r="J219" s="20" t="s">
        <v>346</v>
      </c>
      <c r="K219" s="279" t="s">
        <v>124</v>
      </c>
      <c r="L219" s="40" t="s">
        <v>1019</v>
      </c>
      <c r="M219" s="37">
        <v>2</v>
      </c>
      <c r="N219" s="37">
        <v>1</v>
      </c>
      <c r="O219" s="330"/>
      <c r="P219" s="325"/>
      <c r="Q219" s="325"/>
      <c r="R219" s="325"/>
    </row>
    <row r="220" spans="1:18" ht="36">
      <c r="A220" s="279">
        <v>12</v>
      </c>
      <c r="B220" s="279" t="s">
        <v>347</v>
      </c>
      <c r="C220" s="11" t="s">
        <v>348</v>
      </c>
      <c r="D220" s="279" t="s">
        <v>847</v>
      </c>
      <c r="E220" s="279">
        <f>0.039</f>
        <v>3.9E-2</v>
      </c>
      <c r="F220" s="279">
        <v>45.89</v>
      </c>
      <c r="G220" s="279">
        <v>0.41</v>
      </c>
      <c r="H220" s="29">
        <f t="shared" si="99"/>
        <v>113.24688310000001</v>
      </c>
      <c r="I220" s="29">
        <f t="shared" si="100"/>
        <v>1.2536159999999998</v>
      </c>
      <c r="J220" s="11" t="s">
        <v>349</v>
      </c>
      <c r="K220" s="279" t="s">
        <v>846</v>
      </c>
      <c r="L220" s="37" t="s">
        <v>1090</v>
      </c>
      <c r="M220" s="37">
        <v>101.5</v>
      </c>
      <c r="N220" s="37">
        <v>1.8</v>
      </c>
      <c r="O220" s="275">
        <f>N220*M220*O$7</f>
        <v>213.145128</v>
      </c>
      <c r="P220" s="275">
        <f>H220+I220+O220</f>
        <v>327.64562710000001</v>
      </c>
      <c r="Q220" s="275">
        <f>O220*E220</f>
        <v>8.3126599920000004</v>
      </c>
      <c r="R220" s="275">
        <f>P220*E220</f>
        <v>12.7781794569</v>
      </c>
    </row>
    <row r="221" spans="1:18" ht="36">
      <c r="A221" s="324">
        <v>13</v>
      </c>
      <c r="B221" s="328" t="s">
        <v>350</v>
      </c>
      <c r="C221" s="327" t="s">
        <v>351</v>
      </c>
      <c r="D221" s="324" t="s">
        <v>72</v>
      </c>
      <c r="E221" s="324">
        <f>0.389812</f>
        <v>0.38981199999999999</v>
      </c>
      <c r="F221" s="324">
        <v>10.6</v>
      </c>
      <c r="G221" s="324">
        <v>14.5</v>
      </c>
      <c r="H221" s="317">
        <f t="shared" si="99"/>
        <v>26.158573999999998</v>
      </c>
      <c r="I221" s="317">
        <f t="shared" si="100"/>
        <v>44.3352</v>
      </c>
      <c r="J221" s="11" t="s">
        <v>133</v>
      </c>
      <c r="K221" s="279" t="s">
        <v>124</v>
      </c>
      <c r="L221" s="37" t="s">
        <v>1020</v>
      </c>
      <c r="M221" s="279">
        <v>4.5</v>
      </c>
      <c r="N221" s="37">
        <v>0.33300000000000002</v>
      </c>
      <c r="O221" s="330">
        <f>((N221*M221)+(N222*M222)+(N223*M223))*O$7</f>
        <v>5.3997932400000002</v>
      </c>
      <c r="P221" s="325">
        <f t="shared" ref="P221" si="110">H221+I221+O221</f>
        <v>75.893567239999996</v>
      </c>
      <c r="Q221" s="325">
        <f t="shared" ref="Q221" si="111">O221*E221</f>
        <v>2.1049042024708799</v>
      </c>
      <c r="R221" s="325">
        <f t="shared" ref="R221" si="112">P221*E221</f>
        <v>29.584223232958877</v>
      </c>
    </row>
    <row r="222" spans="1:18" ht="18">
      <c r="A222" s="324"/>
      <c r="B222" s="328"/>
      <c r="C222" s="327"/>
      <c r="D222" s="324"/>
      <c r="E222" s="324"/>
      <c r="F222" s="324"/>
      <c r="G222" s="324"/>
      <c r="H222" s="317"/>
      <c r="I222" s="317"/>
      <c r="J222" s="11" t="s">
        <v>135</v>
      </c>
      <c r="K222" s="279" t="s">
        <v>124</v>
      </c>
      <c r="L222" s="37" t="s">
        <v>1018</v>
      </c>
      <c r="M222" s="279">
        <v>1</v>
      </c>
      <c r="N222" s="37">
        <v>0.93</v>
      </c>
      <c r="O222" s="330"/>
      <c r="P222" s="325"/>
      <c r="Q222" s="325"/>
      <c r="R222" s="325"/>
    </row>
    <row r="223" spans="1:18" ht="18">
      <c r="A223" s="324"/>
      <c r="B223" s="328"/>
      <c r="C223" s="327"/>
      <c r="D223" s="324"/>
      <c r="E223" s="324"/>
      <c r="F223" s="324"/>
      <c r="G223" s="324"/>
      <c r="H223" s="317"/>
      <c r="I223" s="317"/>
      <c r="J223" s="11" t="s">
        <v>134</v>
      </c>
      <c r="K223" s="279" t="s">
        <v>124</v>
      </c>
      <c r="L223" s="40" t="s">
        <v>1019</v>
      </c>
      <c r="M223" s="279">
        <v>2.2000000000000002</v>
      </c>
      <c r="N223" s="37">
        <v>1</v>
      </c>
      <c r="O223" s="330"/>
      <c r="P223" s="325"/>
      <c r="Q223" s="325"/>
      <c r="R223" s="325"/>
    </row>
    <row r="224" spans="1:18" ht="36">
      <c r="A224" s="279">
        <v>14</v>
      </c>
      <c r="B224" s="13" t="s">
        <v>71</v>
      </c>
      <c r="C224" s="11" t="s">
        <v>352</v>
      </c>
      <c r="D224" s="279" t="s">
        <v>248</v>
      </c>
      <c r="E224" s="14">
        <f>15.6</f>
        <v>15.6</v>
      </c>
      <c r="F224" s="279"/>
      <c r="G224" s="279"/>
      <c r="H224" s="29"/>
      <c r="I224" s="29"/>
      <c r="J224" s="11" t="s">
        <v>353</v>
      </c>
      <c r="K224" s="279" t="s">
        <v>248</v>
      </c>
      <c r="L224" s="40" t="s">
        <v>1068</v>
      </c>
      <c r="M224" s="279">
        <v>1</v>
      </c>
      <c r="N224" s="37">
        <v>3.82</v>
      </c>
      <c r="O224" s="275">
        <f>N224*M224*O$7</f>
        <v>4.4565647999999998</v>
      </c>
      <c r="P224" s="275">
        <f>H224+I224+O224</f>
        <v>4.4565647999999998</v>
      </c>
      <c r="Q224" s="275">
        <f>O224*E224</f>
        <v>69.522410879999995</v>
      </c>
      <c r="R224" s="275">
        <f>P224*E224</f>
        <v>69.522410879999995</v>
      </c>
    </row>
    <row r="225" spans="1:18" ht="36">
      <c r="A225" s="279">
        <v>15</v>
      </c>
      <c r="B225" s="13" t="s">
        <v>71</v>
      </c>
      <c r="C225" s="11" t="s">
        <v>354</v>
      </c>
      <c r="D225" s="279" t="s">
        <v>248</v>
      </c>
      <c r="E225" s="14">
        <f>18.4</f>
        <v>18.399999999999999</v>
      </c>
      <c r="F225" s="279"/>
      <c r="G225" s="279"/>
      <c r="H225" s="29"/>
      <c r="I225" s="29"/>
      <c r="J225" s="11" t="s">
        <v>339</v>
      </c>
      <c r="K225" s="279" t="s">
        <v>248</v>
      </c>
      <c r="L225" s="40"/>
      <c r="M225" s="279">
        <v>1</v>
      </c>
      <c r="N225" s="37">
        <v>2.83</v>
      </c>
      <c r="O225" s="275">
        <f>N225*M225*O$7</f>
        <v>3.3015911999999998</v>
      </c>
      <c r="P225" s="275">
        <f>H225+I225+O225</f>
        <v>3.3015911999999998</v>
      </c>
      <c r="Q225" s="275">
        <f>O225*E225</f>
        <v>60.749278079999989</v>
      </c>
      <c r="R225" s="275">
        <f>P225*E225</f>
        <v>60.749278079999989</v>
      </c>
    </row>
    <row r="226" spans="1:18" ht="36">
      <c r="A226" s="279">
        <v>16</v>
      </c>
      <c r="B226" s="13" t="s">
        <v>71</v>
      </c>
      <c r="C226" s="11" t="s">
        <v>89</v>
      </c>
      <c r="D226" s="279" t="s">
        <v>939</v>
      </c>
      <c r="E226" s="15">
        <f>0.05012</f>
        <v>5.0119999999999998E-2</v>
      </c>
      <c r="F226" s="279"/>
      <c r="G226" s="279"/>
      <c r="H226" s="29"/>
      <c r="I226" s="29"/>
      <c r="J226" s="11" t="s">
        <v>89</v>
      </c>
      <c r="K226" s="279" t="s">
        <v>939</v>
      </c>
      <c r="L226" s="40" t="s">
        <v>1056</v>
      </c>
      <c r="M226" s="279">
        <v>1</v>
      </c>
      <c r="N226" s="37">
        <v>479.17</v>
      </c>
      <c r="O226" s="275">
        <f>N226*M226*O$7</f>
        <v>559.01888880000001</v>
      </c>
      <c r="P226" s="275">
        <f>H226+I226+O226</f>
        <v>559.01888880000001</v>
      </c>
      <c r="Q226" s="275">
        <f>O226*E226</f>
        <v>28.018026706655998</v>
      </c>
      <c r="R226" s="275">
        <f>P226*E226</f>
        <v>28.018026706655998</v>
      </c>
    </row>
    <row r="227" spans="1:18" ht="18">
      <c r="A227" s="279">
        <v>17</v>
      </c>
      <c r="B227" s="13" t="s">
        <v>71</v>
      </c>
      <c r="C227" s="11" t="s">
        <v>355</v>
      </c>
      <c r="D227" s="279" t="s">
        <v>939</v>
      </c>
      <c r="E227" s="12">
        <f>0.0096</f>
        <v>9.5999999999999992E-3</v>
      </c>
      <c r="F227" s="279"/>
      <c r="G227" s="279"/>
      <c r="H227" s="29"/>
      <c r="I227" s="29"/>
      <c r="J227" s="11" t="s">
        <v>136</v>
      </c>
      <c r="K227" s="279" t="s">
        <v>939</v>
      </c>
      <c r="L227" s="40" t="s">
        <v>962</v>
      </c>
      <c r="M227" s="279">
        <v>1</v>
      </c>
      <c r="N227" s="37">
        <v>282.5</v>
      </c>
      <c r="O227" s="275">
        <f>N227*M227*O$7</f>
        <v>329.57579999999996</v>
      </c>
      <c r="P227" s="275">
        <f>H227+I227+O227</f>
        <v>329.57579999999996</v>
      </c>
      <c r="Q227" s="275">
        <f>O227*E227</f>
        <v>3.1639276799999991</v>
      </c>
      <c r="R227" s="275">
        <f>P227*E227</f>
        <v>3.1639276799999991</v>
      </c>
    </row>
    <row r="228" spans="1:18" ht="18">
      <c r="A228" s="324">
        <v>18</v>
      </c>
      <c r="B228" s="324" t="s">
        <v>128</v>
      </c>
      <c r="C228" s="327" t="s">
        <v>356</v>
      </c>
      <c r="D228" s="324" t="s">
        <v>847</v>
      </c>
      <c r="E228" s="324">
        <f>0.31</f>
        <v>0.31</v>
      </c>
      <c r="F228" s="324">
        <v>38.4</v>
      </c>
      <c r="G228" s="324">
        <v>0.03</v>
      </c>
      <c r="H228" s="317">
        <f t="shared" si="99"/>
        <v>94.763135999999989</v>
      </c>
      <c r="I228" s="317">
        <f t="shared" si="100"/>
        <v>9.172799999999999E-2</v>
      </c>
      <c r="J228" s="20" t="s">
        <v>126</v>
      </c>
      <c r="K228" s="279" t="s">
        <v>124</v>
      </c>
      <c r="L228" s="37" t="s">
        <v>965</v>
      </c>
      <c r="M228" s="279">
        <v>24.4</v>
      </c>
      <c r="N228" s="37">
        <v>0.8</v>
      </c>
      <c r="O228" s="330">
        <f>((N228*M228)+(N229*M229)+(N230*M230))*O$7</f>
        <v>25.817159879999998</v>
      </c>
      <c r="P228" s="325">
        <f t="shared" ref="P228" si="113">H228+I228+O228</f>
        <v>120.67202387999998</v>
      </c>
      <c r="Q228" s="325">
        <f t="shared" ref="Q228" si="114">O228*E228</f>
        <v>8.0033195627999998</v>
      </c>
      <c r="R228" s="325">
        <f t="shared" ref="R228" si="115">P228*E228</f>
        <v>37.408327402799998</v>
      </c>
    </row>
    <row r="229" spans="1:18" ht="18">
      <c r="A229" s="324"/>
      <c r="B229" s="324"/>
      <c r="C229" s="327"/>
      <c r="D229" s="324"/>
      <c r="E229" s="324"/>
      <c r="F229" s="324"/>
      <c r="G229" s="324"/>
      <c r="H229" s="317"/>
      <c r="I229" s="317"/>
      <c r="J229" s="20" t="s">
        <v>129</v>
      </c>
      <c r="K229" s="279" t="s">
        <v>124</v>
      </c>
      <c r="L229" s="37" t="s">
        <v>966</v>
      </c>
      <c r="M229" s="279">
        <v>0.2</v>
      </c>
      <c r="N229" s="37">
        <v>0.28999999999999998</v>
      </c>
      <c r="O229" s="330"/>
      <c r="P229" s="325"/>
      <c r="Q229" s="325"/>
      <c r="R229" s="325"/>
    </row>
    <row r="230" spans="1:18" ht="18">
      <c r="A230" s="324"/>
      <c r="B230" s="324"/>
      <c r="C230" s="327"/>
      <c r="D230" s="324"/>
      <c r="E230" s="324"/>
      <c r="F230" s="324"/>
      <c r="G230" s="324"/>
      <c r="H230" s="317"/>
      <c r="I230" s="317"/>
      <c r="J230" s="20" t="s">
        <v>127</v>
      </c>
      <c r="K230" s="279" t="s">
        <v>124</v>
      </c>
      <c r="L230" s="37"/>
      <c r="M230" s="279">
        <v>2.7</v>
      </c>
      <c r="N230" s="37">
        <v>0.94499999999999995</v>
      </c>
      <c r="O230" s="330"/>
      <c r="P230" s="325"/>
      <c r="Q230" s="325"/>
      <c r="R230" s="325"/>
    </row>
    <row r="231" spans="1:18" ht="54">
      <c r="A231" s="279">
        <v>19</v>
      </c>
      <c r="B231" s="13" t="s">
        <v>357</v>
      </c>
      <c r="C231" s="11" t="s">
        <v>358</v>
      </c>
      <c r="D231" s="279" t="s">
        <v>846</v>
      </c>
      <c r="E231" s="279">
        <f>6</f>
        <v>6</v>
      </c>
      <c r="F231" s="279">
        <v>0.66</v>
      </c>
      <c r="G231" s="279">
        <v>0.16</v>
      </c>
      <c r="H231" s="29">
        <f t="shared" si="99"/>
        <v>1.6287414</v>
      </c>
      <c r="I231" s="29">
        <f t="shared" si="100"/>
        <v>0.48921599999999998</v>
      </c>
      <c r="J231" s="11" t="s">
        <v>359</v>
      </c>
      <c r="K231" s="279" t="s">
        <v>846</v>
      </c>
      <c r="L231" s="38" t="s">
        <v>1071</v>
      </c>
      <c r="M231" s="37">
        <v>1</v>
      </c>
      <c r="N231" s="37">
        <v>4.63</v>
      </c>
      <c r="O231" s="275">
        <f>N231*M231*O$7</f>
        <v>5.401543199999999</v>
      </c>
      <c r="P231" s="275">
        <f>H231+I231+O231</f>
        <v>7.5195005999999989</v>
      </c>
      <c r="Q231" s="275">
        <f>O231*E231</f>
        <v>32.409259199999994</v>
      </c>
      <c r="R231" s="275">
        <f>P231*E231</f>
        <v>45.11700359999999</v>
      </c>
    </row>
    <row r="232" spans="1:18" ht="18">
      <c r="A232" s="279"/>
      <c r="B232" s="13"/>
      <c r="C232" s="17" t="s">
        <v>378</v>
      </c>
      <c r="D232" s="279"/>
      <c r="E232" s="279"/>
      <c r="F232" s="279"/>
      <c r="G232" s="279"/>
      <c r="H232" s="29"/>
      <c r="I232" s="29"/>
      <c r="J232" s="11"/>
      <c r="K232" s="279"/>
      <c r="L232" s="38"/>
      <c r="M232" s="37"/>
      <c r="N232" s="37"/>
      <c r="O232" s="275"/>
      <c r="P232" s="275"/>
      <c r="Q232" s="275"/>
      <c r="R232" s="275"/>
    </row>
    <row r="233" spans="1:18" ht="36">
      <c r="A233" s="279">
        <v>1</v>
      </c>
      <c r="B233" s="279" t="s">
        <v>113</v>
      </c>
      <c r="C233" s="11" t="s">
        <v>360</v>
      </c>
      <c r="D233" s="279" t="s">
        <v>845</v>
      </c>
      <c r="E233" s="279">
        <f>0.33*2</f>
        <v>0.66</v>
      </c>
      <c r="F233" s="279">
        <v>1.1000000000000001</v>
      </c>
      <c r="G233" s="279"/>
      <c r="H233" s="29">
        <f t="shared" si="99"/>
        <v>2.714569</v>
      </c>
      <c r="I233" s="29"/>
      <c r="J233" s="11"/>
      <c r="K233" s="279"/>
      <c r="L233" s="37"/>
      <c r="M233" s="37"/>
      <c r="N233" s="37"/>
      <c r="O233" s="275"/>
      <c r="P233" s="275">
        <f>H233+I233+O233</f>
        <v>2.714569</v>
      </c>
      <c r="Q233" s="275"/>
      <c r="R233" s="275">
        <f>P233*E233</f>
        <v>1.79161554</v>
      </c>
    </row>
    <row r="234" spans="1:18" ht="18">
      <c r="A234" s="279">
        <v>2</v>
      </c>
      <c r="B234" s="279" t="s">
        <v>77</v>
      </c>
      <c r="C234" s="11" t="s">
        <v>78</v>
      </c>
      <c r="D234" s="279" t="s">
        <v>845</v>
      </c>
      <c r="E234" s="279">
        <f>0.03*2</f>
        <v>0.06</v>
      </c>
      <c r="F234" s="279">
        <v>0.56200000000000006</v>
      </c>
      <c r="G234" s="279"/>
      <c r="H234" s="29">
        <f t="shared" si="99"/>
        <v>1.3868979800000001</v>
      </c>
      <c r="I234" s="29"/>
      <c r="J234" s="11"/>
      <c r="K234" s="279"/>
      <c r="L234" s="37"/>
      <c r="M234" s="37"/>
      <c r="N234" s="37"/>
      <c r="O234" s="275"/>
      <c r="P234" s="275">
        <f>H234+I234+O234</f>
        <v>1.3868979800000001</v>
      </c>
      <c r="Q234" s="275"/>
      <c r="R234" s="275">
        <f>P234*E234</f>
        <v>8.3213878800000002E-2</v>
      </c>
    </row>
    <row r="235" spans="1:18" ht="18">
      <c r="A235" s="279">
        <v>3</v>
      </c>
      <c r="B235" s="13" t="s">
        <v>121</v>
      </c>
      <c r="C235" s="11" t="s">
        <v>281</v>
      </c>
      <c r="D235" s="279" t="s">
        <v>847</v>
      </c>
      <c r="E235" s="12">
        <f>0.0033*2</f>
        <v>6.6E-3</v>
      </c>
      <c r="F235" s="279">
        <v>3.57</v>
      </c>
      <c r="G235" s="279">
        <v>0.99</v>
      </c>
      <c r="H235" s="29">
        <f t="shared" si="99"/>
        <v>8.8100103000000001</v>
      </c>
      <c r="I235" s="29">
        <f t="shared" si="100"/>
        <v>3.0270239999999999</v>
      </c>
      <c r="J235" s="11" t="s">
        <v>122</v>
      </c>
      <c r="K235" s="279" t="s">
        <v>845</v>
      </c>
      <c r="L235" s="37" t="s">
        <v>123</v>
      </c>
      <c r="M235" s="37">
        <v>4.08</v>
      </c>
      <c r="N235" s="37">
        <v>4</v>
      </c>
      <c r="O235" s="275">
        <f>N235*M235*O$7</f>
        <v>19.039564799999997</v>
      </c>
      <c r="P235" s="275">
        <f>H235+I235+O235</f>
        <v>30.876599099999996</v>
      </c>
      <c r="Q235" s="275">
        <f>O235*E235</f>
        <v>0.12566112767999998</v>
      </c>
      <c r="R235" s="275">
        <f>P235*E235</f>
        <v>0.20378555405999998</v>
      </c>
    </row>
    <row r="236" spans="1:18" ht="18">
      <c r="A236" s="279">
        <v>4</v>
      </c>
      <c r="B236" s="279" t="s">
        <v>77</v>
      </c>
      <c r="C236" s="11" t="s">
        <v>236</v>
      </c>
      <c r="D236" s="279" t="s">
        <v>845</v>
      </c>
      <c r="E236" s="279">
        <f>0.33*2</f>
        <v>0.66</v>
      </c>
      <c r="F236" s="279">
        <v>0.56200000000000006</v>
      </c>
      <c r="G236" s="279"/>
      <c r="H236" s="29">
        <f t="shared" si="99"/>
        <v>1.3868979800000001</v>
      </c>
      <c r="I236" s="29"/>
      <c r="J236" s="11"/>
      <c r="K236" s="279"/>
      <c r="L236" s="37"/>
      <c r="M236" s="37"/>
      <c r="N236" s="37"/>
      <c r="O236" s="275"/>
      <c r="P236" s="275">
        <f>H236+I236+O236</f>
        <v>1.3868979800000001</v>
      </c>
      <c r="Q236" s="275"/>
      <c r="R236" s="275">
        <f>P236*E236</f>
        <v>0.91535266680000005</v>
      </c>
    </row>
    <row r="237" spans="1:18" ht="18">
      <c r="A237" s="324">
        <v>5</v>
      </c>
      <c r="B237" s="328" t="s">
        <v>331</v>
      </c>
      <c r="C237" s="327" t="s">
        <v>883</v>
      </c>
      <c r="D237" s="324" t="s">
        <v>845</v>
      </c>
      <c r="E237" s="324">
        <f>0.504*2</f>
        <v>1.008</v>
      </c>
      <c r="F237" s="324">
        <v>1.55</v>
      </c>
      <c r="G237" s="324">
        <v>0.76</v>
      </c>
      <c r="H237" s="317">
        <f t="shared" si="99"/>
        <v>3.8250744999999999</v>
      </c>
      <c r="I237" s="317">
        <f t="shared" si="100"/>
        <v>2.3237760000000001</v>
      </c>
      <c r="J237" s="11" t="s">
        <v>854</v>
      </c>
      <c r="K237" s="279" t="s">
        <v>845</v>
      </c>
      <c r="L237" s="37" t="s">
        <v>132</v>
      </c>
      <c r="M237" s="279">
        <v>1.02</v>
      </c>
      <c r="N237" s="37">
        <v>22.5</v>
      </c>
      <c r="O237" s="330">
        <f>((N237*M237)/1.02+(N238*M238)+(N239*M239))*O$7</f>
        <v>30.096978719999999</v>
      </c>
      <c r="P237" s="325">
        <f t="shared" ref="P237" si="116">H237+I237+O237</f>
        <v>36.245829219999997</v>
      </c>
      <c r="Q237" s="325">
        <f t="shared" ref="Q237" si="117">O237*E237</f>
        <v>30.33775454976</v>
      </c>
      <c r="R237" s="325">
        <f t="shared" ref="R237" si="118">P237*E237</f>
        <v>36.53579585376</v>
      </c>
    </row>
    <row r="238" spans="1:18" ht="18">
      <c r="A238" s="324"/>
      <c r="B238" s="328"/>
      <c r="C238" s="327"/>
      <c r="D238" s="324"/>
      <c r="E238" s="324"/>
      <c r="F238" s="324"/>
      <c r="G238" s="324"/>
      <c r="H238" s="317"/>
      <c r="I238" s="317"/>
      <c r="J238" s="11" t="s">
        <v>79</v>
      </c>
      <c r="K238" s="279" t="s">
        <v>846</v>
      </c>
      <c r="L238" s="37"/>
      <c r="M238" s="279">
        <v>0.80300000000000005</v>
      </c>
      <c r="N238" s="37">
        <v>3.5</v>
      </c>
      <c r="O238" s="330"/>
      <c r="P238" s="325"/>
      <c r="Q238" s="325"/>
      <c r="R238" s="325"/>
    </row>
    <row r="239" spans="1:18" ht="18">
      <c r="A239" s="324"/>
      <c r="B239" s="328"/>
      <c r="C239" s="327"/>
      <c r="D239" s="324"/>
      <c r="E239" s="324"/>
      <c r="F239" s="324"/>
      <c r="G239" s="324"/>
      <c r="H239" s="317"/>
      <c r="I239" s="317"/>
      <c r="J239" s="11" t="s">
        <v>80</v>
      </c>
      <c r="K239" s="279" t="s">
        <v>845</v>
      </c>
      <c r="L239" s="40" t="s">
        <v>978</v>
      </c>
      <c r="M239" s="279">
        <v>3.8999999999999998E-3</v>
      </c>
      <c r="N239" s="37">
        <v>125</v>
      </c>
      <c r="O239" s="330"/>
      <c r="P239" s="325"/>
      <c r="Q239" s="325"/>
      <c r="R239" s="325"/>
    </row>
    <row r="240" spans="1:18" ht="18">
      <c r="A240" s="324">
        <v>6</v>
      </c>
      <c r="B240" s="328" t="s">
        <v>361</v>
      </c>
      <c r="C240" s="327" t="s">
        <v>362</v>
      </c>
      <c r="D240" s="324" t="s">
        <v>845</v>
      </c>
      <c r="E240" s="330">
        <f>0.047*2</f>
        <v>9.4E-2</v>
      </c>
      <c r="F240" s="324">
        <v>9.3000000000000007</v>
      </c>
      <c r="G240" s="324">
        <v>1.3</v>
      </c>
      <c r="H240" s="317">
        <f t="shared" si="99"/>
        <v>22.950447</v>
      </c>
      <c r="I240" s="317">
        <f t="shared" si="100"/>
        <v>3.9748800000000002</v>
      </c>
      <c r="J240" s="11" t="s">
        <v>363</v>
      </c>
      <c r="K240" s="279" t="s">
        <v>845</v>
      </c>
      <c r="L240" s="40" t="s">
        <v>978</v>
      </c>
      <c r="M240" s="279">
        <v>1</v>
      </c>
      <c r="N240" s="37">
        <v>125</v>
      </c>
      <c r="O240" s="325">
        <f>((N240*M240)+(N241*M241))*O$7</f>
        <v>158.07971999999998</v>
      </c>
      <c r="P240" s="325">
        <f t="shared" ref="P240" si="119">H240+I240+O240</f>
        <v>185.00504699999999</v>
      </c>
      <c r="Q240" s="325">
        <f t="shared" ref="Q240" si="120">O240*E240</f>
        <v>14.859493679999998</v>
      </c>
      <c r="R240" s="325">
        <f t="shared" ref="R240" si="121">P240*E240</f>
        <v>17.390474418</v>
      </c>
    </row>
    <row r="241" spans="1:18" ht="36">
      <c r="A241" s="324"/>
      <c r="B241" s="328"/>
      <c r="C241" s="327"/>
      <c r="D241" s="324"/>
      <c r="E241" s="330"/>
      <c r="F241" s="324"/>
      <c r="G241" s="324"/>
      <c r="H241" s="317"/>
      <c r="I241" s="317"/>
      <c r="J241" s="11" t="s">
        <v>364</v>
      </c>
      <c r="K241" s="279" t="s">
        <v>124</v>
      </c>
      <c r="L241" s="40"/>
      <c r="M241" s="37">
        <v>10.5</v>
      </c>
      <c r="N241" s="265">
        <v>1</v>
      </c>
      <c r="O241" s="325"/>
      <c r="P241" s="325"/>
      <c r="Q241" s="325"/>
      <c r="R241" s="325"/>
    </row>
    <row r="242" spans="1:18" ht="36">
      <c r="A242" s="279">
        <v>7</v>
      </c>
      <c r="B242" s="13" t="s">
        <v>71</v>
      </c>
      <c r="C242" s="11" t="s">
        <v>365</v>
      </c>
      <c r="D242" s="279" t="s">
        <v>248</v>
      </c>
      <c r="E242" s="279">
        <f>4.2*2</f>
        <v>8.4</v>
      </c>
      <c r="F242" s="279"/>
      <c r="G242" s="279"/>
      <c r="H242" s="29"/>
      <c r="I242" s="29"/>
      <c r="J242" s="11" t="s">
        <v>365</v>
      </c>
      <c r="K242" s="279" t="s">
        <v>248</v>
      </c>
      <c r="L242" s="40"/>
      <c r="M242" s="37">
        <v>1</v>
      </c>
      <c r="N242" s="37">
        <v>1.5</v>
      </c>
      <c r="O242" s="275">
        <f>N242*M242*O$7</f>
        <v>1.7499599999999997</v>
      </c>
      <c r="P242" s="275">
        <f>H242+I242+O242</f>
        <v>1.7499599999999997</v>
      </c>
      <c r="Q242" s="275">
        <f>O242*E242</f>
        <v>14.699663999999999</v>
      </c>
      <c r="R242" s="275">
        <f>P242*E242</f>
        <v>14.699663999999999</v>
      </c>
    </row>
    <row r="243" spans="1:18" ht="18">
      <c r="A243" s="279">
        <v>8</v>
      </c>
      <c r="B243" s="13" t="s">
        <v>71</v>
      </c>
      <c r="C243" s="11" t="s">
        <v>134</v>
      </c>
      <c r="D243" s="279" t="s">
        <v>124</v>
      </c>
      <c r="E243" s="279">
        <f>2.25*2</f>
        <v>4.5</v>
      </c>
      <c r="F243" s="279"/>
      <c r="G243" s="279"/>
      <c r="H243" s="29"/>
      <c r="I243" s="29"/>
      <c r="J243" s="11" t="s">
        <v>134</v>
      </c>
      <c r="K243" s="279" t="s">
        <v>124</v>
      </c>
      <c r="L243" s="40" t="s">
        <v>1019</v>
      </c>
      <c r="M243" s="279">
        <v>1</v>
      </c>
      <c r="N243" s="37">
        <v>1</v>
      </c>
      <c r="O243" s="275">
        <f>N243*M243*O$7</f>
        <v>1.1666399999999999</v>
      </c>
      <c r="P243" s="275">
        <f>H243+I243+O243</f>
        <v>1.1666399999999999</v>
      </c>
      <c r="Q243" s="275">
        <f>O243*E243</f>
        <v>5.2498799999999992</v>
      </c>
      <c r="R243" s="275">
        <f>P243*E243</f>
        <v>5.2498799999999992</v>
      </c>
    </row>
    <row r="244" spans="1:18" ht="36">
      <c r="A244" s="279">
        <v>9</v>
      </c>
      <c r="B244" s="13" t="s">
        <v>71</v>
      </c>
      <c r="C244" s="11" t="s">
        <v>367</v>
      </c>
      <c r="D244" s="279" t="s">
        <v>846</v>
      </c>
      <c r="E244" s="279">
        <f>0.08*2</f>
        <v>0.16</v>
      </c>
      <c r="F244" s="279"/>
      <c r="G244" s="279"/>
      <c r="H244" s="29"/>
      <c r="I244" s="29"/>
      <c r="J244" s="11" t="s">
        <v>368</v>
      </c>
      <c r="K244" s="279" t="s">
        <v>846</v>
      </c>
      <c r="L244" s="38" t="s">
        <v>949</v>
      </c>
      <c r="M244" s="37">
        <v>1</v>
      </c>
      <c r="N244" s="37">
        <v>14.25</v>
      </c>
      <c r="O244" s="275">
        <f>N244*M244*O$7</f>
        <v>16.62462</v>
      </c>
      <c r="P244" s="275">
        <f>H244+I244+O244</f>
        <v>16.62462</v>
      </c>
      <c r="Q244" s="275">
        <f>O244*E244</f>
        <v>2.6599392000000002</v>
      </c>
      <c r="R244" s="275">
        <f>P244*E244</f>
        <v>2.6599392000000002</v>
      </c>
    </row>
    <row r="245" spans="1:18" ht="54">
      <c r="A245" s="279">
        <v>10</v>
      </c>
      <c r="B245" s="279" t="s">
        <v>369</v>
      </c>
      <c r="C245" s="11" t="s">
        <v>370</v>
      </c>
      <c r="D245" s="279" t="s">
        <v>847</v>
      </c>
      <c r="E245" s="279">
        <f>0.025*2</f>
        <v>0.05</v>
      </c>
      <c r="F245" s="279">
        <v>13.68</v>
      </c>
      <c r="G245" s="279"/>
      <c r="H245" s="29">
        <f t="shared" si="99"/>
        <v>33.7593672</v>
      </c>
      <c r="I245" s="29"/>
      <c r="J245" s="20" t="s">
        <v>137</v>
      </c>
      <c r="K245" s="279" t="s">
        <v>124</v>
      </c>
      <c r="L245" s="37" t="s">
        <v>1062</v>
      </c>
      <c r="M245" s="279">
        <v>11</v>
      </c>
      <c r="N245" s="37">
        <v>2.13</v>
      </c>
      <c r="O245" s="275">
        <f>N245*M245*O$7</f>
        <v>27.334375199999997</v>
      </c>
      <c r="P245" s="275">
        <f>H245+I245+O245</f>
        <v>61.093742399999996</v>
      </c>
      <c r="Q245" s="275">
        <f>O245*E245</f>
        <v>1.3667187599999999</v>
      </c>
      <c r="R245" s="275">
        <f>P245*E245</f>
        <v>3.0546871200000001</v>
      </c>
    </row>
    <row r="246" spans="1:18" ht="18">
      <c r="A246" s="324">
        <v>11</v>
      </c>
      <c r="B246" s="328" t="s">
        <v>128</v>
      </c>
      <c r="C246" s="327" t="s">
        <v>371</v>
      </c>
      <c r="D246" s="324" t="s">
        <v>847</v>
      </c>
      <c r="E246" s="324">
        <f>0.009*2</f>
        <v>1.7999999999999999E-2</v>
      </c>
      <c r="F246" s="324">
        <v>38.4</v>
      </c>
      <c r="G246" s="324">
        <v>0.03</v>
      </c>
      <c r="H246" s="317">
        <f t="shared" si="99"/>
        <v>94.763135999999989</v>
      </c>
      <c r="I246" s="317">
        <f t="shared" si="100"/>
        <v>9.172799999999999E-2</v>
      </c>
      <c r="J246" s="20" t="s">
        <v>126</v>
      </c>
      <c r="K246" s="279" t="s">
        <v>124</v>
      </c>
      <c r="L246" s="37" t="s">
        <v>965</v>
      </c>
      <c r="M246" s="279">
        <v>24.4</v>
      </c>
      <c r="N246" s="37">
        <v>0.8</v>
      </c>
      <c r="O246" s="330">
        <f>((N246*M246)+(N247*M247)+(N248*M248))*O$7</f>
        <v>25.817159879999998</v>
      </c>
      <c r="P246" s="325">
        <f t="shared" ref="P246" si="122">H246+I246+O246</f>
        <v>120.67202387999998</v>
      </c>
      <c r="Q246" s="325">
        <f t="shared" ref="Q246" si="123">O246*E246</f>
        <v>0.46470887783999992</v>
      </c>
      <c r="R246" s="325">
        <f t="shared" ref="R246" si="124">P246*E246</f>
        <v>2.1720964298399994</v>
      </c>
    </row>
    <row r="247" spans="1:18" ht="18">
      <c r="A247" s="324"/>
      <c r="B247" s="328"/>
      <c r="C247" s="327"/>
      <c r="D247" s="324"/>
      <c r="E247" s="324"/>
      <c r="F247" s="324"/>
      <c r="G247" s="324"/>
      <c r="H247" s="317"/>
      <c r="I247" s="317"/>
      <c r="J247" s="20" t="s">
        <v>129</v>
      </c>
      <c r="K247" s="279" t="s">
        <v>124</v>
      </c>
      <c r="L247" s="37" t="s">
        <v>966</v>
      </c>
      <c r="M247" s="279">
        <v>0.2</v>
      </c>
      <c r="N247" s="37">
        <v>0.28999999999999998</v>
      </c>
      <c r="O247" s="330"/>
      <c r="P247" s="325"/>
      <c r="Q247" s="325"/>
      <c r="R247" s="325"/>
    </row>
    <row r="248" spans="1:18" ht="18">
      <c r="A248" s="324"/>
      <c r="B248" s="328"/>
      <c r="C248" s="327"/>
      <c r="D248" s="324"/>
      <c r="E248" s="324"/>
      <c r="F248" s="324"/>
      <c r="G248" s="324"/>
      <c r="H248" s="317"/>
      <c r="I248" s="317"/>
      <c r="J248" s="20" t="s">
        <v>127</v>
      </c>
      <c r="K248" s="279" t="s">
        <v>124</v>
      </c>
      <c r="L248" s="37"/>
      <c r="M248" s="279">
        <v>2.7</v>
      </c>
      <c r="N248" s="37">
        <v>0.94499999999999995</v>
      </c>
      <c r="O248" s="330"/>
      <c r="P248" s="325"/>
      <c r="Q248" s="325"/>
      <c r="R248" s="325"/>
    </row>
    <row r="249" spans="1:18" ht="18">
      <c r="A249" s="279"/>
      <c r="B249" s="13"/>
      <c r="C249" s="17" t="s">
        <v>379</v>
      </c>
      <c r="D249" s="279"/>
      <c r="E249" s="279"/>
      <c r="F249" s="279"/>
      <c r="G249" s="279"/>
      <c r="H249" s="29"/>
      <c r="I249" s="29"/>
      <c r="J249" s="20"/>
      <c r="K249" s="279"/>
      <c r="L249" s="40"/>
      <c r="M249" s="37"/>
      <c r="N249" s="37"/>
      <c r="O249" s="275"/>
      <c r="P249" s="275"/>
      <c r="Q249" s="275"/>
      <c r="R249" s="275"/>
    </row>
    <row r="250" spans="1:18" ht="36">
      <c r="A250" s="324">
        <v>1</v>
      </c>
      <c r="B250" s="328" t="s">
        <v>350</v>
      </c>
      <c r="C250" s="327" t="s">
        <v>372</v>
      </c>
      <c r="D250" s="324" t="s">
        <v>939</v>
      </c>
      <c r="E250" s="324">
        <f>0.05897</f>
        <v>5.8970000000000002E-2</v>
      </c>
      <c r="F250" s="324">
        <v>10.6</v>
      </c>
      <c r="G250" s="324">
        <v>14.5</v>
      </c>
      <c r="H250" s="317">
        <f t="shared" si="99"/>
        <v>26.158573999999998</v>
      </c>
      <c r="I250" s="317">
        <f t="shared" si="100"/>
        <v>44.3352</v>
      </c>
      <c r="J250" s="11" t="s">
        <v>133</v>
      </c>
      <c r="K250" s="279" t="s">
        <v>124</v>
      </c>
      <c r="L250" s="37" t="s">
        <v>1020</v>
      </c>
      <c r="M250" s="279">
        <v>4.5</v>
      </c>
      <c r="N250" s="37">
        <v>0.33300000000000002</v>
      </c>
      <c r="O250" s="330">
        <f>((N250*M250)+(N251*M251)+(N252*M252))*O$7</f>
        <v>5.3997932400000002</v>
      </c>
      <c r="P250" s="325">
        <f t="shared" ref="P250" si="125">H250+I250+O250</f>
        <v>75.893567239999996</v>
      </c>
      <c r="Q250" s="325">
        <f t="shared" ref="Q250" si="126">O250*E250</f>
        <v>0.31842580736280002</v>
      </c>
      <c r="R250" s="325">
        <f t="shared" ref="R250" si="127">P250*E250</f>
        <v>4.4754436601428003</v>
      </c>
    </row>
    <row r="251" spans="1:18" ht="18">
      <c r="A251" s="324"/>
      <c r="B251" s="328"/>
      <c r="C251" s="327"/>
      <c r="D251" s="324"/>
      <c r="E251" s="324"/>
      <c r="F251" s="324"/>
      <c r="G251" s="324"/>
      <c r="H251" s="317"/>
      <c r="I251" s="317"/>
      <c r="J251" s="11" t="s">
        <v>135</v>
      </c>
      <c r="K251" s="279" t="s">
        <v>124</v>
      </c>
      <c r="L251" s="37" t="s">
        <v>1018</v>
      </c>
      <c r="M251" s="279">
        <v>1</v>
      </c>
      <c r="N251" s="37">
        <v>0.93</v>
      </c>
      <c r="O251" s="330"/>
      <c r="P251" s="325"/>
      <c r="Q251" s="325"/>
      <c r="R251" s="325"/>
    </row>
    <row r="252" spans="1:18" ht="18">
      <c r="A252" s="324"/>
      <c r="B252" s="328"/>
      <c r="C252" s="327"/>
      <c r="D252" s="324"/>
      <c r="E252" s="324"/>
      <c r="F252" s="324"/>
      <c r="G252" s="324"/>
      <c r="H252" s="317"/>
      <c r="I252" s="317"/>
      <c r="J252" s="11" t="s">
        <v>134</v>
      </c>
      <c r="K252" s="279" t="s">
        <v>124</v>
      </c>
      <c r="L252" s="40" t="s">
        <v>1019</v>
      </c>
      <c r="M252" s="279">
        <v>2.2000000000000002</v>
      </c>
      <c r="N252" s="37">
        <v>1</v>
      </c>
      <c r="O252" s="330"/>
      <c r="P252" s="325"/>
      <c r="Q252" s="325"/>
      <c r="R252" s="325"/>
    </row>
    <row r="253" spans="1:18" ht="36">
      <c r="A253" s="279">
        <v>2</v>
      </c>
      <c r="B253" s="13" t="s">
        <v>71</v>
      </c>
      <c r="C253" s="11" t="s">
        <v>373</v>
      </c>
      <c r="D253" s="279" t="s">
        <v>248</v>
      </c>
      <c r="E253" s="275">
        <f>15.59</f>
        <v>15.59</v>
      </c>
      <c r="F253" s="279"/>
      <c r="G253" s="279"/>
      <c r="H253" s="29"/>
      <c r="I253" s="29"/>
      <c r="J253" s="11" t="s">
        <v>374</v>
      </c>
      <c r="K253" s="279" t="s">
        <v>248</v>
      </c>
      <c r="L253" s="40"/>
      <c r="M253" s="37">
        <v>1</v>
      </c>
      <c r="N253" s="37">
        <v>0.98</v>
      </c>
      <c r="O253" s="275">
        <f>N253*M253*O$7</f>
        <v>1.1433072</v>
      </c>
      <c r="P253" s="275">
        <f>H253+I253+O253</f>
        <v>1.1433072</v>
      </c>
      <c r="Q253" s="275">
        <f>O253*E253</f>
        <v>17.824159248000001</v>
      </c>
      <c r="R253" s="275">
        <f>P253*E253</f>
        <v>17.824159248000001</v>
      </c>
    </row>
    <row r="254" spans="1:18" ht="36">
      <c r="A254" s="279">
        <v>3</v>
      </c>
      <c r="B254" s="13" t="s">
        <v>71</v>
      </c>
      <c r="C254" s="11" t="s">
        <v>536</v>
      </c>
      <c r="D254" s="279" t="s">
        <v>70</v>
      </c>
      <c r="E254" s="16">
        <f>29</f>
        <v>29</v>
      </c>
      <c r="F254" s="279"/>
      <c r="G254" s="279"/>
      <c r="H254" s="29"/>
      <c r="I254" s="29"/>
      <c r="J254" s="11" t="s">
        <v>536</v>
      </c>
      <c r="K254" s="279" t="s">
        <v>70</v>
      </c>
      <c r="L254" s="40"/>
      <c r="M254" s="37">
        <v>1</v>
      </c>
      <c r="N254" s="37">
        <v>0.05</v>
      </c>
      <c r="O254" s="275">
        <f>N254*M254*O$7</f>
        <v>5.8331999999999995E-2</v>
      </c>
      <c r="P254" s="275">
        <f>H254+I254+O254</f>
        <v>5.8331999999999995E-2</v>
      </c>
      <c r="Q254" s="275">
        <f>O254*E254</f>
        <v>1.6916279999999999</v>
      </c>
      <c r="R254" s="275">
        <f>P254*E254</f>
        <v>1.6916279999999999</v>
      </c>
    </row>
    <row r="255" spans="1:18" ht="36">
      <c r="A255" s="279">
        <v>4</v>
      </c>
      <c r="B255" s="13" t="s">
        <v>71</v>
      </c>
      <c r="C255" s="11" t="s">
        <v>380</v>
      </c>
      <c r="D255" s="279" t="s">
        <v>845</v>
      </c>
      <c r="E255" s="276">
        <f>0.112</f>
        <v>0.112</v>
      </c>
      <c r="F255" s="279"/>
      <c r="G255" s="279"/>
      <c r="H255" s="29"/>
      <c r="I255" s="29"/>
      <c r="J255" s="11" t="s">
        <v>376</v>
      </c>
      <c r="K255" s="279" t="s">
        <v>845</v>
      </c>
      <c r="L255" s="40" t="s">
        <v>978</v>
      </c>
      <c r="M255" s="279">
        <v>1</v>
      </c>
      <c r="N255" s="37">
        <v>125</v>
      </c>
      <c r="O255" s="275">
        <f>N255*M255*O$7</f>
        <v>145.82999999999998</v>
      </c>
      <c r="P255" s="275">
        <f>H255+I255+O255</f>
        <v>145.82999999999998</v>
      </c>
      <c r="Q255" s="275">
        <f>O255*E255</f>
        <v>16.33296</v>
      </c>
      <c r="R255" s="275">
        <f>P255*E255</f>
        <v>16.33296</v>
      </c>
    </row>
    <row r="256" spans="1:18" ht="36">
      <c r="A256" s="279">
        <v>5</v>
      </c>
      <c r="B256" s="279" t="s">
        <v>369</v>
      </c>
      <c r="C256" s="11" t="s">
        <v>377</v>
      </c>
      <c r="D256" s="279" t="s">
        <v>847</v>
      </c>
      <c r="E256" s="279">
        <f>0.06</f>
        <v>0.06</v>
      </c>
      <c r="F256" s="279">
        <v>13.68</v>
      </c>
      <c r="G256" s="279"/>
      <c r="H256" s="29">
        <f t="shared" si="99"/>
        <v>33.7593672</v>
      </c>
      <c r="I256" s="29"/>
      <c r="J256" s="20" t="s">
        <v>137</v>
      </c>
      <c r="K256" s="279" t="s">
        <v>124</v>
      </c>
      <c r="L256" s="37" t="s">
        <v>1062</v>
      </c>
      <c r="M256" s="37">
        <v>11</v>
      </c>
      <c r="N256" s="37">
        <v>2.13</v>
      </c>
      <c r="O256" s="275">
        <f>N256*M256*O$7</f>
        <v>27.334375199999997</v>
      </c>
      <c r="P256" s="275">
        <f>H256+I256+O256</f>
        <v>61.093742399999996</v>
      </c>
      <c r="Q256" s="275">
        <f>O256*E256</f>
        <v>1.6400625119999996</v>
      </c>
      <c r="R256" s="275">
        <f>P256*E256</f>
        <v>3.6656245439999995</v>
      </c>
    </row>
    <row r="257" spans="1:18" ht="18">
      <c r="A257" s="324">
        <v>6</v>
      </c>
      <c r="B257" s="328" t="s">
        <v>128</v>
      </c>
      <c r="C257" s="327" t="s">
        <v>371</v>
      </c>
      <c r="D257" s="324" t="s">
        <v>847</v>
      </c>
      <c r="E257" s="324">
        <f>0.025</f>
        <v>2.5000000000000001E-2</v>
      </c>
      <c r="F257" s="324">
        <v>38.4</v>
      </c>
      <c r="G257" s="324">
        <v>0.03</v>
      </c>
      <c r="H257" s="317">
        <f t="shared" si="99"/>
        <v>94.763135999999989</v>
      </c>
      <c r="I257" s="317">
        <f t="shared" si="100"/>
        <v>9.172799999999999E-2</v>
      </c>
      <c r="J257" s="20" t="s">
        <v>126</v>
      </c>
      <c r="K257" s="279" t="s">
        <v>124</v>
      </c>
      <c r="L257" s="37" t="s">
        <v>965</v>
      </c>
      <c r="M257" s="279">
        <v>24.4</v>
      </c>
      <c r="N257" s="37">
        <v>0.8</v>
      </c>
      <c r="O257" s="330">
        <f>((N257*M257)+(N258*M258)+(N259*M259))*O$7</f>
        <v>25.817159879999998</v>
      </c>
      <c r="P257" s="325">
        <f t="shared" ref="P257" si="128">H257+I257+O257</f>
        <v>120.67202387999998</v>
      </c>
      <c r="Q257" s="325">
        <f t="shared" ref="Q257" si="129">O257*E257</f>
        <v>0.645428997</v>
      </c>
      <c r="R257" s="325">
        <f t="shared" ref="R257" si="130">P257*E257</f>
        <v>3.0168005969999996</v>
      </c>
    </row>
    <row r="258" spans="1:18" ht="18">
      <c r="A258" s="324"/>
      <c r="B258" s="328"/>
      <c r="C258" s="327"/>
      <c r="D258" s="324"/>
      <c r="E258" s="324"/>
      <c r="F258" s="324"/>
      <c r="G258" s="324"/>
      <c r="H258" s="317"/>
      <c r="I258" s="317"/>
      <c r="J258" s="20" t="s">
        <v>129</v>
      </c>
      <c r="K258" s="279" t="s">
        <v>124</v>
      </c>
      <c r="L258" s="37" t="s">
        <v>966</v>
      </c>
      <c r="M258" s="279">
        <v>0.2</v>
      </c>
      <c r="N258" s="37">
        <v>0.28999999999999998</v>
      </c>
      <c r="O258" s="330"/>
      <c r="P258" s="325"/>
      <c r="Q258" s="325"/>
      <c r="R258" s="325"/>
    </row>
    <row r="259" spans="1:18" ht="18">
      <c r="A259" s="324"/>
      <c r="B259" s="328"/>
      <c r="C259" s="327"/>
      <c r="D259" s="324"/>
      <c r="E259" s="324"/>
      <c r="F259" s="324"/>
      <c r="G259" s="324"/>
      <c r="H259" s="317"/>
      <c r="I259" s="317"/>
      <c r="J259" s="20" t="s">
        <v>127</v>
      </c>
      <c r="K259" s="279" t="s">
        <v>124</v>
      </c>
      <c r="L259" s="37"/>
      <c r="M259" s="279">
        <v>2.7</v>
      </c>
      <c r="N259" s="37">
        <v>0.94499999999999995</v>
      </c>
      <c r="O259" s="330"/>
      <c r="P259" s="325"/>
      <c r="Q259" s="325"/>
      <c r="R259" s="325"/>
    </row>
    <row r="260" spans="1:18" ht="18">
      <c r="A260" s="279"/>
      <c r="B260" s="13"/>
      <c r="C260" s="17" t="s">
        <v>760</v>
      </c>
      <c r="D260" s="279"/>
      <c r="E260" s="279"/>
      <c r="F260" s="279"/>
      <c r="G260" s="279"/>
      <c r="H260" s="29"/>
      <c r="I260" s="29"/>
      <c r="J260" s="20"/>
      <c r="K260" s="279"/>
      <c r="L260" s="40"/>
      <c r="M260" s="37"/>
      <c r="N260" s="37"/>
      <c r="O260" s="275"/>
      <c r="P260" s="275"/>
      <c r="Q260" s="275"/>
      <c r="R260" s="275"/>
    </row>
    <row r="261" spans="1:18" ht="18">
      <c r="A261" s="279"/>
      <c r="B261" s="13"/>
      <c r="C261" s="17" t="s">
        <v>258</v>
      </c>
      <c r="D261" s="279"/>
      <c r="E261" s="279"/>
      <c r="F261" s="279"/>
      <c r="G261" s="279"/>
      <c r="H261" s="29"/>
      <c r="I261" s="29"/>
      <c r="J261" s="20"/>
      <c r="K261" s="279"/>
      <c r="L261" s="40"/>
      <c r="M261" s="37"/>
      <c r="N261" s="37"/>
      <c r="O261" s="275"/>
      <c r="P261" s="275"/>
      <c r="Q261" s="275"/>
      <c r="R261" s="275"/>
    </row>
    <row r="262" spans="1:18" ht="54">
      <c r="A262" s="279">
        <v>1</v>
      </c>
      <c r="B262" s="279" t="s">
        <v>260</v>
      </c>
      <c r="C262" s="11" t="s">
        <v>933</v>
      </c>
      <c r="D262" s="279" t="s">
        <v>844</v>
      </c>
      <c r="E262" s="12">
        <v>7.2400000000000006E-2</v>
      </c>
      <c r="F262" s="279">
        <v>5.92</v>
      </c>
      <c r="G262" s="279">
        <v>187.67</v>
      </c>
      <c r="H262" s="29">
        <f t="shared" si="99"/>
        <v>14.6093168</v>
      </c>
      <c r="I262" s="29">
        <f t="shared" si="100"/>
        <v>573.81979199999989</v>
      </c>
      <c r="J262" s="11"/>
      <c r="K262" s="279"/>
      <c r="L262" s="37"/>
      <c r="M262" s="37"/>
      <c r="N262" s="37"/>
      <c r="O262" s="275"/>
      <c r="P262" s="275">
        <f>H262+I262+O262</f>
        <v>588.42910879999988</v>
      </c>
      <c r="Q262" s="275"/>
      <c r="R262" s="275">
        <f>P262*E262</f>
        <v>42.602267477119995</v>
      </c>
    </row>
    <row r="263" spans="1:18" ht="36">
      <c r="A263" s="279">
        <v>2</v>
      </c>
      <c r="B263" s="279" t="s">
        <v>399</v>
      </c>
      <c r="C263" s="11" t="s">
        <v>913</v>
      </c>
      <c r="D263" s="279" t="s">
        <v>845</v>
      </c>
      <c r="E263" s="279">
        <v>3.8</v>
      </c>
      <c r="F263" s="279">
        <v>1.94</v>
      </c>
      <c r="G263" s="279"/>
      <c r="H263" s="29">
        <f t="shared" si="99"/>
        <v>4.7875125999999995</v>
      </c>
      <c r="I263" s="29"/>
      <c r="J263" s="11"/>
      <c r="K263" s="279"/>
      <c r="L263" s="37"/>
      <c r="M263" s="37"/>
      <c r="N263" s="37"/>
      <c r="O263" s="275"/>
      <c r="P263" s="275">
        <f>H263+I263+O263</f>
        <v>4.7875125999999995</v>
      </c>
      <c r="Q263" s="275"/>
      <c r="R263" s="275">
        <f>P263*E263</f>
        <v>18.192547879999996</v>
      </c>
    </row>
    <row r="264" spans="1:18" ht="18">
      <c r="A264" s="279">
        <v>3</v>
      </c>
      <c r="B264" s="13" t="s">
        <v>1251</v>
      </c>
      <c r="C264" s="11" t="s">
        <v>259</v>
      </c>
      <c r="D264" s="279" t="s">
        <v>939</v>
      </c>
      <c r="E264" s="279">
        <v>137.16</v>
      </c>
      <c r="F264" s="279"/>
      <c r="G264" s="279"/>
      <c r="H264" s="29"/>
      <c r="I264" s="281">
        <f>0.278*1.1</f>
        <v>0.30580000000000007</v>
      </c>
      <c r="J264" s="279"/>
      <c r="K264" s="279"/>
      <c r="L264" s="37"/>
      <c r="M264" s="37"/>
      <c r="N264" s="37"/>
      <c r="O264" s="275"/>
      <c r="P264" s="275">
        <f>H264+I264+O264</f>
        <v>0.30580000000000007</v>
      </c>
      <c r="Q264" s="275"/>
      <c r="R264" s="275">
        <f>P264*E264</f>
        <v>41.943528000000008</v>
      </c>
    </row>
    <row r="265" spans="1:18" ht="36">
      <c r="A265" s="279">
        <v>4</v>
      </c>
      <c r="B265" s="278" t="s">
        <v>761</v>
      </c>
      <c r="C265" s="11" t="s">
        <v>762</v>
      </c>
      <c r="D265" s="279" t="s">
        <v>846</v>
      </c>
      <c r="E265" s="279">
        <v>31</v>
      </c>
      <c r="F265" s="279">
        <f>1.16*0.2</f>
        <v>0.23199999999999998</v>
      </c>
      <c r="G265" s="279">
        <f>0.07*0.2</f>
        <v>1.4000000000000002E-2</v>
      </c>
      <c r="H265" s="29">
        <f t="shared" si="99"/>
        <v>0.57252727999999997</v>
      </c>
      <c r="I265" s="29">
        <f t="shared" si="100"/>
        <v>4.2806400000000001E-2</v>
      </c>
      <c r="J265" s="20"/>
      <c r="K265" s="279"/>
      <c r="L265" s="40"/>
      <c r="M265" s="37"/>
      <c r="N265" s="37"/>
      <c r="O265" s="275"/>
      <c r="P265" s="275">
        <f>H265+I265+O265</f>
        <v>0.61533367999999999</v>
      </c>
      <c r="Q265" s="275"/>
      <c r="R265" s="275">
        <f>P265*E265</f>
        <v>19.075344080000001</v>
      </c>
    </row>
    <row r="266" spans="1:18" ht="18">
      <c r="A266" s="279"/>
      <c r="B266" s="13"/>
      <c r="C266" s="50" t="s">
        <v>165</v>
      </c>
      <c r="D266" s="279"/>
      <c r="E266" s="279"/>
      <c r="F266" s="279"/>
      <c r="G266" s="279"/>
      <c r="H266" s="29"/>
      <c r="I266" s="29"/>
      <c r="J266" s="20"/>
      <c r="K266" s="279"/>
      <c r="L266" s="40"/>
      <c r="M266" s="37"/>
      <c r="N266" s="37"/>
      <c r="O266" s="275"/>
      <c r="P266" s="275"/>
      <c r="Q266" s="275"/>
      <c r="R266" s="275"/>
    </row>
    <row r="267" spans="1:18" ht="18">
      <c r="A267" s="324">
        <v>1</v>
      </c>
      <c r="B267" s="323" t="s">
        <v>761</v>
      </c>
      <c r="C267" s="327" t="s">
        <v>763</v>
      </c>
      <c r="D267" s="324" t="s">
        <v>846</v>
      </c>
      <c r="E267" s="324">
        <v>53.3</v>
      </c>
      <c r="F267" s="324">
        <v>1.1599999999999999</v>
      </c>
      <c r="G267" s="324">
        <v>7.0000000000000007E-2</v>
      </c>
      <c r="H267" s="317">
        <f t="shared" ref="H267:H328" si="131">F267*H$7</f>
        <v>2.8626363999999995</v>
      </c>
      <c r="I267" s="317">
        <f t="shared" ref="I267:I328" si="132">G267*I$7</f>
        <v>0.214032</v>
      </c>
      <c r="J267" s="20" t="s">
        <v>80</v>
      </c>
      <c r="K267" s="279" t="s">
        <v>845</v>
      </c>
      <c r="L267" s="40" t="s">
        <v>978</v>
      </c>
      <c r="M267" s="279">
        <v>1.14E-2</v>
      </c>
      <c r="N267" s="37">
        <v>125</v>
      </c>
      <c r="O267" s="325">
        <f>((N267*M267)+(N268*M268))*O$7</f>
        <v>2.1564173759999998</v>
      </c>
      <c r="P267" s="325">
        <f t="shared" ref="P267" si="133">H267+I267+O267</f>
        <v>5.2330857759999994</v>
      </c>
      <c r="Q267" s="325">
        <f t="shared" ref="Q267" si="134">O267*E267</f>
        <v>114.93704614079998</v>
      </c>
      <c r="R267" s="325">
        <f t="shared" ref="R267" si="135">P267*E267</f>
        <v>278.92347186079996</v>
      </c>
    </row>
    <row r="268" spans="1:18" ht="18">
      <c r="A268" s="324"/>
      <c r="B268" s="323"/>
      <c r="C268" s="327"/>
      <c r="D268" s="324"/>
      <c r="E268" s="324"/>
      <c r="F268" s="324"/>
      <c r="G268" s="324"/>
      <c r="H268" s="317"/>
      <c r="I268" s="317"/>
      <c r="J268" s="11" t="s">
        <v>307</v>
      </c>
      <c r="K268" s="279" t="s">
        <v>124</v>
      </c>
      <c r="L268" s="40" t="s">
        <v>1059</v>
      </c>
      <c r="M268" s="279">
        <v>0.73</v>
      </c>
      <c r="N268" s="37">
        <v>0.57999999999999996</v>
      </c>
      <c r="O268" s="325"/>
      <c r="P268" s="325"/>
      <c r="Q268" s="325"/>
      <c r="R268" s="325"/>
    </row>
    <row r="269" spans="1:18" ht="54">
      <c r="A269" s="279">
        <v>2</v>
      </c>
      <c r="B269" s="278" t="s">
        <v>204</v>
      </c>
      <c r="C269" s="11" t="s">
        <v>205</v>
      </c>
      <c r="D269" s="279" t="s">
        <v>845</v>
      </c>
      <c r="E269" s="279">
        <v>6.2</v>
      </c>
      <c r="F269" s="279">
        <v>0.46</v>
      </c>
      <c r="G269" s="279">
        <v>0.13</v>
      </c>
      <c r="H269" s="29">
        <f t="shared" si="131"/>
        <v>1.1351834000000001</v>
      </c>
      <c r="I269" s="29">
        <f t="shared" si="132"/>
        <v>0.39748800000000001</v>
      </c>
      <c r="J269" s="11" t="s">
        <v>206</v>
      </c>
      <c r="K269" s="279" t="s">
        <v>124</v>
      </c>
      <c r="L269" s="37"/>
      <c r="M269" s="279">
        <v>10.06</v>
      </c>
      <c r="N269" s="288">
        <v>0.93</v>
      </c>
      <c r="O269" s="275">
        <f>N269*M269*O$7</f>
        <v>10.914850511999999</v>
      </c>
      <c r="P269" s="275">
        <f>H269+I269+O269</f>
        <v>12.447521911999999</v>
      </c>
      <c r="Q269" s="275">
        <f>O269*E269</f>
        <v>67.672073174399998</v>
      </c>
      <c r="R269" s="275">
        <f>P269*E269</f>
        <v>77.174635854399995</v>
      </c>
    </row>
    <row r="270" spans="1:18" ht="18">
      <c r="A270" s="324">
        <v>3</v>
      </c>
      <c r="B270" s="328" t="s">
        <v>315</v>
      </c>
      <c r="C270" s="327" t="s">
        <v>764</v>
      </c>
      <c r="D270" s="324" t="s">
        <v>847</v>
      </c>
      <c r="E270" s="324">
        <v>2.0640000000000001</v>
      </c>
      <c r="F270" s="324">
        <v>27.8</v>
      </c>
      <c r="G270" s="324">
        <v>0.8</v>
      </c>
      <c r="H270" s="317">
        <f t="shared" si="131"/>
        <v>68.604562000000001</v>
      </c>
      <c r="I270" s="317">
        <f t="shared" si="132"/>
        <v>2.4460800000000003</v>
      </c>
      <c r="J270" s="11" t="s">
        <v>126</v>
      </c>
      <c r="K270" s="279" t="s">
        <v>124</v>
      </c>
      <c r="L270" s="37" t="s">
        <v>965</v>
      </c>
      <c r="M270" s="279">
        <v>24.1</v>
      </c>
      <c r="N270" s="37">
        <v>0.8</v>
      </c>
      <c r="O270" s="325">
        <f>((N270*M270)+(N271*M271)+(N272*M272)+(N273*M273))*O$7</f>
        <v>87.24483911999998</v>
      </c>
      <c r="P270" s="325">
        <f>H270+I270+O270</f>
        <v>158.29548111999998</v>
      </c>
      <c r="Q270" s="325">
        <f t="shared" ref="Q270" si="136">O270*E270</f>
        <v>180.07334794367998</v>
      </c>
      <c r="R270" s="325">
        <f>P270*E270</f>
        <v>326.72187303167993</v>
      </c>
    </row>
    <row r="271" spans="1:18" ht="18">
      <c r="A271" s="324"/>
      <c r="B271" s="328"/>
      <c r="C271" s="327"/>
      <c r="D271" s="324"/>
      <c r="E271" s="324"/>
      <c r="F271" s="324"/>
      <c r="G271" s="324"/>
      <c r="H271" s="317"/>
      <c r="I271" s="317"/>
      <c r="J271" s="49" t="s">
        <v>316</v>
      </c>
      <c r="K271" s="279" t="s">
        <v>124</v>
      </c>
      <c r="L271" s="40"/>
      <c r="M271" s="279">
        <v>54</v>
      </c>
      <c r="N271" s="37">
        <v>0.82</v>
      </c>
      <c r="O271" s="325"/>
      <c r="P271" s="325"/>
      <c r="Q271" s="325"/>
      <c r="R271" s="325"/>
    </row>
    <row r="272" spans="1:18" ht="18">
      <c r="A272" s="324"/>
      <c r="B272" s="328"/>
      <c r="C272" s="327"/>
      <c r="D272" s="324"/>
      <c r="E272" s="324"/>
      <c r="F272" s="324"/>
      <c r="G272" s="324"/>
      <c r="H272" s="317"/>
      <c r="I272" s="317"/>
      <c r="J272" s="11" t="s">
        <v>127</v>
      </c>
      <c r="K272" s="279" t="s">
        <v>124</v>
      </c>
      <c r="L272" s="40"/>
      <c r="M272" s="279">
        <v>11.6</v>
      </c>
      <c r="N272" s="37">
        <v>0.94499999999999995</v>
      </c>
      <c r="O272" s="325"/>
      <c r="P272" s="325"/>
      <c r="Q272" s="325"/>
      <c r="R272" s="325"/>
    </row>
    <row r="273" spans="1:18" ht="18">
      <c r="A273" s="324"/>
      <c r="B273" s="328"/>
      <c r="C273" s="327"/>
      <c r="D273" s="324"/>
      <c r="E273" s="324"/>
      <c r="F273" s="324"/>
      <c r="G273" s="324"/>
      <c r="H273" s="317"/>
      <c r="I273" s="317"/>
      <c r="J273" s="11" t="s">
        <v>317</v>
      </c>
      <c r="K273" s="279" t="s">
        <v>124</v>
      </c>
      <c r="L273" s="37" t="s">
        <v>966</v>
      </c>
      <c r="M273" s="279">
        <v>0.9</v>
      </c>
      <c r="N273" s="37">
        <v>0.28999999999999998</v>
      </c>
      <c r="O273" s="325"/>
      <c r="P273" s="325"/>
      <c r="Q273" s="325"/>
      <c r="R273" s="325"/>
    </row>
    <row r="274" spans="1:18" ht="18">
      <c r="A274" s="324">
        <v>4</v>
      </c>
      <c r="B274" s="324" t="s">
        <v>128</v>
      </c>
      <c r="C274" s="327" t="s">
        <v>765</v>
      </c>
      <c r="D274" s="324" t="s">
        <v>847</v>
      </c>
      <c r="E274" s="324">
        <f>0.31</f>
        <v>0.31</v>
      </c>
      <c r="F274" s="324">
        <v>38.4</v>
      </c>
      <c r="G274" s="324">
        <v>0.03</v>
      </c>
      <c r="H274" s="317">
        <f t="shared" si="131"/>
        <v>94.763135999999989</v>
      </c>
      <c r="I274" s="317">
        <f t="shared" si="132"/>
        <v>9.172799999999999E-2</v>
      </c>
      <c r="J274" s="20" t="s">
        <v>126</v>
      </c>
      <c r="K274" s="279" t="s">
        <v>124</v>
      </c>
      <c r="L274" s="37" t="s">
        <v>965</v>
      </c>
      <c r="M274" s="279">
        <v>24.4</v>
      </c>
      <c r="N274" s="37">
        <v>0.8</v>
      </c>
      <c r="O274" s="330">
        <f>((N274*M274)+(N275*M275)+(N276*M276))*O$7</f>
        <v>25.817159879999998</v>
      </c>
      <c r="P274" s="325">
        <f t="shared" ref="P274" si="137">H274+I274+O274</f>
        <v>120.67202387999998</v>
      </c>
      <c r="Q274" s="325">
        <f t="shared" ref="Q274" si="138">O274*E274</f>
        <v>8.0033195627999998</v>
      </c>
      <c r="R274" s="325">
        <f t="shared" ref="R274" si="139">P274*E274</f>
        <v>37.408327402799998</v>
      </c>
    </row>
    <row r="275" spans="1:18" ht="18">
      <c r="A275" s="324"/>
      <c r="B275" s="324"/>
      <c r="C275" s="327"/>
      <c r="D275" s="324"/>
      <c r="E275" s="324"/>
      <c r="F275" s="324"/>
      <c r="G275" s="324"/>
      <c r="H275" s="317"/>
      <c r="I275" s="317"/>
      <c r="J275" s="20" t="s">
        <v>129</v>
      </c>
      <c r="K275" s="279" t="s">
        <v>124</v>
      </c>
      <c r="L275" s="37" t="s">
        <v>966</v>
      </c>
      <c r="M275" s="279">
        <v>0.2</v>
      </c>
      <c r="N275" s="37">
        <v>0.28999999999999998</v>
      </c>
      <c r="O275" s="330"/>
      <c r="P275" s="325"/>
      <c r="Q275" s="325"/>
      <c r="R275" s="325"/>
    </row>
    <row r="276" spans="1:18" ht="18">
      <c r="A276" s="324"/>
      <c r="B276" s="324"/>
      <c r="C276" s="327"/>
      <c r="D276" s="324"/>
      <c r="E276" s="324"/>
      <c r="F276" s="324"/>
      <c r="G276" s="324"/>
      <c r="H276" s="317"/>
      <c r="I276" s="317"/>
      <c r="J276" s="20" t="s">
        <v>127</v>
      </c>
      <c r="K276" s="279" t="s">
        <v>124</v>
      </c>
      <c r="L276" s="37"/>
      <c r="M276" s="279">
        <v>2.7</v>
      </c>
      <c r="N276" s="37">
        <v>0.94499999999999995</v>
      </c>
      <c r="O276" s="330"/>
      <c r="P276" s="325"/>
      <c r="Q276" s="325"/>
      <c r="R276" s="325"/>
    </row>
    <row r="277" spans="1:18" ht="36">
      <c r="A277" s="279">
        <v>5</v>
      </c>
      <c r="B277" s="13" t="s">
        <v>71</v>
      </c>
      <c r="C277" s="11" t="s">
        <v>767</v>
      </c>
      <c r="D277" s="279" t="s">
        <v>846</v>
      </c>
      <c r="E277" s="14">
        <v>32</v>
      </c>
      <c r="F277" s="279"/>
      <c r="G277" s="279"/>
      <c r="H277" s="29"/>
      <c r="I277" s="29"/>
      <c r="J277" s="11" t="s">
        <v>766</v>
      </c>
      <c r="K277" s="279" t="s">
        <v>846</v>
      </c>
      <c r="L277" s="40"/>
      <c r="M277" s="37">
        <v>1</v>
      </c>
      <c r="N277" s="37">
        <v>1.85</v>
      </c>
      <c r="O277" s="275">
        <f>N277*M277*O$7</f>
        <v>2.1582840000000001</v>
      </c>
      <c r="P277" s="275">
        <f>H277+I277+O277</f>
        <v>2.1582840000000001</v>
      </c>
      <c r="Q277" s="275">
        <f>O277*E277</f>
        <v>69.065088000000003</v>
      </c>
      <c r="R277" s="275">
        <f>P277*E277</f>
        <v>69.065088000000003</v>
      </c>
    </row>
    <row r="278" spans="1:18" ht="18">
      <c r="A278" s="279"/>
      <c r="B278" s="13"/>
      <c r="C278" s="50" t="s">
        <v>768</v>
      </c>
      <c r="D278" s="279"/>
      <c r="E278" s="279"/>
      <c r="F278" s="279"/>
      <c r="G278" s="279"/>
      <c r="H278" s="29"/>
      <c r="I278" s="29"/>
      <c r="J278" s="20"/>
      <c r="K278" s="279"/>
      <c r="L278" s="40"/>
      <c r="M278" s="37"/>
      <c r="N278" s="37"/>
      <c r="O278" s="275"/>
      <c r="P278" s="275"/>
      <c r="Q278" s="275"/>
      <c r="R278" s="275"/>
    </row>
    <row r="279" spans="1:18" ht="18">
      <c r="A279" s="279">
        <v>1</v>
      </c>
      <c r="B279" s="13" t="s">
        <v>121</v>
      </c>
      <c r="C279" s="11" t="s">
        <v>555</v>
      </c>
      <c r="D279" s="279" t="s">
        <v>847</v>
      </c>
      <c r="E279" s="276">
        <v>3.5419999999999998</v>
      </c>
      <c r="F279" s="279">
        <v>3.57</v>
      </c>
      <c r="G279" s="279">
        <v>0.99</v>
      </c>
      <c r="H279" s="29">
        <f t="shared" si="131"/>
        <v>8.8100103000000001</v>
      </c>
      <c r="I279" s="29">
        <f t="shared" si="132"/>
        <v>3.0270239999999999</v>
      </c>
      <c r="J279" s="11"/>
      <c r="K279" s="279"/>
      <c r="L279" s="37"/>
      <c r="M279" s="37"/>
      <c r="N279" s="37"/>
      <c r="O279" s="275"/>
      <c r="P279" s="275">
        <f>H279+I279+O279</f>
        <v>11.837034299999999</v>
      </c>
      <c r="Q279" s="275"/>
      <c r="R279" s="275">
        <f>P279*E279</f>
        <v>41.926775490599994</v>
      </c>
    </row>
    <row r="280" spans="1:18" ht="36">
      <c r="A280" s="279">
        <v>2</v>
      </c>
      <c r="B280" s="13" t="s">
        <v>142</v>
      </c>
      <c r="C280" s="11" t="s">
        <v>237</v>
      </c>
      <c r="D280" s="279" t="s">
        <v>845</v>
      </c>
      <c r="E280" s="275">
        <v>35.42</v>
      </c>
      <c r="F280" s="279">
        <v>1.82</v>
      </c>
      <c r="G280" s="279">
        <v>1.06</v>
      </c>
      <c r="H280" s="29">
        <f t="shared" si="131"/>
        <v>4.4913778000000004</v>
      </c>
      <c r="I280" s="29">
        <f t="shared" si="132"/>
        <v>3.2410559999999999</v>
      </c>
      <c r="J280" s="11" t="s">
        <v>169</v>
      </c>
      <c r="K280" s="279" t="s">
        <v>845</v>
      </c>
      <c r="L280" s="37" t="s">
        <v>123</v>
      </c>
      <c r="M280" s="37">
        <v>1.02</v>
      </c>
      <c r="N280" s="37">
        <v>4</v>
      </c>
      <c r="O280" s="275">
        <f>N280*M280*O$7</f>
        <v>4.7598911999999993</v>
      </c>
      <c r="P280" s="275">
        <f>H280+I280+O280</f>
        <v>12.492325000000001</v>
      </c>
      <c r="Q280" s="275">
        <f>O280*E280</f>
        <v>168.59534630399997</v>
      </c>
      <c r="R280" s="275">
        <f>P280*E280</f>
        <v>442.47815150000008</v>
      </c>
    </row>
    <row r="281" spans="1:18" ht="36">
      <c r="A281" s="279">
        <v>3</v>
      </c>
      <c r="B281" s="278" t="s">
        <v>139</v>
      </c>
      <c r="C281" s="11" t="s">
        <v>294</v>
      </c>
      <c r="D281" s="279" t="s">
        <v>847</v>
      </c>
      <c r="E281" s="276">
        <v>3.5419999999999998</v>
      </c>
      <c r="F281" s="279">
        <v>10.199999999999999</v>
      </c>
      <c r="G281" s="279">
        <v>1.41</v>
      </c>
      <c r="H281" s="29">
        <f t="shared" si="131"/>
        <v>25.171457999999998</v>
      </c>
      <c r="I281" s="29">
        <f t="shared" si="132"/>
        <v>4.3112159999999999</v>
      </c>
      <c r="J281" s="11" t="s">
        <v>115</v>
      </c>
      <c r="K281" s="279" t="s">
        <v>845</v>
      </c>
      <c r="L281" s="38" t="s">
        <v>116</v>
      </c>
      <c r="M281" s="279">
        <v>3.06</v>
      </c>
      <c r="N281" s="37">
        <v>26</v>
      </c>
      <c r="O281" s="275">
        <f>N281*M281*O$7</f>
        <v>92.817878399999998</v>
      </c>
      <c r="P281" s="275">
        <f>H281+I281+O281</f>
        <v>122.30055239999999</v>
      </c>
      <c r="Q281" s="275">
        <f>O281*E281</f>
        <v>328.76092529279998</v>
      </c>
      <c r="R281" s="275">
        <f>P281*E281</f>
        <v>433.18855660079993</v>
      </c>
    </row>
    <row r="282" spans="1:18" ht="36">
      <c r="A282" s="279">
        <v>4</v>
      </c>
      <c r="B282" s="13" t="s">
        <v>238</v>
      </c>
      <c r="C282" s="11" t="s">
        <v>769</v>
      </c>
      <c r="D282" s="279" t="s">
        <v>845</v>
      </c>
      <c r="E282" s="279">
        <v>17.71</v>
      </c>
      <c r="F282" s="279">
        <v>1.62</v>
      </c>
      <c r="G282" s="279"/>
      <c r="H282" s="29">
        <f t="shared" si="131"/>
        <v>3.9978198000000003</v>
      </c>
      <c r="I282" s="29"/>
      <c r="J282" s="11" t="s">
        <v>865</v>
      </c>
      <c r="K282" s="279" t="s">
        <v>845</v>
      </c>
      <c r="L282" s="37" t="s">
        <v>114</v>
      </c>
      <c r="M282" s="37">
        <v>1.02</v>
      </c>
      <c r="N282" s="37">
        <v>29.93</v>
      </c>
      <c r="O282" s="275">
        <f>N282*M282*O$7/1.02</f>
        <v>34.917535199999996</v>
      </c>
      <c r="P282" s="275">
        <f>H282+I282+O282</f>
        <v>38.915354999999998</v>
      </c>
      <c r="Q282" s="275">
        <f>O282*E282</f>
        <v>618.38954839199994</v>
      </c>
      <c r="R282" s="275">
        <f>P282*E282</f>
        <v>689.19093705</v>
      </c>
    </row>
    <row r="283" spans="1:18" ht="54">
      <c r="A283" s="324">
        <v>5</v>
      </c>
      <c r="B283" s="328" t="s">
        <v>560</v>
      </c>
      <c r="C283" s="327" t="s">
        <v>770</v>
      </c>
      <c r="D283" s="324" t="s">
        <v>847</v>
      </c>
      <c r="E283" s="324">
        <v>3.5419999999999998</v>
      </c>
      <c r="F283" s="324">
        <v>2.42</v>
      </c>
      <c r="G283" s="324"/>
      <c r="H283" s="317">
        <f t="shared" si="131"/>
        <v>5.9720518</v>
      </c>
      <c r="I283" s="317"/>
      <c r="J283" s="11" t="s">
        <v>771</v>
      </c>
      <c r="K283" s="279" t="s">
        <v>846</v>
      </c>
      <c r="L283" s="259"/>
      <c r="M283" s="291">
        <v>103.26130000000001</v>
      </c>
      <c r="N283" s="259">
        <v>5.16</v>
      </c>
      <c r="O283" s="325">
        <f>((N283*M283)+(N284*M284))*O$7</f>
        <v>623.95209724511994</v>
      </c>
      <c r="P283" s="325">
        <f t="shared" ref="P283" si="140">H283+I283+O283</f>
        <v>629.92414904511998</v>
      </c>
      <c r="Q283" s="325">
        <f t="shared" ref="Q283" si="141">O283*E283</f>
        <v>2210.0383284422146</v>
      </c>
      <c r="R283" s="325">
        <f t="shared" ref="R283" si="142">P283*E283</f>
        <v>2231.1913359178147</v>
      </c>
    </row>
    <row r="284" spans="1:18" ht="18">
      <c r="A284" s="324"/>
      <c r="B284" s="328"/>
      <c r="C284" s="327"/>
      <c r="D284" s="324"/>
      <c r="E284" s="324"/>
      <c r="F284" s="324"/>
      <c r="G284" s="324"/>
      <c r="H284" s="317"/>
      <c r="I284" s="317"/>
      <c r="J284" s="11" t="s">
        <v>117</v>
      </c>
      <c r="K284" s="279" t="s">
        <v>845</v>
      </c>
      <c r="L284" s="38"/>
      <c r="M284" s="37">
        <v>10</v>
      </c>
      <c r="N284" s="37">
        <v>0.2</v>
      </c>
      <c r="O284" s="325"/>
      <c r="P284" s="325"/>
      <c r="Q284" s="325"/>
      <c r="R284" s="325"/>
    </row>
    <row r="285" spans="1:18" ht="54">
      <c r="A285" s="324">
        <v>6</v>
      </c>
      <c r="B285" s="323" t="s">
        <v>772</v>
      </c>
      <c r="C285" s="327" t="s">
        <v>773</v>
      </c>
      <c r="D285" s="324" t="s">
        <v>847</v>
      </c>
      <c r="E285" s="330">
        <v>3.5419999999999998</v>
      </c>
      <c r="F285" s="324">
        <v>2.3199999999999998</v>
      </c>
      <c r="G285" s="324">
        <v>5.75</v>
      </c>
      <c r="H285" s="317">
        <f t="shared" si="131"/>
        <v>5.7252727999999991</v>
      </c>
      <c r="I285" s="317">
        <f t="shared" si="132"/>
        <v>17.581199999999999</v>
      </c>
      <c r="J285" s="11" t="s">
        <v>774</v>
      </c>
      <c r="K285" s="279" t="s">
        <v>845</v>
      </c>
      <c r="L285" s="37" t="s">
        <v>322</v>
      </c>
      <c r="M285" s="37">
        <f>14.9</f>
        <v>14.9</v>
      </c>
      <c r="N285" s="37">
        <v>7</v>
      </c>
      <c r="O285" s="325">
        <f>((N285*M285)+(N286*M286))*O$7</f>
        <v>121.93721279999998</v>
      </c>
      <c r="P285" s="325">
        <f t="shared" ref="P285" si="143">H285+I285+O285</f>
        <v>145.24368559999999</v>
      </c>
      <c r="Q285" s="325">
        <f t="shared" ref="Q285" si="144">O285*E285</f>
        <v>431.90160773759993</v>
      </c>
      <c r="R285" s="325">
        <f t="shared" ref="R285" si="145">P285*E285</f>
        <v>514.45313439519998</v>
      </c>
    </row>
    <row r="286" spans="1:18" ht="18">
      <c r="A286" s="324"/>
      <c r="B286" s="323"/>
      <c r="C286" s="327"/>
      <c r="D286" s="324"/>
      <c r="E286" s="330"/>
      <c r="F286" s="324"/>
      <c r="G286" s="324"/>
      <c r="H286" s="317"/>
      <c r="I286" s="317"/>
      <c r="J286" s="11" t="s">
        <v>117</v>
      </c>
      <c r="K286" s="279" t="s">
        <v>845</v>
      </c>
      <c r="L286" s="124"/>
      <c r="M286" s="37">
        <v>1.1000000000000001</v>
      </c>
      <c r="N286" s="37">
        <v>0.2</v>
      </c>
      <c r="O286" s="325"/>
      <c r="P286" s="325"/>
      <c r="Q286" s="325"/>
      <c r="R286" s="325"/>
    </row>
    <row r="287" spans="1:18" ht="54">
      <c r="A287" s="324">
        <v>7</v>
      </c>
      <c r="B287" s="328" t="s">
        <v>775</v>
      </c>
      <c r="C287" s="327" t="s">
        <v>776</v>
      </c>
      <c r="D287" s="324" t="s">
        <v>846</v>
      </c>
      <c r="E287" s="329">
        <v>354.2</v>
      </c>
      <c r="F287" s="324">
        <v>0.72</v>
      </c>
      <c r="G287" s="324">
        <v>0.47</v>
      </c>
      <c r="H287" s="317">
        <f t="shared" si="131"/>
        <v>1.7768088</v>
      </c>
      <c r="I287" s="317">
        <f t="shared" si="132"/>
        <v>1.4370719999999999</v>
      </c>
      <c r="J287" s="11" t="s">
        <v>777</v>
      </c>
      <c r="K287" s="279" t="s">
        <v>124</v>
      </c>
      <c r="L287" s="37"/>
      <c r="M287" s="37">
        <f>2.81/2</f>
        <v>1.405</v>
      </c>
      <c r="N287" s="37">
        <v>0.11</v>
      </c>
      <c r="O287" s="325">
        <f>((N287*M287)+(N288*M288))*O$7</f>
        <v>0.30525135599999997</v>
      </c>
      <c r="P287" s="325">
        <f t="shared" ref="P287" si="146">H287+I287+O287</f>
        <v>3.519132156</v>
      </c>
      <c r="Q287" s="325">
        <f t="shared" ref="Q287" si="147">O287*E287</f>
        <v>108.12003029519998</v>
      </c>
      <c r="R287" s="325">
        <f t="shared" ref="R287" si="148">P287*E287</f>
        <v>1246.4766096552</v>
      </c>
    </row>
    <row r="288" spans="1:18" ht="36">
      <c r="A288" s="324"/>
      <c r="B288" s="328"/>
      <c r="C288" s="327"/>
      <c r="D288" s="324"/>
      <c r="E288" s="329"/>
      <c r="F288" s="324"/>
      <c r="G288" s="324"/>
      <c r="H288" s="317"/>
      <c r="I288" s="317"/>
      <c r="J288" s="11" t="s">
        <v>778</v>
      </c>
      <c r="K288" s="279" t="s">
        <v>124</v>
      </c>
      <c r="L288" s="37" t="s">
        <v>1126</v>
      </c>
      <c r="M288" s="37">
        <v>0.63</v>
      </c>
      <c r="N288" s="37">
        <v>0.17</v>
      </c>
      <c r="O288" s="325"/>
      <c r="P288" s="325"/>
      <c r="Q288" s="325"/>
      <c r="R288" s="325"/>
    </row>
    <row r="289" spans="1:18" ht="18">
      <c r="A289" s="279"/>
      <c r="B289" s="13"/>
      <c r="C289" s="17" t="s">
        <v>93</v>
      </c>
      <c r="D289" s="279"/>
      <c r="E289" s="12"/>
      <c r="F289" s="279"/>
      <c r="G289" s="279"/>
      <c r="H289" s="29"/>
      <c r="I289" s="29"/>
      <c r="J289" s="11"/>
      <c r="K289" s="279"/>
      <c r="L289" s="40"/>
      <c r="M289" s="37"/>
      <c r="N289" s="37"/>
      <c r="O289" s="275"/>
      <c r="P289" s="275"/>
      <c r="Q289" s="275"/>
      <c r="R289" s="275"/>
    </row>
    <row r="290" spans="1:18" ht="36">
      <c r="A290" s="279">
        <v>1</v>
      </c>
      <c r="B290" s="279" t="s">
        <v>82</v>
      </c>
      <c r="C290" s="11" t="s">
        <v>1042</v>
      </c>
      <c r="D290" s="279" t="s">
        <v>844</v>
      </c>
      <c r="E290" s="279">
        <v>9.8799999999999999E-2</v>
      </c>
      <c r="F290" s="279">
        <v>10.6</v>
      </c>
      <c r="G290" s="279">
        <v>224.4</v>
      </c>
      <c r="H290" s="29">
        <f t="shared" si="131"/>
        <v>26.158573999999998</v>
      </c>
      <c r="I290" s="29">
        <f t="shared" si="132"/>
        <v>686.12544000000003</v>
      </c>
      <c r="J290" s="11"/>
      <c r="K290" s="279"/>
      <c r="L290" s="37"/>
      <c r="M290" s="37"/>
      <c r="N290" s="37"/>
      <c r="O290" s="275"/>
      <c r="P290" s="275">
        <f>H290+I290+O290</f>
        <v>712.28401400000007</v>
      </c>
      <c r="Q290" s="275"/>
      <c r="R290" s="275">
        <f>P290*E290</f>
        <v>70.373660583200007</v>
      </c>
    </row>
    <row r="291" spans="1:18" ht="72">
      <c r="A291" s="279">
        <v>2</v>
      </c>
      <c r="B291" s="13" t="s">
        <v>77</v>
      </c>
      <c r="C291" s="11" t="s">
        <v>384</v>
      </c>
      <c r="D291" s="279" t="s">
        <v>845</v>
      </c>
      <c r="E291" s="16">
        <v>31</v>
      </c>
      <c r="F291" s="279">
        <v>0.56200000000000006</v>
      </c>
      <c r="G291" s="279"/>
      <c r="H291" s="29">
        <f t="shared" si="131"/>
        <v>1.3868979800000001</v>
      </c>
      <c r="I291" s="29"/>
      <c r="J291" s="11"/>
      <c r="K291" s="279"/>
      <c r="L291" s="37"/>
      <c r="M291" s="37"/>
      <c r="N291" s="37"/>
      <c r="O291" s="275"/>
      <c r="P291" s="275">
        <f>H291+I291+O291</f>
        <v>1.3868979800000001</v>
      </c>
      <c r="Q291" s="275"/>
      <c r="R291" s="275">
        <f>P291*E291</f>
        <v>42.993837380000002</v>
      </c>
    </row>
    <row r="292" spans="1:18" ht="18">
      <c r="A292" s="279">
        <v>3</v>
      </c>
      <c r="B292" s="279" t="s">
        <v>77</v>
      </c>
      <c r="C292" s="11" t="s">
        <v>78</v>
      </c>
      <c r="D292" s="279" t="s">
        <v>845</v>
      </c>
      <c r="E292" s="279">
        <v>67.8</v>
      </c>
      <c r="F292" s="279">
        <v>0.56200000000000006</v>
      </c>
      <c r="G292" s="279"/>
      <c r="H292" s="29">
        <f t="shared" si="131"/>
        <v>1.3868979800000001</v>
      </c>
      <c r="I292" s="29"/>
      <c r="J292" s="11"/>
      <c r="K292" s="279"/>
      <c r="L292" s="37"/>
      <c r="M292" s="37"/>
      <c r="N292" s="37"/>
      <c r="O292" s="275"/>
      <c r="P292" s="275">
        <f>H292+I292+O292</f>
        <v>1.3868979800000001</v>
      </c>
      <c r="Q292" s="275"/>
      <c r="R292" s="275">
        <f>P292*E292</f>
        <v>94.031683044000005</v>
      </c>
    </row>
    <row r="293" spans="1:18" ht="36">
      <c r="A293" s="279">
        <v>4</v>
      </c>
      <c r="B293" s="13" t="s">
        <v>77</v>
      </c>
      <c r="C293" s="11" t="s">
        <v>90</v>
      </c>
      <c r="D293" s="279" t="s">
        <v>248</v>
      </c>
      <c r="E293" s="16">
        <v>247</v>
      </c>
      <c r="F293" s="279"/>
      <c r="G293" s="279"/>
      <c r="H293" s="29"/>
      <c r="I293" s="29"/>
      <c r="J293" s="11" t="s">
        <v>90</v>
      </c>
      <c r="K293" s="279" t="s">
        <v>248</v>
      </c>
      <c r="L293" s="40"/>
      <c r="M293" s="279">
        <v>1</v>
      </c>
      <c r="N293" s="37">
        <v>5.7000000000000002E-2</v>
      </c>
      <c r="O293" s="275">
        <f>N293*M293*O$7</f>
        <v>6.6498479999999999E-2</v>
      </c>
      <c r="P293" s="275">
        <f>H293+I293+O293</f>
        <v>6.6498479999999999E-2</v>
      </c>
      <c r="Q293" s="275">
        <f>O293*E293</f>
        <v>16.42512456</v>
      </c>
      <c r="R293" s="275">
        <f>P293*E293</f>
        <v>16.42512456</v>
      </c>
    </row>
    <row r="294" spans="1:18" ht="18">
      <c r="A294" s="279">
        <v>5</v>
      </c>
      <c r="B294" s="13" t="s">
        <v>748</v>
      </c>
      <c r="C294" s="11" t="s">
        <v>749</v>
      </c>
      <c r="D294" s="279" t="s">
        <v>86</v>
      </c>
      <c r="E294" s="275">
        <v>0.23</v>
      </c>
      <c r="F294" s="279">
        <v>2.88</v>
      </c>
      <c r="G294" s="279">
        <v>5.92</v>
      </c>
      <c r="H294" s="29">
        <f t="shared" si="131"/>
        <v>7.1072351999999999</v>
      </c>
      <c r="I294" s="29">
        <f t="shared" si="132"/>
        <v>18.100991999999998</v>
      </c>
      <c r="J294" s="11" t="s">
        <v>750</v>
      </c>
      <c r="K294" s="279" t="s">
        <v>70</v>
      </c>
      <c r="L294" s="37" t="s">
        <v>1088</v>
      </c>
      <c r="M294" s="37">
        <v>720</v>
      </c>
      <c r="N294" s="37">
        <v>0.54</v>
      </c>
      <c r="O294" s="275">
        <f>N294*M294*O$7</f>
        <v>453.58963199999999</v>
      </c>
      <c r="P294" s="275">
        <f>H294+I294+O294</f>
        <v>478.7978592</v>
      </c>
      <c r="Q294" s="275">
        <f>O294*E294</f>
        <v>104.32561536</v>
      </c>
      <c r="R294" s="275">
        <f>P294*E294</f>
        <v>110.12350761600001</v>
      </c>
    </row>
    <row r="295" spans="1:18" ht="18">
      <c r="A295" s="279"/>
      <c r="B295" s="13"/>
      <c r="C295" s="17" t="s">
        <v>391</v>
      </c>
      <c r="D295" s="279"/>
      <c r="E295" s="275"/>
      <c r="F295" s="279"/>
      <c r="G295" s="279"/>
      <c r="H295" s="29"/>
      <c r="I295" s="29"/>
      <c r="J295" s="11"/>
      <c r="K295" s="279"/>
      <c r="L295" s="37"/>
      <c r="M295" s="37"/>
      <c r="N295" s="37"/>
      <c r="O295" s="275"/>
      <c r="P295" s="275"/>
      <c r="Q295" s="275"/>
      <c r="R295" s="275"/>
    </row>
    <row r="296" spans="1:18" ht="54">
      <c r="A296" s="279">
        <v>6</v>
      </c>
      <c r="B296" s="277" t="s">
        <v>91</v>
      </c>
      <c r="C296" s="11" t="s">
        <v>892</v>
      </c>
      <c r="D296" s="279" t="s">
        <v>940</v>
      </c>
      <c r="E296" s="275">
        <v>0.3</v>
      </c>
      <c r="F296" s="279">
        <v>18.2</v>
      </c>
      <c r="G296" s="279">
        <v>12.7</v>
      </c>
      <c r="H296" s="29">
        <f t="shared" si="131"/>
        <v>44.913777999999994</v>
      </c>
      <c r="I296" s="29">
        <f t="shared" si="132"/>
        <v>38.831519999999998</v>
      </c>
      <c r="J296" s="11" t="s">
        <v>897</v>
      </c>
      <c r="K296" s="279" t="s">
        <v>248</v>
      </c>
      <c r="L296" s="40"/>
      <c r="M296" s="37">
        <v>100</v>
      </c>
      <c r="N296" s="37">
        <v>0.32</v>
      </c>
      <c r="O296" s="275">
        <f>N296*M296*O$7</f>
        <v>37.332479999999997</v>
      </c>
      <c r="P296" s="275">
        <f>H296+I296+O296</f>
        <v>121.077778</v>
      </c>
      <c r="Q296" s="275">
        <f>O296*E296</f>
        <v>11.199743999999999</v>
      </c>
      <c r="R296" s="275">
        <f>P296*E296</f>
        <v>36.323333399999996</v>
      </c>
    </row>
    <row r="297" spans="1:18" ht="54">
      <c r="A297" s="279">
        <v>7</v>
      </c>
      <c r="B297" s="277" t="s">
        <v>91</v>
      </c>
      <c r="C297" s="11" t="s">
        <v>894</v>
      </c>
      <c r="D297" s="279" t="s">
        <v>940</v>
      </c>
      <c r="E297" s="275">
        <v>2.9</v>
      </c>
      <c r="F297" s="279">
        <v>18.2</v>
      </c>
      <c r="G297" s="279">
        <v>12.7</v>
      </c>
      <c r="H297" s="29">
        <f t="shared" si="131"/>
        <v>44.913777999999994</v>
      </c>
      <c r="I297" s="29">
        <f t="shared" si="132"/>
        <v>38.831519999999998</v>
      </c>
      <c r="J297" s="11" t="s">
        <v>898</v>
      </c>
      <c r="K297" s="279" t="s">
        <v>248</v>
      </c>
      <c r="L297" s="40"/>
      <c r="M297" s="37">
        <v>100</v>
      </c>
      <c r="N297" s="37">
        <v>0.28999999999999998</v>
      </c>
      <c r="O297" s="275">
        <f>N297*M297*O$7</f>
        <v>33.832559999999994</v>
      </c>
      <c r="P297" s="275">
        <f>H297+I297+O297</f>
        <v>117.57785799999999</v>
      </c>
      <c r="Q297" s="275">
        <f>O297*E297</f>
        <v>98.114423999999985</v>
      </c>
      <c r="R297" s="275">
        <f>P297*E297</f>
        <v>340.97578819999995</v>
      </c>
    </row>
    <row r="298" spans="1:18" ht="36">
      <c r="A298" s="279">
        <v>8</v>
      </c>
      <c r="B298" s="279" t="s">
        <v>71</v>
      </c>
      <c r="C298" s="11" t="s">
        <v>386</v>
      </c>
      <c r="D298" s="279" t="s">
        <v>248</v>
      </c>
      <c r="E298" s="279">
        <v>23</v>
      </c>
      <c r="F298" s="279"/>
      <c r="G298" s="279"/>
      <c r="H298" s="29"/>
      <c r="I298" s="29"/>
      <c r="J298" s="11" t="s">
        <v>386</v>
      </c>
      <c r="K298" s="279" t="s">
        <v>248</v>
      </c>
      <c r="L298" s="40"/>
      <c r="M298" s="279">
        <v>1</v>
      </c>
      <c r="N298" s="37">
        <v>0.57999999999999996</v>
      </c>
      <c r="O298" s="275">
        <f>N298*M298*O$7</f>
        <v>0.6766511999999999</v>
      </c>
      <c r="P298" s="275">
        <f>H298+I298+O298</f>
        <v>0.6766511999999999</v>
      </c>
      <c r="Q298" s="275">
        <f>O298*E298</f>
        <v>15.562977599999998</v>
      </c>
      <c r="R298" s="275">
        <f>P298*E298</f>
        <v>15.562977599999998</v>
      </c>
    </row>
    <row r="299" spans="1:18" ht="36">
      <c r="A299" s="279">
        <v>9</v>
      </c>
      <c r="B299" s="13" t="s">
        <v>71</v>
      </c>
      <c r="C299" s="11" t="s">
        <v>387</v>
      </c>
      <c r="D299" s="279" t="s">
        <v>248</v>
      </c>
      <c r="E299" s="16">
        <v>224</v>
      </c>
      <c r="F299" s="279"/>
      <c r="G299" s="279"/>
      <c r="H299" s="29"/>
      <c r="I299" s="29"/>
      <c r="J299" s="11" t="s">
        <v>387</v>
      </c>
      <c r="K299" s="279" t="s">
        <v>248</v>
      </c>
      <c r="L299" s="40"/>
      <c r="M299" s="37">
        <v>1</v>
      </c>
      <c r="N299" s="37">
        <v>0.18</v>
      </c>
      <c r="O299" s="275">
        <f>N299*M299*O$7</f>
        <v>0.20999519999999997</v>
      </c>
      <c r="P299" s="275">
        <f>H299+I299+O299</f>
        <v>0.20999519999999997</v>
      </c>
      <c r="Q299" s="275">
        <f>O299*E299</f>
        <v>47.03892479999999</v>
      </c>
      <c r="R299" s="275">
        <f>P299*E299</f>
        <v>47.03892479999999</v>
      </c>
    </row>
    <row r="300" spans="1:18" ht="54">
      <c r="A300" s="279">
        <v>10</v>
      </c>
      <c r="B300" s="277" t="s">
        <v>388</v>
      </c>
      <c r="C300" s="11" t="s">
        <v>389</v>
      </c>
      <c r="D300" s="277" t="s">
        <v>70</v>
      </c>
      <c r="E300" s="279">
        <v>1</v>
      </c>
      <c r="F300" s="279">
        <v>2.02</v>
      </c>
      <c r="G300" s="279">
        <v>0.06</v>
      </c>
      <c r="H300" s="29">
        <f t="shared" si="131"/>
        <v>4.9849357999999997</v>
      </c>
      <c r="I300" s="29">
        <f t="shared" si="132"/>
        <v>0.18345599999999998</v>
      </c>
      <c r="J300" s="11" t="s">
        <v>390</v>
      </c>
      <c r="K300" s="277" t="s">
        <v>70</v>
      </c>
      <c r="L300" s="40"/>
      <c r="M300" s="37">
        <v>1</v>
      </c>
      <c r="N300" s="37">
        <v>48.5</v>
      </c>
      <c r="O300" s="275">
        <f>N300*M300*O$7</f>
        <v>56.582039999999992</v>
      </c>
      <c r="P300" s="275">
        <f>H300+I300+O300</f>
        <v>61.750431799999994</v>
      </c>
      <c r="Q300" s="275">
        <f>O300*E300</f>
        <v>56.582039999999992</v>
      </c>
      <c r="R300" s="275">
        <f>P300*E300</f>
        <v>61.750431799999994</v>
      </c>
    </row>
    <row r="301" spans="1:18" ht="18">
      <c r="A301" s="17"/>
      <c r="B301" s="17"/>
      <c r="C301" s="17" t="s">
        <v>88</v>
      </c>
      <c r="D301" s="17"/>
      <c r="E301" s="17"/>
      <c r="F301" s="17"/>
      <c r="G301" s="17"/>
      <c r="H301" s="29"/>
      <c r="I301" s="29"/>
      <c r="J301" s="17"/>
      <c r="K301" s="17"/>
      <c r="L301" s="25"/>
      <c r="M301" s="25"/>
      <c r="N301" s="25"/>
      <c r="O301" s="17"/>
      <c r="P301" s="17"/>
      <c r="Q301" s="17"/>
      <c r="R301" s="17"/>
    </row>
    <row r="302" spans="1:18" ht="36">
      <c r="A302" s="279">
        <v>11</v>
      </c>
      <c r="B302" s="13" t="s">
        <v>399</v>
      </c>
      <c r="C302" s="11" t="s">
        <v>400</v>
      </c>
      <c r="D302" s="279" t="s">
        <v>845</v>
      </c>
      <c r="E302" s="279">
        <v>1.3</v>
      </c>
      <c r="F302" s="279">
        <v>1.94</v>
      </c>
      <c r="G302" s="279"/>
      <c r="H302" s="29">
        <f t="shared" si="131"/>
        <v>4.7875125999999995</v>
      </c>
      <c r="I302" s="29"/>
      <c r="J302" s="11"/>
      <c r="K302" s="279"/>
      <c r="L302" s="37"/>
      <c r="M302" s="37"/>
      <c r="N302" s="37"/>
      <c r="O302" s="275"/>
      <c r="P302" s="275">
        <f>H302+I302+O302</f>
        <v>4.7875125999999995</v>
      </c>
      <c r="Q302" s="275"/>
      <c r="R302" s="275">
        <f>P302*E302</f>
        <v>6.2237663799999998</v>
      </c>
    </row>
    <row r="303" spans="1:18" ht="36">
      <c r="A303" s="279">
        <v>12</v>
      </c>
      <c r="B303" s="13" t="s">
        <v>142</v>
      </c>
      <c r="C303" s="11" t="s">
        <v>417</v>
      </c>
      <c r="D303" s="279" t="s">
        <v>845</v>
      </c>
      <c r="E303" s="279">
        <v>0.12</v>
      </c>
      <c r="F303" s="279">
        <v>1.82</v>
      </c>
      <c r="G303" s="279">
        <v>1.06</v>
      </c>
      <c r="H303" s="29">
        <f t="shared" si="131"/>
        <v>4.4913778000000004</v>
      </c>
      <c r="I303" s="29">
        <f t="shared" si="132"/>
        <v>3.2410559999999999</v>
      </c>
      <c r="J303" s="11" t="s">
        <v>169</v>
      </c>
      <c r="K303" s="279" t="s">
        <v>845</v>
      </c>
      <c r="L303" s="37" t="s">
        <v>123</v>
      </c>
      <c r="M303" s="37">
        <v>1.02</v>
      </c>
      <c r="N303" s="37">
        <v>4</v>
      </c>
      <c r="O303" s="275">
        <f>N303*M303*O$7</f>
        <v>4.7598911999999993</v>
      </c>
      <c r="P303" s="275">
        <f>H303+I303+O303</f>
        <v>12.492325000000001</v>
      </c>
      <c r="Q303" s="275">
        <f>O303*E303</f>
        <v>0.57118694399999992</v>
      </c>
      <c r="R303" s="275">
        <f>P303*E303</f>
        <v>1.4990790000000001</v>
      </c>
    </row>
    <row r="304" spans="1:18" ht="36">
      <c r="A304" s="279">
        <v>13</v>
      </c>
      <c r="B304" s="13" t="s">
        <v>1251</v>
      </c>
      <c r="C304" s="11" t="s">
        <v>401</v>
      </c>
      <c r="D304" s="279" t="s">
        <v>939</v>
      </c>
      <c r="E304" s="279">
        <v>1.9</v>
      </c>
      <c r="F304" s="279"/>
      <c r="G304" s="279"/>
      <c r="H304" s="29"/>
      <c r="I304" s="281">
        <f>0.278*1.1</f>
        <v>0.30580000000000007</v>
      </c>
      <c r="J304" s="279"/>
      <c r="K304" s="279"/>
      <c r="L304" s="37"/>
      <c r="M304" s="37"/>
      <c r="N304" s="37"/>
      <c r="O304" s="275"/>
      <c r="P304" s="275">
        <f>H304+I304+O304</f>
        <v>0.30580000000000007</v>
      </c>
      <c r="Q304" s="275"/>
      <c r="R304" s="275">
        <f>P304*E304</f>
        <v>0.58102000000000009</v>
      </c>
    </row>
    <row r="305" spans="1:18" ht="18">
      <c r="A305" s="324">
        <v>14</v>
      </c>
      <c r="B305" s="328" t="s">
        <v>83</v>
      </c>
      <c r="C305" s="327" t="s">
        <v>864</v>
      </c>
      <c r="D305" s="324" t="s">
        <v>845</v>
      </c>
      <c r="E305" s="325">
        <v>1.25</v>
      </c>
      <c r="F305" s="324">
        <v>3.63</v>
      </c>
      <c r="G305" s="324">
        <v>0.59</v>
      </c>
      <c r="H305" s="317">
        <f t="shared" si="131"/>
        <v>8.9580776999999987</v>
      </c>
      <c r="I305" s="317">
        <f t="shared" si="132"/>
        <v>1.8039839999999998</v>
      </c>
      <c r="J305" s="11" t="s">
        <v>853</v>
      </c>
      <c r="K305" s="279" t="s">
        <v>845</v>
      </c>
      <c r="L305" s="37" t="s">
        <v>81</v>
      </c>
      <c r="M305" s="279">
        <v>1.0149999999999999</v>
      </c>
      <c r="N305" s="37">
        <v>27.56</v>
      </c>
      <c r="O305" s="330">
        <f>((N305*M305)/1.02+(N306*M306)+(N307*M307))*O$7</f>
        <v>41.196860623529403</v>
      </c>
      <c r="P305" s="325">
        <f t="shared" ref="P305" si="149">H305+I305+O305</f>
        <v>51.9589223235294</v>
      </c>
      <c r="Q305" s="325">
        <f t="shared" ref="Q305" si="150">O305*E305</f>
        <v>51.496075779411754</v>
      </c>
      <c r="R305" s="325">
        <f t="shared" ref="R305" si="151">P305*E305</f>
        <v>64.948652904411745</v>
      </c>
    </row>
    <row r="306" spans="1:18" ht="18">
      <c r="A306" s="324"/>
      <c r="B306" s="328"/>
      <c r="C306" s="327"/>
      <c r="D306" s="324"/>
      <c r="E306" s="325"/>
      <c r="F306" s="324"/>
      <c r="G306" s="324"/>
      <c r="H306" s="317"/>
      <c r="I306" s="317"/>
      <c r="J306" s="11" t="s">
        <v>79</v>
      </c>
      <c r="K306" s="279" t="s">
        <v>846</v>
      </c>
      <c r="L306" s="37"/>
      <c r="M306" s="279">
        <v>1.6</v>
      </c>
      <c r="N306" s="37">
        <v>3.5</v>
      </c>
      <c r="O306" s="330"/>
      <c r="P306" s="325"/>
      <c r="Q306" s="325"/>
      <c r="R306" s="325"/>
    </row>
    <row r="307" spans="1:18" ht="18">
      <c r="A307" s="324"/>
      <c r="B307" s="328"/>
      <c r="C307" s="327"/>
      <c r="D307" s="324"/>
      <c r="E307" s="325"/>
      <c r="F307" s="324"/>
      <c r="G307" s="324"/>
      <c r="H307" s="317"/>
      <c r="I307" s="317"/>
      <c r="J307" s="11" t="s">
        <v>80</v>
      </c>
      <c r="K307" s="279" t="s">
        <v>845</v>
      </c>
      <c r="L307" s="40" t="s">
        <v>978</v>
      </c>
      <c r="M307" s="279">
        <v>1.83E-2</v>
      </c>
      <c r="N307" s="37">
        <v>125</v>
      </c>
      <c r="O307" s="330"/>
      <c r="P307" s="325"/>
      <c r="Q307" s="325"/>
      <c r="R307" s="325"/>
    </row>
    <row r="308" spans="1:18" ht="54">
      <c r="A308" s="279">
        <v>15</v>
      </c>
      <c r="B308" s="278" t="s">
        <v>696</v>
      </c>
      <c r="C308" s="11" t="s">
        <v>697</v>
      </c>
      <c r="D308" s="277" t="s">
        <v>70</v>
      </c>
      <c r="E308" s="16">
        <v>6</v>
      </c>
      <c r="F308" s="279">
        <v>3.6</v>
      </c>
      <c r="G308" s="279">
        <v>2.44</v>
      </c>
      <c r="H308" s="29">
        <f t="shared" si="131"/>
        <v>8.8840439999999994</v>
      </c>
      <c r="I308" s="29">
        <f t="shared" si="132"/>
        <v>7.4605439999999996</v>
      </c>
      <c r="J308" s="11"/>
      <c r="K308" s="279"/>
      <c r="L308" s="40"/>
      <c r="M308" s="37"/>
      <c r="N308" s="37"/>
      <c r="O308" s="275"/>
      <c r="P308" s="275">
        <f t="shared" ref="P308:P315" si="152">H308+I308+O308</f>
        <v>16.344587999999998</v>
      </c>
      <c r="Q308" s="275"/>
      <c r="R308" s="275">
        <f t="shared" ref="R308:R315" si="153">P308*E308</f>
        <v>98.067527999999982</v>
      </c>
    </row>
    <row r="309" spans="1:18" ht="36">
      <c r="A309" s="279">
        <v>16</v>
      </c>
      <c r="B309" s="279" t="s">
        <v>71</v>
      </c>
      <c r="C309" s="11" t="s">
        <v>698</v>
      </c>
      <c r="D309" s="279" t="s">
        <v>248</v>
      </c>
      <c r="E309" s="279">
        <v>12</v>
      </c>
      <c r="F309" s="279"/>
      <c r="G309" s="279"/>
      <c r="H309" s="29"/>
      <c r="I309" s="29"/>
      <c r="J309" s="11" t="s">
        <v>699</v>
      </c>
      <c r="K309" s="279" t="s">
        <v>248</v>
      </c>
      <c r="L309" s="40" t="s">
        <v>1087</v>
      </c>
      <c r="M309" s="37">
        <v>1</v>
      </c>
      <c r="N309" s="37">
        <v>4.72</v>
      </c>
      <c r="O309" s="275">
        <f t="shared" ref="O309:O315" si="154">N309*M309*O$7</f>
        <v>5.5065407999999989</v>
      </c>
      <c r="P309" s="275">
        <f t="shared" si="152"/>
        <v>5.5065407999999989</v>
      </c>
      <c r="Q309" s="275">
        <f t="shared" ref="Q309:Q315" si="155">O309*E309</f>
        <v>66.078489599999983</v>
      </c>
      <c r="R309" s="275">
        <f t="shared" si="153"/>
        <v>66.078489599999983</v>
      </c>
    </row>
    <row r="310" spans="1:18" ht="36">
      <c r="A310" s="279">
        <v>17</v>
      </c>
      <c r="B310" s="279" t="s">
        <v>71</v>
      </c>
      <c r="C310" s="11" t="s">
        <v>408</v>
      </c>
      <c r="D310" s="279" t="s">
        <v>248</v>
      </c>
      <c r="E310" s="279">
        <v>28.8</v>
      </c>
      <c r="F310" s="279"/>
      <c r="G310" s="279"/>
      <c r="H310" s="29"/>
      <c r="I310" s="29"/>
      <c r="J310" s="11" t="s">
        <v>409</v>
      </c>
      <c r="K310" s="279" t="s">
        <v>248</v>
      </c>
      <c r="L310" s="40" t="s">
        <v>1068</v>
      </c>
      <c r="M310" s="37">
        <v>1</v>
      </c>
      <c r="N310" s="37">
        <v>3.82</v>
      </c>
      <c r="O310" s="275">
        <f t="shared" si="154"/>
        <v>4.4565647999999998</v>
      </c>
      <c r="P310" s="275">
        <f t="shared" si="152"/>
        <v>4.4565647999999998</v>
      </c>
      <c r="Q310" s="275">
        <f t="shared" si="155"/>
        <v>128.34906623999998</v>
      </c>
      <c r="R310" s="275">
        <f t="shared" si="153"/>
        <v>128.34906623999998</v>
      </c>
    </row>
    <row r="311" spans="1:18" ht="36">
      <c r="A311" s="279">
        <v>18</v>
      </c>
      <c r="B311" s="279" t="s">
        <v>71</v>
      </c>
      <c r="C311" s="11" t="s">
        <v>701</v>
      </c>
      <c r="D311" s="279" t="s">
        <v>248</v>
      </c>
      <c r="E311" s="279">
        <v>6</v>
      </c>
      <c r="F311" s="279"/>
      <c r="G311" s="279"/>
      <c r="H311" s="29"/>
      <c r="I311" s="29"/>
      <c r="J311" s="11" t="s">
        <v>702</v>
      </c>
      <c r="K311" s="279" t="s">
        <v>248</v>
      </c>
      <c r="L311" s="40"/>
      <c r="M311" s="279">
        <v>1</v>
      </c>
      <c r="N311" s="37">
        <v>2.96</v>
      </c>
      <c r="O311" s="275">
        <f t="shared" si="154"/>
        <v>3.4532543999999996</v>
      </c>
      <c r="P311" s="275">
        <f t="shared" si="152"/>
        <v>3.4532543999999996</v>
      </c>
      <c r="Q311" s="275">
        <f t="shared" si="155"/>
        <v>20.719526399999999</v>
      </c>
      <c r="R311" s="275">
        <f t="shared" si="153"/>
        <v>20.719526399999999</v>
      </c>
    </row>
    <row r="312" spans="1:18" ht="36">
      <c r="A312" s="279">
        <v>19</v>
      </c>
      <c r="B312" s="279" t="s">
        <v>71</v>
      </c>
      <c r="C312" s="11" t="s">
        <v>89</v>
      </c>
      <c r="D312" s="279" t="s">
        <v>939</v>
      </c>
      <c r="E312" s="279">
        <v>0.13919999999999999</v>
      </c>
      <c r="F312" s="279"/>
      <c r="G312" s="279"/>
      <c r="H312" s="29"/>
      <c r="I312" s="29"/>
      <c r="J312" s="11" t="s">
        <v>89</v>
      </c>
      <c r="K312" s="279" t="s">
        <v>939</v>
      </c>
      <c r="L312" s="40" t="s">
        <v>1056</v>
      </c>
      <c r="M312" s="279">
        <v>1</v>
      </c>
      <c r="N312" s="37">
        <v>479.17</v>
      </c>
      <c r="O312" s="275">
        <f t="shared" si="154"/>
        <v>559.01888880000001</v>
      </c>
      <c r="P312" s="275">
        <f t="shared" si="152"/>
        <v>559.01888880000001</v>
      </c>
      <c r="Q312" s="275">
        <f t="shared" si="155"/>
        <v>77.815429320959993</v>
      </c>
      <c r="R312" s="275">
        <f t="shared" si="153"/>
        <v>77.815429320959993</v>
      </c>
    </row>
    <row r="313" spans="1:18" ht="18">
      <c r="A313" s="279">
        <v>20</v>
      </c>
      <c r="B313" s="13" t="s">
        <v>71</v>
      </c>
      <c r="C313" s="11" t="s">
        <v>393</v>
      </c>
      <c r="D313" s="279" t="s">
        <v>124</v>
      </c>
      <c r="E313" s="14">
        <v>5.2</v>
      </c>
      <c r="F313" s="279"/>
      <c r="G313" s="279"/>
      <c r="H313" s="29"/>
      <c r="I313" s="29"/>
      <c r="J313" s="11" t="s">
        <v>393</v>
      </c>
      <c r="K313" s="279" t="s">
        <v>124</v>
      </c>
      <c r="L313" s="40"/>
      <c r="M313" s="279">
        <v>1</v>
      </c>
      <c r="N313" s="37">
        <v>1</v>
      </c>
      <c r="O313" s="275">
        <f t="shared" si="154"/>
        <v>1.1666399999999999</v>
      </c>
      <c r="P313" s="275">
        <f t="shared" si="152"/>
        <v>1.1666399999999999</v>
      </c>
      <c r="Q313" s="275">
        <f t="shared" si="155"/>
        <v>6.0665279999999999</v>
      </c>
      <c r="R313" s="275">
        <f t="shared" si="153"/>
        <v>6.0665279999999999</v>
      </c>
    </row>
    <row r="314" spans="1:18" ht="36">
      <c r="A314" s="279">
        <v>21</v>
      </c>
      <c r="B314" s="13" t="s">
        <v>71</v>
      </c>
      <c r="C314" s="11" t="s">
        <v>991</v>
      </c>
      <c r="D314" s="279" t="s">
        <v>70</v>
      </c>
      <c r="E314" s="16">
        <v>42</v>
      </c>
      <c r="F314" s="279"/>
      <c r="G314" s="279"/>
      <c r="H314" s="29"/>
      <c r="I314" s="29"/>
      <c r="J314" s="11" t="s">
        <v>991</v>
      </c>
      <c r="K314" s="279" t="s">
        <v>70</v>
      </c>
      <c r="L314" s="40"/>
      <c r="M314" s="279">
        <v>1</v>
      </c>
      <c r="N314" s="37">
        <v>0.32</v>
      </c>
      <c r="O314" s="275">
        <f t="shared" si="154"/>
        <v>0.37332479999999996</v>
      </c>
      <c r="P314" s="275">
        <f t="shared" si="152"/>
        <v>0.37332479999999996</v>
      </c>
      <c r="Q314" s="275">
        <f t="shared" si="155"/>
        <v>15.679641599999998</v>
      </c>
      <c r="R314" s="275">
        <f t="shared" si="153"/>
        <v>15.679641599999998</v>
      </c>
    </row>
    <row r="315" spans="1:18" ht="54">
      <c r="A315" s="279">
        <v>22</v>
      </c>
      <c r="B315" s="13" t="s">
        <v>85</v>
      </c>
      <c r="C315" s="11" t="s">
        <v>900</v>
      </c>
      <c r="D315" s="279" t="s">
        <v>940</v>
      </c>
      <c r="E315" s="275">
        <v>0.45</v>
      </c>
      <c r="F315" s="279">
        <v>7.55</v>
      </c>
      <c r="G315" s="279">
        <v>3.71</v>
      </c>
      <c r="H315" s="29">
        <f t="shared" si="131"/>
        <v>18.631814499999997</v>
      </c>
      <c r="I315" s="29">
        <f t="shared" si="132"/>
        <v>11.343696</v>
      </c>
      <c r="J315" s="11" t="s">
        <v>901</v>
      </c>
      <c r="K315" s="279" t="s">
        <v>248</v>
      </c>
      <c r="L315" s="37"/>
      <c r="M315" s="279">
        <v>100</v>
      </c>
      <c r="N315" s="37">
        <v>0.3</v>
      </c>
      <c r="O315" s="275">
        <f t="shared" si="154"/>
        <v>34.999199999999995</v>
      </c>
      <c r="P315" s="275">
        <f t="shared" si="152"/>
        <v>64.974710499999986</v>
      </c>
      <c r="Q315" s="275">
        <f t="shared" si="155"/>
        <v>15.749639999999998</v>
      </c>
      <c r="R315" s="275">
        <f t="shared" si="153"/>
        <v>29.238619724999996</v>
      </c>
    </row>
    <row r="316" spans="1:18" ht="18">
      <c r="A316" s="324">
        <v>23</v>
      </c>
      <c r="B316" s="324" t="s">
        <v>394</v>
      </c>
      <c r="C316" s="327" t="s">
        <v>406</v>
      </c>
      <c r="D316" s="324" t="s">
        <v>847</v>
      </c>
      <c r="E316" s="330">
        <v>0.17299999999999999</v>
      </c>
      <c r="F316" s="324">
        <v>31.3</v>
      </c>
      <c r="G316" s="324"/>
      <c r="H316" s="317">
        <f t="shared" si="131"/>
        <v>77.241827000000001</v>
      </c>
      <c r="I316" s="317"/>
      <c r="J316" s="20" t="s">
        <v>395</v>
      </c>
      <c r="K316" s="279" t="s">
        <v>124</v>
      </c>
      <c r="L316" s="37"/>
      <c r="M316" s="279">
        <v>1.2</v>
      </c>
      <c r="N316" s="37">
        <v>2.91</v>
      </c>
      <c r="O316" s="330">
        <f>((N316*M316)+(N317*M317)+(N318*M318))*O$7</f>
        <v>8.5730540399999988</v>
      </c>
      <c r="P316" s="325">
        <f t="shared" ref="P316" si="156">H316+I316+O316</f>
        <v>85.814881040000003</v>
      </c>
      <c r="Q316" s="325">
        <f t="shared" ref="Q316" si="157">O316*E316</f>
        <v>1.4831383489199996</v>
      </c>
      <c r="R316" s="325">
        <f t="shared" ref="R316" si="158">P316*E316</f>
        <v>14.845974419919999</v>
      </c>
    </row>
    <row r="317" spans="1:18" ht="18">
      <c r="A317" s="324"/>
      <c r="B317" s="324"/>
      <c r="C317" s="327"/>
      <c r="D317" s="324"/>
      <c r="E317" s="330"/>
      <c r="F317" s="324"/>
      <c r="G317" s="324"/>
      <c r="H317" s="317"/>
      <c r="I317" s="317"/>
      <c r="J317" s="20" t="s">
        <v>127</v>
      </c>
      <c r="K317" s="279" t="s">
        <v>124</v>
      </c>
      <c r="L317" s="40"/>
      <c r="M317" s="279">
        <v>2.7</v>
      </c>
      <c r="N317" s="37">
        <v>0.94499999999999995</v>
      </c>
      <c r="O317" s="330"/>
      <c r="P317" s="325"/>
      <c r="Q317" s="325"/>
      <c r="R317" s="325"/>
    </row>
    <row r="318" spans="1:18" ht="18">
      <c r="A318" s="324"/>
      <c r="B318" s="324"/>
      <c r="C318" s="327"/>
      <c r="D318" s="324"/>
      <c r="E318" s="330"/>
      <c r="F318" s="324"/>
      <c r="G318" s="324"/>
      <c r="H318" s="317"/>
      <c r="I318" s="317"/>
      <c r="J318" s="20" t="s">
        <v>396</v>
      </c>
      <c r="K318" s="279" t="s">
        <v>124</v>
      </c>
      <c r="L318" s="37" t="s">
        <v>966</v>
      </c>
      <c r="M318" s="279">
        <v>4.5</v>
      </c>
      <c r="N318" s="37">
        <v>0.28999999999999998</v>
      </c>
      <c r="O318" s="330"/>
      <c r="P318" s="325"/>
      <c r="Q318" s="325"/>
      <c r="R318" s="325"/>
    </row>
    <row r="319" spans="1:18" ht="90">
      <c r="A319" s="279">
        <v>24</v>
      </c>
      <c r="B319" s="13" t="s">
        <v>637</v>
      </c>
      <c r="C319" s="49" t="s">
        <v>1007</v>
      </c>
      <c r="D319" s="277" t="s">
        <v>84</v>
      </c>
      <c r="E319" s="279">
        <v>6</v>
      </c>
      <c r="F319" s="279">
        <v>0.79</v>
      </c>
      <c r="G319" s="279">
        <v>1.1599999999999999</v>
      </c>
      <c r="H319" s="29">
        <f t="shared" si="131"/>
        <v>1.9495541000000001</v>
      </c>
      <c r="I319" s="29">
        <f t="shared" si="132"/>
        <v>3.5468159999999997</v>
      </c>
      <c r="J319" s="11" t="s">
        <v>407</v>
      </c>
      <c r="K319" s="279" t="s">
        <v>398</v>
      </c>
      <c r="L319" s="37"/>
      <c r="M319" s="148">
        <v>1.0149999999999999</v>
      </c>
      <c r="N319" s="37">
        <v>13.1</v>
      </c>
      <c r="O319" s="275">
        <f>N319*M319*O$7</f>
        <v>15.512228759999996</v>
      </c>
      <c r="P319" s="275">
        <f>H319+I319+O319</f>
        <v>21.008598859999996</v>
      </c>
      <c r="Q319" s="275">
        <f>O319*E319</f>
        <v>93.073372559999967</v>
      </c>
      <c r="R319" s="275">
        <f>P319*E319</f>
        <v>126.05159315999998</v>
      </c>
    </row>
    <row r="320" spans="1:18" ht="90">
      <c r="A320" s="279">
        <v>25</v>
      </c>
      <c r="B320" s="13" t="s">
        <v>637</v>
      </c>
      <c r="C320" s="49" t="s">
        <v>1043</v>
      </c>
      <c r="D320" s="277" t="s">
        <v>84</v>
      </c>
      <c r="E320" s="279">
        <v>6</v>
      </c>
      <c r="F320" s="279">
        <v>0.79</v>
      </c>
      <c r="G320" s="279">
        <v>1.1599999999999999</v>
      </c>
      <c r="H320" s="29">
        <f t="shared" si="131"/>
        <v>1.9495541000000001</v>
      </c>
      <c r="I320" s="29">
        <f t="shared" si="132"/>
        <v>3.5468159999999997</v>
      </c>
      <c r="J320" s="11" t="s">
        <v>700</v>
      </c>
      <c r="K320" s="279" t="s">
        <v>398</v>
      </c>
      <c r="L320" s="37"/>
      <c r="M320" s="148">
        <v>1.0149999999999999</v>
      </c>
      <c r="N320" s="37">
        <v>9.1</v>
      </c>
      <c r="O320" s="275">
        <f>N320*M320*O$7</f>
        <v>10.775670359999998</v>
      </c>
      <c r="P320" s="275">
        <f>H320+I320+O320</f>
        <v>16.272040459999999</v>
      </c>
      <c r="Q320" s="275">
        <f>O320*E320</f>
        <v>64.654022159999982</v>
      </c>
      <c r="R320" s="275">
        <f>P320*E320</f>
        <v>97.632242759999997</v>
      </c>
    </row>
    <row r="321" spans="1:18" ht="18">
      <c r="A321" s="279"/>
      <c r="B321" s="13"/>
      <c r="C321" s="17" t="s">
        <v>402</v>
      </c>
      <c r="D321" s="279"/>
      <c r="E321" s="14"/>
      <c r="F321" s="279"/>
      <c r="G321" s="279"/>
      <c r="H321" s="29"/>
      <c r="I321" s="29"/>
      <c r="J321" s="11"/>
      <c r="K321" s="279"/>
      <c r="L321" s="37"/>
      <c r="M321" s="37"/>
      <c r="N321" s="37"/>
      <c r="O321" s="275"/>
      <c r="P321" s="275"/>
      <c r="Q321" s="275"/>
      <c r="R321" s="275"/>
    </row>
    <row r="322" spans="1:18" ht="36">
      <c r="A322" s="279">
        <v>26</v>
      </c>
      <c r="B322" s="13" t="s">
        <v>399</v>
      </c>
      <c r="C322" s="11" t="s">
        <v>400</v>
      </c>
      <c r="D322" s="279" t="s">
        <v>845</v>
      </c>
      <c r="E322" s="279">
        <v>3.54</v>
      </c>
      <c r="F322" s="279">
        <v>1.94</v>
      </c>
      <c r="G322" s="279"/>
      <c r="H322" s="29">
        <f t="shared" si="131"/>
        <v>4.7875125999999995</v>
      </c>
      <c r="I322" s="29"/>
      <c r="J322" s="11"/>
      <c r="K322" s="279"/>
      <c r="L322" s="37"/>
      <c r="M322" s="37"/>
      <c r="N322" s="37"/>
      <c r="O322" s="275"/>
      <c r="P322" s="275">
        <f>H322+I322+O322</f>
        <v>4.7875125999999995</v>
      </c>
      <c r="Q322" s="275"/>
      <c r="R322" s="275">
        <f>P322*E322</f>
        <v>16.947794603999998</v>
      </c>
    </row>
    <row r="323" spans="1:18" ht="72">
      <c r="A323" s="279">
        <v>27</v>
      </c>
      <c r="B323" s="279" t="s">
        <v>77</v>
      </c>
      <c r="C323" s="11" t="s">
        <v>87</v>
      </c>
      <c r="D323" s="279" t="s">
        <v>845</v>
      </c>
      <c r="E323" s="279">
        <v>0.4</v>
      </c>
      <c r="F323" s="279">
        <v>0.56200000000000006</v>
      </c>
      <c r="G323" s="279"/>
      <c r="H323" s="29">
        <f t="shared" si="131"/>
        <v>1.3868979800000001</v>
      </c>
      <c r="I323" s="29"/>
      <c r="J323" s="11"/>
      <c r="K323" s="279"/>
      <c r="L323" s="37"/>
      <c r="M323" s="37"/>
      <c r="N323" s="37"/>
      <c r="O323" s="275"/>
      <c r="P323" s="275">
        <f>H323+I323+O323</f>
        <v>1.3868979800000001</v>
      </c>
      <c r="Q323" s="275"/>
      <c r="R323" s="275">
        <f>P323*E323</f>
        <v>0.55475919200000001</v>
      </c>
    </row>
    <row r="324" spans="1:18" ht="36">
      <c r="A324" s="279">
        <v>28</v>
      </c>
      <c r="B324" s="13" t="s">
        <v>1251</v>
      </c>
      <c r="C324" s="11" t="s">
        <v>401</v>
      </c>
      <c r="D324" s="279" t="s">
        <v>939</v>
      </c>
      <c r="E324" s="279">
        <v>3.14</v>
      </c>
      <c r="F324" s="279"/>
      <c r="G324" s="279"/>
      <c r="H324" s="29"/>
      <c r="I324" s="281">
        <f>0.278*1.1</f>
        <v>0.30580000000000007</v>
      </c>
      <c r="J324" s="279"/>
      <c r="K324" s="279"/>
      <c r="L324" s="37"/>
      <c r="M324" s="37"/>
      <c r="N324" s="37"/>
      <c r="O324" s="275"/>
      <c r="P324" s="275">
        <f>H324+I324+O324</f>
        <v>0.30580000000000007</v>
      </c>
      <c r="Q324" s="275"/>
      <c r="R324" s="275">
        <f>P324*E324</f>
        <v>0.96021200000000029</v>
      </c>
    </row>
    <row r="325" spans="1:18" ht="18">
      <c r="A325" s="324">
        <v>29</v>
      </c>
      <c r="B325" s="328" t="s">
        <v>83</v>
      </c>
      <c r="C325" s="327" t="s">
        <v>864</v>
      </c>
      <c r="D325" s="324" t="s">
        <v>845</v>
      </c>
      <c r="E325" s="329">
        <v>3.4</v>
      </c>
      <c r="F325" s="324">
        <v>3.63</v>
      </c>
      <c r="G325" s="324">
        <v>0.59</v>
      </c>
      <c r="H325" s="317">
        <f t="shared" si="131"/>
        <v>8.9580776999999987</v>
      </c>
      <c r="I325" s="317">
        <f t="shared" si="132"/>
        <v>1.8039839999999998</v>
      </c>
      <c r="J325" s="11" t="s">
        <v>853</v>
      </c>
      <c r="K325" s="279" t="s">
        <v>845</v>
      </c>
      <c r="L325" s="37" t="s">
        <v>81</v>
      </c>
      <c r="M325" s="37">
        <v>1.0149999999999999</v>
      </c>
      <c r="N325" s="37">
        <v>27.56</v>
      </c>
      <c r="O325" s="374">
        <f>((N325*M325)/1.02+(N326*M326)+(N327*M327))*O$7</f>
        <v>41.196860623529403</v>
      </c>
      <c r="P325" s="325">
        <f t="shared" ref="P325" si="159">H325+I325+O325</f>
        <v>51.9589223235294</v>
      </c>
      <c r="Q325" s="325">
        <f t="shared" ref="Q325" si="160">O325*E325</f>
        <v>140.06932611999997</v>
      </c>
      <c r="R325" s="325">
        <f t="shared" ref="R325" si="161">P325*E325</f>
        <v>176.66033589999995</v>
      </c>
    </row>
    <row r="326" spans="1:18" ht="18">
      <c r="A326" s="324"/>
      <c r="B326" s="328"/>
      <c r="C326" s="327"/>
      <c r="D326" s="324"/>
      <c r="E326" s="329"/>
      <c r="F326" s="324"/>
      <c r="G326" s="324"/>
      <c r="H326" s="317"/>
      <c r="I326" s="317"/>
      <c r="J326" s="11" t="s">
        <v>79</v>
      </c>
      <c r="K326" s="279" t="s">
        <v>846</v>
      </c>
      <c r="L326" s="37"/>
      <c r="M326" s="37">
        <v>1.6</v>
      </c>
      <c r="N326" s="37">
        <v>3.5</v>
      </c>
      <c r="O326" s="374"/>
      <c r="P326" s="325"/>
      <c r="Q326" s="325"/>
      <c r="R326" s="325"/>
    </row>
    <row r="327" spans="1:18" ht="18">
      <c r="A327" s="324"/>
      <c r="B327" s="328"/>
      <c r="C327" s="327"/>
      <c r="D327" s="324"/>
      <c r="E327" s="329"/>
      <c r="F327" s="324"/>
      <c r="G327" s="324"/>
      <c r="H327" s="317"/>
      <c r="I327" s="317"/>
      <c r="J327" s="11" t="s">
        <v>80</v>
      </c>
      <c r="K327" s="279" t="s">
        <v>845</v>
      </c>
      <c r="L327" s="40" t="s">
        <v>978</v>
      </c>
      <c r="M327" s="37">
        <v>1.83E-2</v>
      </c>
      <c r="N327" s="37">
        <v>125</v>
      </c>
      <c r="O327" s="374"/>
      <c r="P327" s="325"/>
      <c r="Q327" s="325"/>
      <c r="R327" s="325"/>
    </row>
    <row r="328" spans="1:18" ht="36">
      <c r="A328" s="279">
        <v>30</v>
      </c>
      <c r="B328" s="278" t="s">
        <v>392</v>
      </c>
      <c r="C328" s="11" t="s">
        <v>403</v>
      </c>
      <c r="D328" s="277" t="s">
        <v>70</v>
      </c>
      <c r="E328" s="16">
        <v>220</v>
      </c>
      <c r="F328" s="279">
        <f>3.6*0.3</f>
        <v>1.08</v>
      </c>
      <c r="G328" s="279">
        <f>2.44*0.3</f>
        <v>0.73199999999999998</v>
      </c>
      <c r="H328" s="29">
        <f t="shared" si="131"/>
        <v>2.6652132000000002</v>
      </c>
      <c r="I328" s="29">
        <f t="shared" si="132"/>
        <v>2.2381631999999998</v>
      </c>
      <c r="J328" s="11"/>
      <c r="K328" s="279"/>
      <c r="L328" s="40"/>
      <c r="M328" s="37"/>
      <c r="N328" s="37"/>
      <c r="O328" s="275"/>
      <c r="P328" s="275">
        <f t="shared" ref="P328:P334" si="162">H328+I328+O328</f>
        <v>4.9033764</v>
      </c>
      <c r="Q328" s="275"/>
      <c r="R328" s="275">
        <f t="shared" ref="R328:R334" si="163">P328*E328</f>
        <v>1078.742808</v>
      </c>
    </row>
    <row r="329" spans="1:18" ht="36">
      <c r="A329" s="279">
        <v>31</v>
      </c>
      <c r="B329" s="279" t="s">
        <v>71</v>
      </c>
      <c r="C329" s="11" t="s">
        <v>404</v>
      </c>
      <c r="D329" s="279" t="s">
        <v>248</v>
      </c>
      <c r="E329" s="279">
        <v>16</v>
      </c>
      <c r="F329" s="279"/>
      <c r="G329" s="279"/>
      <c r="H329" s="29"/>
      <c r="I329" s="29"/>
      <c r="J329" s="11" t="s">
        <v>405</v>
      </c>
      <c r="K329" s="279" t="s">
        <v>248</v>
      </c>
      <c r="L329" s="40"/>
      <c r="M329" s="279">
        <v>1</v>
      </c>
      <c r="N329" s="37">
        <v>2.96</v>
      </c>
      <c r="O329" s="275">
        <f t="shared" ref="O329:O334" si="164">N329*M329*O$7</f>
        <v>3.4532543999999996</v>
      </c>
      <c r="P329" s="275">
        <f t="shared" si="162"/>
        <v>3.4532543999999996</v>
      </c>
      <c r="Q329" s="275">
        <f t="shared" ref="Q329:Q334" si="165">O329*E329</f>
        <v>55.252070399999994</v>
      </c>
      <c r="R329" s="275">
        <f t="shared" si="163"/>
        <v>55.252070399999994</v>
      </c>
    </row>
    <row r="330" spans="1:18" ht="36">
      <c r="A330" s="279">
        <v>32</v>
      </c>
      <c r="B330" s="279" t="s">
        <v>71</v>
      </c>
      <c r="C330" s="11" t="s">
        <v>425</v>
      </c>
      <c r="D330" s="279" t="s">
        <v>248</v>
      </c>
      <c r="E330" s="279">
        <v>90</v>
      </c>
      <c r="F330" s="279"/>
      <c r="G330" s="279"/>
      <c r="H330" s="29"/>
      <c r="I330" s="29"/>
      <c r="J330" s="11" t="s">
        <v>426</v>
      </c>
      <c r="K330" s="279" t="s">
        <v>248</v>
      </c>
      <c r="L330" s="40" t="s">
        <v>1060</v>
      </c>
      <c r="M330" s="279">
        <v>1</v>
      </c>
      <c r="N330" s="37">
        <v>2.52</v>
      </c>
      <c r="O330" s="275">
        <f t="shared" si="164"/>
        <v>2.9399327999999998</v>
      </c>
      <c r="P330" s="275">
        <f t="shared" si="162"/>
        <v>2.9399327999999998</v>
      </c>
      <c r="Q330" s="275">
        <f t="shared" si="165"/>
        <v>264.593952</v>
      </c>
      <c r="R330" s="275">
        <f t="shared" si="163"/>
        <v>264.593952</v>
      </c>
    </row>
    <row r="331" spans="1:18" ht="36">
      <c r="A331" s="279">
        <v>33</v>
      </c>
      <c r="B331" s="279" t="s">
        <v>71</v>
      </c>
      <c r="C331" s="11" t="s">
        <v>89</v>
      </c>
      <c r="D331" s="279" t="s">
        <v>939</v>
      </c>
      <c r="E331" s="279">
        <v>0.59319999999999995</v>
      </c>
      <c r="F331" s="279"/>
      <c r="G331" s="279"/>
      <c r="H331" s="29"/>
      <c r="I331" s="29"/>
      <c r="J331" s="11" t="s">
        <v>89</v>
      </c>
      <c r="K331" s="279" t="s">
        <v>939</v>
      </c>
      <c r="L331" s="40" t="s">
        <v>1056</v>
      </c>
      <c r="M331" s="279">
        <v>1</v>
      </c>
      <c r="N331" s="37">
        <v>479.17</v>
      </c>
      <c r="O331" s="275">
        <f t="shared" si="164"/>
        <v>559.01888880000001</v>
      </c>
      <c r="P331" s="275">
        <f t="shared" si="162"/>
        <v>559.01888880000001</v>
      </c>
      <c r="Q331" s="275">
        <f t="shared" si="165"/>
        <v>331.61000483615999</v>
      </c>
      <c r="R331" s="275">
        <f t="shared" si="163"/>
        <v>331.61000483615999</v>
      </c>
    </row>
    <row r="332" spans="1:18" ht="18">
      <c r="A332" s="279">
        <v>34</v>
      </c>
      <c r="B332" s="13" t="s">
        <v>71</v>
      </c>
      <c r="C332" s="11" t="s">
        <v>393</v>
      </c>
      <c r="D332" s="279" t="s">
        <v>124</v>
      </c>
      <c r="E332" s="14">
        <v>17</v>
      </c>
      <c r="F332" s="279"/>
      <c r="G332" s="279"/>
      <c r="H332" s="29"/>
      <c r="I332" s="29"/>
      <c r="J332" s="11" t="s">
        <v>393</v>
      </c>
      <c r="K332" s="279" t="s">
        <v>124</v>
      </c>
      <c r="L332" s="40"/>
      <c r="M332" s="279">
        <v>1</v>
      </c>
      <c r="N332" s="37">
        <v>1</v>
      </c>
      <c r="O332" s="275">
        <f t="shared" si="164"/>
        <v>1.1666399999999999</v>
      </c>
      <c r="P332" s="275">
        <f t="shared" si="162"/>
        <v>1.1666399999999999</v>
      </c>
      <c r="Q332" s="275">
        <f t="shared" si="165"/>
        <v>19.832879999999999</v>
      </c>
      <c r="R332" s="275">
        <f t="shared" si="163"/>
        <v>19.832879999999999</v>
      </c>
    </row>
    <row r="333" spans="1:18" ht="36">
      <c r="A333" s="279">
        <v>35</v>
      </c>
      <c r="B333" s="13" t="s">
        <v>71</v>
      </c>
      <c r="C333" s="11" t="s">
        <v>991</v>
      </c>
      <c r="D333" s="279" t="s">
        <v>70</v>
      </c>
      <c r="E333" s="16">
        <v>90</v>
      </c>
      <c r="F333" s="279"/>
      <c r="G333" s="279"/>
      <c r="H333" s="29"/>
      <c r="I333" s="29"/>
      <c r="J333" s="11" t="s">
        <v>991</v>
      </c>
      <c r="K333" s="279" t="s">
        <v>70</v>
      </c>
      <c r="L333" s="40"/>
      <c r="M333" s="279">
        <v>1</v>
      </c>
      <c r="N333" s="37">
        <v>0.32</v>
      </c>
      <c r="O333" s="275">
        <f t="shared" si="164"/>
        <v>0.37332479999999996</v>
      </c>
      <c r="P333" s="275">
        <f t="shared" si="162"/>
        <v>0.37332479999999996</v>
      </c>
      <c r="Q333" s="275">
        <f t="shared" si="165"/>
        <v>33.599231999999994</v>
      </c>
      <c r="R333" s="275">
        <f t="shared" si="163"/>
        <v>33.599231999999994</v>
      </c>
    </row>
    <row r="334" spans="1:18" ht="54">
      <c r="A334" s="279">
        <v>36</v>
      </c>
      <c r="B334" s="13" t="s">
        <v>85</v>
      </c>
      <c r="C334" s="11" t="s">
        <v>900</v>
      </c>
      <c r="D334" s="279" t="s">
        <v>940</v>
      </c>
      <c r="E334" s="275">
        <v>1</v>
      </c>
      <c r="F334" s="279">
        <v>7.55</v>
      </c>
      <c r="G334" s="279">
        <v>3.71</v>
      </c>
      <c r="H334" s="29">
        <f t="shared" ref="H334:H338" si="166">F334*H$7</f>
        <v>18.631814499999997</v>
      </c>
      <c r="I334" s="29">
        <f t="shared" ref="I334:I338" si="167">G334*I$7</f>
        <v>11.343696</v>
      </c>
      <c r="J334" s="11" t="s">
        <v>901</v>
      </c>
      <c r="K334" s="279" t="s">
        <v>248</v>
      </c>
      <c r="L334" s="37"/>
      <c r="M334" s="279">
        <v>100</v>
      </c>
      <c r="N334" s="37">
        <v>0.3</v>
      </c>
      <c r="O334" s="275">
        <f t="shared" si="164"/>
        <v>34.999199999999995</v>
      </c>
      <c r="P334" s="275">
        <f t="shared" si="162"/>
        <v>64.974710499999986</v>
      </c>
      <c r="Q334" s="275">
        <f t="shared" si="165"/>
        <v>34.999199999999995</v>
      </c>
      <c r="R334" s="275">
        <f t="shared" si="163"/>
        <v>64.974710499999986</v>
      </c>
    </row>
    <row r="335" spans="1:18" ht="18">
      <c r="A335" s="324">
        <v>37</v>
      </c>
      <c r="B335" s="324" t="s">
        <v>394</v>
      </c>
      <c r="C335" s="327" t="s">
        <v>406</v>
      </c>
      <c r="D335" s="324" t="s">
        <v>847</v>
      </c>
      <c r="E335" s="325">
        <v>0.36</v>
      </c>
      <c r="F335" s="324">
        <v>31.3</v>
      </c>
      <c r="G335" s="324"/>
      <c r="H335" s="317">
        <f t="shared" si="166"/>
        <v>77.241827000000001</v>
      </c>
      <c r="I335" s="317"/>
      <c r="J335" s="20" t="s">
        <v>395</v>
      </c>
      <c r="K335" s="279" t="s">
        <v>124</v>
      </c>
      <c r="L335" s="37"/>
      <c r="M335" s="279">
        <v>1.2</v>
      </c>
      <c r="N335" s="37">
        <v>2.91</v>
      </c>
      <c r="O335" s="330">
        <f>((N335*M335)+(N336*M336)+(N337*M337))*O$7</f>
        <v>8.5730540399999988</v>
      </c>
      <c r="P335" s="325">
        <f t="shared" ref="P335" si="168">H335+I335+O335</f>
        <v>85.814881040000003</v>
      </c>
      <c r="Q335" s="325">
        <f t="shared" ref="Q335" si="169">O335*E335</f>
        <v>3.0862994543999993</v>
      </c>
      <c r="R335" s="325">
        <f t="shared" ref="R335" si="170">P335*E335</f>
        <v>30.893357174399998</v>
      </c>
    </row>
    <row r="336" spans="1:18" ht="18">
      <c r="A336" s="324"/>
      <c r="B336" s="324"/>
      <c r="C336" s="327"/>
      <c r="D336" s="324"/>
      <c r="E336" s="325"/>
      <c r="F336" s="324"/>
      <c r="G336" s="324"/>
      <c r="H336" s="317"/>
      <c r="I336" s="317"/>
      <c r="J336" s="20" t="s">
        <v>127</v>
      </c>
      <c r="K336" s="279" t="s">
        <v>124</v>
      </c>
      <c r="L336" s="40"/>
      <c r="M336" s="279">
        <v>2.7</v>
      </c>
      <c r="N336" s="37">
        <v>0.94499999999999995</v>
      </c>
      <c r="O336" s="330"/>
      <c r="P336" s="325"/>
      <c r="Q336" s="325"/>
      <c r="R336" s="325"/>
    </row>
    <row r="337" spans="1:18" ht="18">
      <c r="A337" s="324"/>
      <c r="B337" s="324"/>
      <c r="C337" s="327"/>
      <c r="D337" s="324"/>
      <c r="E337" s="325"/>
      <c r="F337" s="324"/>
      <c r="G337" s="324"/>
      <c r="H337" s="317"/>
      <c r="I337" s="317"/>
      <c r="J337" s="20" t="s">
        <v>396</v>
      </c>
      <c r="K337" s="279" t="s">
        <v>124</v>
      </c>
      <c r="L337" s="37" t="s">
        <v>966</v>
      </c>
      <c r="M337" s="279">
        <v>4.5</v>
      </c>
      <c r="N337" s="37">
        <v>0.28999999999999998</v>
      </c>
      <c r="O337" s="330"/>
      <c r="P337" s="325"/>
      <c r="Q337" s="325"/>
      <c r="R337" s="325"/>
    </row>
    <row r="338" spans="1:18" ht="90">
      <c r="A338" s="279">
        <v>38</v>
      </c>
      <c r="B338" s="278" t="s">
        <v>397</v>
      </c>
      <c r="C338" s="49" t="s">
        <v>1044</v>
      </c>
      <c r="D338" s="277" t="s">
        <v>84</v>
      </c>
      <c r="E338" s="279">
        <v>20</v>
      </c>
      <c r="F338" s="279">
        <f>0.79*0.3</f>
        <v>0.23699999999999999</v>
      </c>
      <c r="G338" s="279">
        <f>1.16*0.3</f>
        <v>0.34799999999999998</v>
      </c>
      <c r="H338" s="29">
        <f t="shared" si="166"/>
        <v>0.58486622999999993</v>
      </c>
      <c r="I338" s="29">
        <f t="shared" si="167"/>
        <v>1.0640447999999998</v>
      </c>
      <c r="J338" s="11" t="s">
        <v>407</v>
      </c>
      <c r="K338" s="279" t="s">
        <v>398</v>
      </c>
      <c r="L338" s="37"/>
      <c r="M338" s="148">
        <v>1.0149999999999999</v>
      </c>
      <c r="N338" s="37">
        <v>13.1</v>
      </c>
      <c r="O338" s="275">
        <f>N338*M338*O$7</f>
        <v>15.512228759999996</v>
      </c>
      <c r="P338" s="275">
        <f>H338+I338+O338</f>
        <v>17.161139789999996</v>
      </c>
      <c r="Q338" s="275">
        <f>O338*E338</f>
        <v>310.24457519999993</v>
      </c>
      <c r="R338" s="275">
        <f>P338*E338</f>
        <v>343.22279579999991</v>
      </c>
    </row>
    <row r="339" spans="1:18" ht="18">
      <c r="A339" s="279"/>
      <c r="B339" s="13"/>
      <c r="C339" s="17" t="s">
        <v>298</v>
      </c>
      <c r="D339" s="279"/>
      <c r="E339" s="15"/>
      <c r="F339" s="279"/>
      <c r="G339" s="279"/>
      <c r="H339" s="29"/>
      <c r="I339" s="29"/>
      <c r="J339" s="11"/>
      <c r="K339" s="279"/>
      <c r="L339" s="37"/>
      <c r="M339" s="37"/>
      <c r="N339" s="37"/>
      <c r="O339" s="275"/>
      <c r="P339" s="275"/>
      <c r="Q339" s="275"/>
      <c r="R339" s="275"/>
    </row>
    <row r="340" spans="1:18" ht="54">
      <c r="A340" s="279">
        <v>1</v>
      </c>
      <c r="B340" s="279"/>
      <c r="C340" s="11" t="s">
        <v>435</v>
      </c>
      <c r="D340" s="279" t="s">
        <v>70</v>
      </c>
      <c r="E340" s="279">
        <v>1</v>
      </c>
      <c r="F340" s="275"/>
      <c r="G340" s="275"/>
      <c r="H340" s="29"/>
      <c r="I340" s="29"/>
      <c r="J340" s="11"/>
      <c r="K340" s="279"/>
      <c r="L340" s="40"/>
      <c r="M340" s="37"/>
      <c r="N340" s="37"/>
      <c r="O340" s="275"/>
      <c r="P340" s="275">
        <v>256.23083420814999</v>
      </c>
      <c r="Q340" s="275"/>
      <c r="R340" s="275">
        <f>P340*E340</f>
        <v>256.23083420814999</v>
      </c>
    </row>
    <row r="341" spans="1:18" ht="36">
      <c r="A341" s="279">
        <v>2</v>
      </c>
      <c r="B341" s="279"/>
      <c r="C341" s="11" t="s">
        <v>436</v>
      </c>
      <c r="D341" s="279" t="s">
        <v>70</v>
      </c>
      <c r="E341" s="16">
        <v>1</v>
      </c>
      <c r="F341" s="275"/>
      <c r="G341" s="275"/>
      <c r="H341" s="29"/>
      <c r="I341" s="29"/>
      <c r="J341" s="11"/>
      <c r="K341" s="279"/>
      <c r="L341" s="40"/>
      <c r="M341" s="37"/>
      <c r="N341" s="37"/>
      <c r="O341" s="275"/>
      <c r="P341" s="275">
        <v>210.343278399627</v>
      </c>
      <c r="Q341" s="275"/>
      <c r="R341" s="275">
        <f t="shared" ref="R341:R348" si="171">P341*E341</f>
        <v>210.343278399627</v>
      </c>
    </row>
    <row r="342" spans="1:18" ht="36">
      <c r="A342" s="279">
        <v>3</v>
      </c>
      <c r="B342" s="279"/>
      <c r="C342" s="11" t="s">
        <v>437</v>
      </c>
      <c r="D342" s="277" t="s">
        <v>70</v>
      </c>
      <c r="E342" s="277">
        <v>1</v>
      </c>
      <c r="F342" s="275"/>
      <c r="G342" s="275"/>
      <c r="H342" s="29"/>
      <c r="I342" s="29"/>
      <c r="J342" s="11"/>
      <c r="K342" s="279"/>
      <c r="L342" s="40"/>
      <c r="M342" s="37"/>
      <c r="N342" s="37"/>
      <c r="O342" s="276"/>
      <c r="P342" s="275">
        <v>241.916705610918</v>
      </c>
      <c r="Q342" s="275"/>
      <c r="R342" s="275">
        <f t="shared" si="171"/>
        <v>241.916705610918</v>
      </c>
    </row>
    <row r="343" spans="1:18" ht="54">
      <c r="A343" s="279">
        <v>4</v>
      </c>
      <c r="B343" s="279"/>
      <c r="C343" s="11" t="s">
        <v>438</v>
      </c>
      <c r="D343" s="277" t="s">
        <v>70</v>
      </c>
      <c r="E343" s="277">
        <v>1</v>
      </c>
      <c r="F343" s="275"/>
      <c r="G343" s="275"/>
      <c r="H343" s="29"/>
      <c r="I343" s="29"/>
      <c r="J343" s="11"/>
      <c r="K343" s="279"/>
      <c r="L343" s="40"/>
      <c r="M343" s="37"/>
      <c r="N343" s="37"/>
      <c r="O343" s="275"/>
      <c r="P343" s="275">
        <v>257.11990341091803</v>
      </c>
      <c r="Q343" s="275"/>
      <c r="R343" s="275">
        <f t="shared" si="171"/>
        <v>257.11990341091803</v>
      </c>
    </row>
    <row r="344" spans="1:18" ht="36">
      <c r="A344" s="279">
        <v>5</v>
      </c>
      <c r="B344" s="279"/>
      <c r="C344" s="11" t="s">
        <v>439</v>
      </c>
      <c r="D344" s="277" t="s">
        <v>70</v>
      </c>
      <c r="E344" s="277">
        <v>1</v>
      </c>
      <c r="F344" s="275"/>
      <c r="G344" s="275"/>
      <c r="H344" s="29"/>
      <c r="I344" s="29"/>
      <c r="J344" s="11"/>
      <c r="K344" s="279"/>
      <c r="L344" s="40"/>
      <c r="M344" s="37"/>
      <c r="N344" s="37"/>
      <c r="O344" s="275"/>
      <c r="P344" s="275">
        <v>314.41570635043399</v>
      </c>
      <c r="Q344" s="275"/>
      <c r="R344" s="275">
        <f t="shared" si="171"/>
        <v>314.41570635043399</v>
      </c>
    </row>
    <row r="345" spans="1:18" ht="36">
      <c r="A345" s="279">
        <v>6</v>
      </c>
      <c r="B345" s="279"/>
      <c r="C345" s="11" t="s">
        <v>440</v>
      </c>
      <c r="D345" s="277" t="s">
        <v>70</v>
      </c>
      <c r="E345" s="277">
        <v>1</v>
      </c>
      <c r="F345" s="280"/>
      <c r="G345" s="280"/>
      <c r="H345" s="29"/>
      <c r="I345" s="29"/>
      <c r="J345" s="11"/>
      <c r="K345" s="279"/>
      <c r="L345" s="40"/>
      <c r="M345" s="37"/>
      <c r="N345" s="37"/>
      <c r="O345" s="275"/>
      <c r="P345" s="280">
        <v>186.95496589398201</v>
      </c>
      <c r="Q345" s="275"/>
      <c r="R345" s="275">
        <f t="shared" si="171"/>
        <v>186.95496589398201</v>
      </c>
    </row>
    <row r="346" spans="1:18" ht="36">
      <c r="A346" s="279">
        <v>7</v>
      </c>
      <c r="B346" s="279"/>
      <c r="C346" s="11" t="s">
        <v>441</v>
      </c>
      <c r="D346" s="277" t="s">
        <v>70</v>
      </c>
      <c r="E346" s="277">
        <v>1</v>
      </c>
      <c r="F346" s="280"/>
      <c r="G346" s="280"/>
      <c r="H346" s="29"/>
      <c r="I346" s="29"/>
      <c r="J346" s="11"/>
      <c r="K346" s="279"/>
      <c r="L346" s="40"/>
      <c r="M346" s="37"/>
      <c r="N346" s="37"/>
      <c r="O346" s="275"/>
      <c r="P346" s="280">
        <v>373.12148327946602</v>
      </c>
      <c r="Q346" s="275"/>
      <c r="R346" s="275">
        <f t="shared" si="171"/>
        <v>373.12148327946602</v>
      </c>
    </row>
    <row r="347" spans="1:18" ht="36">
      <c r="A347" s="279">
        <v>8</v>
      </c>
      <c r="B347" s="279"/>
      <c r="C347" s="11" t="s">
        <v>442</v>
      </c>
      <c r="D347" s="277" t="s">
        <v>70</v>
      </c>
      <c r="E347" s="277">
        <v>1</v>
      </c>
      <c r="F347" s="280"/>
      <c r="G347" s="280"/>
      <c r="H347" s="29"/>
      <c r="I347" s="29"/>
      <c r="J347" s="11"/>
      <c r="K347" s="279"/>
      <c r="L347" s="40"/>
      <c r="M347" s="37"/>
      <c r="N347" s="37"/>
      <c r="O347" s="275"/>
      <c r="P347" s="280">
        <v>219.695424716563</v>
      </c>
      <c r="Q347" s="275"/>
      <c r="R347" s="275">
        <f t="shared" si="171"/>
        <v>219.695424716563</v>
      </c>
    </row>
    <row r="348" spans="1:18" ht="36">
      <c r="A348" s="279">
        <v>9</v>
      </c>
      <c r="B348" s="279"/>
      <c r="C348" s="11" t="s">
        <v>443</v>
      </c>
      <c r="D348" s="277" t="s">
        <v>70</v>
      </c>
      <c r="E348" s="277">
        <v>1</v>
      </c>
      <c r="F348" s="280"/>
      <c r="G348" s="280"/>
      <c r="H348" s="29"/>
      <c r="I348" s="29"/>
      <c r="J348" s="11"/>
      <c r="K348" s="279"/>
      <c r="L348" s="40"/>
      <c r="M348" s="37"/>
      <c r="N348" s="37"/>
      <c r="O348" s="275"/>
      <c r="P348" s="280">
        <v>273.88121555940302</v>
      </c>
      <c r="Q348" s="275"/>
      <c r="R348" s="275">
        <f t="shared" si="171"/>
        <v>273.88121555940302</v>
      </c>
    </row>
    <row r="349" spans="1:18" ht="21" customHeight="1">
      <c r="A349" s="21"/>
      <c r="B349" s="21"/>
      <c r="C349" s="21" t="s">
        <v>6</v>
      </c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41"/>
      <c r="R349" s="41">
        <f>SUM(R11:R348)</f>
        <v>55904.723401504023</v>
      </c>
    </row>
    <row r="350" spans="1:18" ht="21" customHeight="1">
      <c r="A350" s="21"/>
      <c r="B350" s="21"/>
      <c r="C350" s="21" t="s">
        <v>907</v>
      </c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41"/>
      <c r="R350" s="41">
        <f>R157+R158+R159+R160+R161+R340+R341+R342+R343+R344+R345+R346+R347+R348</f>
        <v>3423.6795174294612</v>
      </c>
    </row>
    <row r="351" spans="1:18" ht="21" customHeight="1">
      <c r="A351" s="21"/>
      <c r="B351" s="21"/>
      <c r="C351" s="21" t="s">
        <v>410</v>
      </c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41"/>
      <c r="R351" s="41">
        <f>R349-R350</f>
        <v>52481.043884074563</v>
      </c>
    </row>
    <row r="352" spans="1:18" ht="21" customHeight="1">
      <c r="A352" s="21"/>
      <c r="B352" s="21"/>
      <c r="C352" s="21" t="s">
        <v>23</v>
      </c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41"/>
      <c r="R352" s="41">
        <f>R351*13.3%</f>
        <v>6979.9788365819177</v>
      </c>
    </row>
    <row r="353" spans="1:18" s="2" customFormat="1" ht="21" customHeight="1">
      <c r="A353" s="21"/>
      <c r="B353" s="21"/>
      <c r="C353" s="21" t="s">
        <v>6</v>
      </c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41"/>
      <c r="R353" s="41">
        <f>R352+R351</f>
        <v>59461.022720656481</v>
      </c>
    </row>
    <row r="354" spans="1:18" s="2" customFormat="1" ht="21" customHeight="1">
      <c r="A354" s="21"/>
      <c r="B354" s="21"/>
      <c r="C354" s="21" t="s">
        <v>24</v>
      </c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41"/>
      <c r="R354" s="41">
        <f>R353*11%</f>
        <v>6540.7124992722129</v>
      </c>
    </row>
    <row r="355" spans="1:18" s="2" customFormat="1" ht="21" customHeight="1">
      <c r="A355" s="21"/>
      <c r="B355" s="21"/>
      <c r="C355" s="21" t="s">
        <v>6</v>
      </c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41"/>
      <c r="R355" s="41">
        <f>R354+R353</f>
        <v>66001.735219928698</v>
      </c>
    </row>
    <row r="356" spans="1:18" s="2" customFormat="1">
      <c r="A356" s="9"/>
      <c r="B356" s="9"/>
      <c r="C356" s="198"/>
      <c r="D356" s="270"/>
      <c r="E356" s="270"/>
      <c r="F356" s="270"/>
      <c r="G356" s="270"/>
      <c r="H356" s="270"/>
      <c r="I356" s="270"/>
      <c r="J356" s="198"/>
      <c r="K356" s="270"/>
      <c r="L356" s="270"/>
      <c r="M356" s="270"/>
      <c r="N356" s="270"/>
      <c r="O356" s="198"/>
      <c r="P356" s="198"/>
      <c r="Q356" s="198"/>
      <c r="R356" s="198"/>
    </row>
    <row r="357" spans="1:18" s="2" customFormat="1">
      <c r="A357" s="9"/>
      <c r="B357" s="9"/>
      <c r="C357" s="198"/>
      <c r="D357" s="198"/>
      <c r="E357" s="198"/>
      <c r="F357" s="198"/>
      <c r="G357" s="198"/>
      <c r="H357" s="198"/>
      <c r="I357" s="270"/>
      <c r="J357" s="198"/>
      <c r="K357" s="270"/>
      <c r="L357" s="270"/>
      <c r="M357" s="270"/>
      <c r="N357" s="270"/>
      <c r="O357" s="198"/>
      <c r="P357" s="198"/>
      <c r="Q357" s="198"/>
      <c r="R357" s="198"/>
    </row>
    <row r="358" spans="1:18" s="2" customFormat="1" ht="18">
      <c r="A358" s="9"/>
      <c r="B358" s="9"/>
      <c r="C358" s="198"/>
      <c r="D358" s="271" t="s">
        <v>75</v>
      </c>
      <c r="E358" s="198"/>
      <c r="F358" s="198"/>
      <c r="G358" s="271" t="s">
        <v>1205</v>
      </c>
      <c r="H358" s="198"/>
      <c r="I358" s="270"/>
      <c r="J358" s="198"/>
      <c r="K358" s="270"/>
      <c r="L358" s="270"/>
      <c r="M358" s="270"/>
      <c r="N358" s="270"/>
      <c r="O358" s="198"/>
      <c r="P358" s="198"/>
      <c r="Q358" s="198"/>
      <c r="R358" s="198"/>
    </row>
    <row r="359" spans="1:18" s="2" customForma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 s="2" customForma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 s="2" customForma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 s="2" customFormat="1">
      <c r="Q362" s="3"/>
    </row>
    <row r="363" spans="1:18" s="2" customFormat="1">
      <c r="Q363" s="3"/>
    </row>
    <row r="364" spans="1:18" s="2" customFormat="1">
      <c r="Q364" s="3"/>
    </row>
    <row r="365" spans="1:18" s="2" customFormat="1">
      <c r="Q365" s="3"/>
    </row>
    <row r="366" spans="1:18" s="2" customFormat="1">
      <c r="Q366" s="3"/>
    </row>
    <row r="367" spans="1:18" s="2" customFormat="1">
      <c r="Q367" s="3"/>
    </row>
    <row r="368" spans="1:18" s="2" customFormat="1">
      <c r="Q368" s="3"/>
    </row>
    <row r="369" spans="17:17" s="2" customFormat="1">
      <c r="Q369" s="3"/>
    </row>
    <row r="370" spans="17:17" s="2" customFormat="1">
      <c r="Q370" s="3"/>
    </row>
    <row r="371" spans="17:17" s="2" customFormat="1">
      <c r="Q371" s="3"/>
    </row>
    <row r="372" spans="17:17" s="2" customFormat="1">
      <c r="Q372" s="3"/>
    </row>
    <row r="373" spans="17:17" s="2" customFormat="1">
      <c r="Q373" s="3"/>
    </row>
    <row r="374" spans="17:17" s="2" customFormat="1">
      <c r="Q374" s="3"/>
    </row>
    <row r="375" spans="17:17" s="2" customFormat="1">
      <c r="Q375" s="3"/>
    </row>
    <row r="376" spans="17:17" s="2" customFormat="1">
      <c r="Q376" s="3"/>
    </row>
    <row r="377" spans="17:17" s="2" customFormat="1">
      <c r="Q377" s="3"/>
    </row>
    <row r="378" spans="17:17" s="2" customFormat="1">
      <c r="Q378" s="3"/>
    </row>
    <row r="379" spans="17:17" s="2" customFormat="1">
      <c r="Q379" s="3"/>
    </row>
    <row r="380" spans="17:17" s="2" customFormat="1">
      <c r="Q380" s="3"/>
    </row>
    <row r="381" spans="17:17" s="2" customFormat="1">
      <c r="Q381" s="3"/>
    </row>
    <row r="382" spans="17:17" s="2" customFormat="1">
      <c r="Q382" s="3"/>
    </row>
    <row r="383" spans="17:17" s="2" customFormat="1">
      <c r="Q383" s="3"/>
    </row>
    <row r="384" spans="17:17" s="2" customFormat="1">
      <c r="Q384" s="3"/>
    </row>
    <row r="385" spans="17:17" s="2" customFormat="1">
      <c r="Q385" s="3"/>
    </row>
    <row r="386" spans="17:17" s="2" customFormat="1">
      <c r="Q386" s="3"/>
    </row>
    <row r="387" spans="17:17" s="2" customFormat="1">
      <c r="Q387" s="3"/>
    </row>
    <row r="388" spans="17:17" s="2" customFormat="1">
      <c r="Q388" s="3"/>
    </row>
    <row r="389" spans="17:17" s="2" customFormat="1">
      <c r="Q389" s="3"/>
    </row>
    <row r="390" spans="17:17" s="2" customFormat="1">
      <c r="Q390" s="3"/>
    </row>
    <row r="391" spans="17:17" s="2" customFormat="1">
      <c r="Q391" s="3"/>
    </row>
    <row r="392" spans="17:17" s="2" customFormat="1">
      <c r="Q392" s="3"/>
    </row>
    <row r="393" spans="17:17" s="2" customFormat="1">
      <c r="Q393" s="3"/>
    </row>
    <row r="394" spans="17:17" s="2" customFormat="1">
      <c r="Q394" s="3"/>
    </row>
    <row r="395" spans="17:17" s="2" customFormat="1">
      <c r="Q395" s="3"/>
    </row>
    <row r="396" spans="17:17" s="2" customFormat="1">
      <c r="Q396" s="3"/>
    </row>
    <row r="397" spans="17:17" s="2" customFormat="1">
      <c r="Q397" s="3"/>
    </row>
    <row r="398" spans="17:17" s="2" customFormat="1">
      <c r="Q398" s="3"/>
    </row>
    <row r="399" spans="17:17" s="2" customFormat="1">
      <c r="Q399" s="3"/>
    </row>
    <row r="400" spans="17:17" s="2" customFormat="1">
      <c r="Q400" s="3"/>
    </row>
    <row r="401" spans="17:17" s="2" customFormat="1">
      <c r="Q401" s="3"/>
    </row>
    <row r="402" spans="17:17" s="2" customFormat="1">
      <c r="Q402" s="3"/>
    </row>
    <row r="403" spans="17:17" s="2" customFormat="1">
      <c r="Q403" s="3"/>
    </row>
    <row r="404" spans="17:17" s="2" customFormat="1">
      <c r="Q404" s="3"/>
    </row>
    <row r="405" spans="17:17" s="2" customFormat="1">
      <c r="Q405" s="3"/>
    </row>
    <row r="406" spans="17:17" s="2" customFormat="1">
      <c r="Q406" s="3"/>
    </row>
    <row r="407" spans="17:17" s="2" customFormat="1">
      <c r="Q407" s="3"/>
    </row>
    <row r="408" spans="17:17" s="2" customFormat="1">
      <c r="Q408" s="3"/>
    </row>
    <row r="409" spans="17:17" s="2" customFormat="1">
      <c r="Q409" s="3"/>
    </row>
    <row r="410" spans="17:17" s="2" customFormat="1">
      <c r="Q410" s="3"/>
    </row>
    <row r="411" spans="17:17" s="2" customFormat="1">
      <c r="Q411" s="3"/>
    </row>
    <row r="412" spans="17:17" s="2" customFormat="1">
      <c r="Q412" s="3"/>
    </row>
    <row r="413" spans="17:17" s="2" customFormat="1">
      <c r="Q413" s="3"/>
    </row>
    <row r="414" spans="17:17" s="2" customFormat="1">
      <c r="Q414" s="3"/>
    </row>
    <row r="415" spans="17:17" s="2" customFormat="1">
      <c r="Q415" s="3"/>
    </row>
    <row r="416" spans="17:17" s="2" customFormat="1">
      <c r="Q416" s="3"/>
    </row>
    <row r="417" spans="1:18" s="2" customFormat="1">
      <c r="Q417" s="3"/>
    </row>
    <row r="418" spans="1:18" s="2" customFormat="1">
      <c r="Q418" s="3"/>
    </row>
    <row r="419" spans="1:18" s="2" customFormat="1">
      <c r="Q419" s="3"/>
    </row>
    <row r="420" spans="1:18" s="2" customFormat="1">
      <c r="Q420" s="3"/>
    </row>
    <row r="421" spans="1:18" s="2" customFormat="1">
      <c r="Q421" s="3"/>
    </row>
    <row r="422" spans="1:18" s="2" customFormat="1">
      <c r="Q422" s="3"/>
    </row>
    <row r="423" spans="1:18" s="2" customFormat="1">
      <c r="Q423" s="3"/>
    </row>
    <row r="424" spans="1:18" s="2" customFormat="1">
      <c r="Q424" s="3"/>
    </row>
    <row r="425" spans="1:18" s="2" customFormat="1">
      <c r="Q425" s="3"/>
    </row>
    <row r="426" spans="1:18" s="2" customFormat="1">
      <c r="Q426" s="3"/>
    </row>
    <row r="427" spans="1:18" s="2" customFormat="1">
      <c r="Q427" s="3"/>
    </row>
    <row r="428" spans="1:18" s="2" customFormat="1">
      <c r="Q428" s="3"/>
    </row>
    <row r="429" spans="1:18" s="2" customFormat="1">
      <c r="Q429" s="3"/>
    </row>
    <row r="430" spans="1:18" s="2" customFormat="1">
      <c r="Q430" s="3"/>
    </row>
    <row r="431" spans="1:18" s="2" customForma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4"/>
      <c r="R431" s="1"/>
    </row>
    <row r="432" spans="1:18" s="2" customForma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4"/>
      <c r="R432" s="1"/>
    </row>
    <row r="433" spans="1:18" s="2" customForma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4"/>
      <c r="R433" s="1"/>
    </row>
    <row r="434" spans="1:18" s="2" customForma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4"/>
      <c r="R434" s="1"/>
    </row>
    <row r="435" spans="1:18" s="2" customForma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4"/>
      <c r="R435" s="1"/>
    </row>
    <row r="436" spans="1:18" s="2" customForma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4"/>
      <c r="R436" s="1"/>
    </row>
    <row r="437" spans="1:18" s="2" customForma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4"/>
      <c r="R437" s="1"/>
    </row>
    <row r="438" spans="1:18" s="2" customForma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4"/>
      <c r="R438" s="1"/>
    </row>
    <row r="439" spans="1:18" s="2" customForma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4"/>
      <c r="R439" s="1"/>
    </row>
    <row r="440" spans="1:18" s="2" customForma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4"/>
      <c r="R440" s="1"/>
    </row>
    <row r="441" spans="1:18" s="2" customForma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4"/>
      <c r="R441" s="1"/>
    </row>
    <row r="442" spans="1:18" s="2" customForma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4"/>
      <c r="R442" s="1"/>
    </row>
    <row r="443" spans="1:18" s="2" customForma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4"/>
      <c r="R443" s="1"/>
    </row>
    <row r="444" spans="1:18" s="2" customForma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4"/>
      <c r="R444" s="1"/>
    </row>
    <row r="445" spans="1:18" s="2" customForma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4"/>
      <c r="R445" s="1"/>
    </row>
    <row r="446" spans="1:18" s="2" customForma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4"/>
      <c r="R446" s="1"/>
    </row>
    <row r="447" spans="1:18" s="2" customForma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4"/>
      <c r="R447" s="1"/>
    </row>
    <row r="448" spans="1:18" s="2" customForma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4"/>
      <c r="R448" s="1"/>
    </row>
    <row r="449" spans="1:18" s="2" customForma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4"/>
      <c r="R449" s="1"/>
    </row>
    <row r="450" spans="1:18" s="2" customForma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4"/>
      <c r="R450" s="1"/>
    </row>
    <row r="451" spans="1:18" s="2" customForma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4"/>
      <c r="R451" s="1"/>
    </row>
    <row r="452" spans="1:18" s="2" customForma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4"/>
      <c r="R452" s="1"/>
    </row>
    <row r="453" spans="1:18" s="2" customForma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4"/>
      <c r="R453" s="1"/>
    </row>
    <row r="454" spans="1:18" s="2" customForma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4"/>
      <c r="R454" s="1"/>
    </row>
    <row r="455" spans="1:18" s="2" customForma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4"/>
      <c r="R455" s="1"/>
    </row>
    <row r="456" spans="1:18" s="2" customForma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4"/>
      <c r="R456" s="1"/>
    </row>
    <row r="457" spans="1:18" s="2" customForma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4"/>
      <c r="R457" s="1"/>
    </row>
    <row r="458" spans="1:18" s="2" customForma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4"/>
      <c r="R458" s="1"/>
    </row>
    <row r="459" spans="1:18" s="2" customForma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4"/>
      <c r="R459" s="1"/>
    </row>
    <row r="460" spans="1:18" s="2" customForma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4"/>
      <c r="R460" s="1"/>
    </row>
    <row r="461" spans="1:18" s="2" customForma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4"/>
      <c r="R461" s="1"/>
    </row>
    <row r="462" spans="1:18" s="2" customForma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4"/>
      <c r="R462" s="1"/>
    </row>
    <row r="463" spans="1:18" s="2" customForma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4"/>
      <c r="R463" s="1"/>
    </row>
    <row r="464" spans="1:18" s="2" customForma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4"/>
      <c r="R464" s="1"/>
    </row>
    <row r="465" spans="1:18" s="2" customForma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4"/>
      <c r="R465" s="1"/>
    </row>
    <row r="466" spans="1:18" s="2" customForma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4"/>
      <c r="R466" s="1"/>
    </row>
    <row r="467" spans="1:18" s="2" customForma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4"/>
      <c r="R467" s="1"/>
    </row>
    <row r="468" spans="1:18" s="2" customForma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4"/>
      <c r="R468" s="1"/>
    </row>
    <row r="469" spans="1:18" s="2" customForma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4"/>
      <c r="R469" s="1"/>
    </row>
    <row r="470" spans="1:18" s="2" customForma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4"/>
      <c r="R470" s="1"/>
    </row>
    <row r="471" spans="1:18" s="2" customForma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4"/>
      <c r="R471" s="1"/>
    </row>
    <row r="472" spans="1:18" s="2" customForma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4"/>
      <c r="R472" s="1"/>
    </row>
    <row r="473" spans="1:18" s="2" customForma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4"/>
      <c r="R473" s="1"/>
    </row>
    <row r="474" spans="1:18" s="2" customForma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4"/>
      <c r="R474" s="1"/>
    </row>
    <row r="475" spans="1:18" s="2" customForma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4"/>
      <c r="R475" s="1"/>
    </row>
    <row r="476" spans="1:18" s="2" customForma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4"/>
      <c r="R476" s="1"/>
    </row>
    <row r="477" spans="1:18" s="2" customForma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4"/>
      <c r="R477" s="1"/>
    </row>
    <row r="478" spans="1:18" s="2" customForma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4"/>
      <c r="R478" s="1"/>
    </row>
    <row r="479" spans="1:18" s="2" customForma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4"/>
      <c r="R479" s="1"/>
    </row>
    <row r="480" spans="1:18" s="2" customForma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4"/>
      <c r="R480" s="1"/>
    </row>
    <row r="481" spans="1:18" s="2" customForma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4"/>
      <c r="R481" s="1"/>
    </row>
    <row r="482" spans="1:18" s="2" customForma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4"/>
      <c r="R482" s="1"/>
    </row>
    <row r="483" spans="1:18" s="2" customForma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4"/>
      <c r="R483" s="1"/>
    </row>
    <row r="484" spans="1:18" s="2" customForma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4"/>
      <c r="R484" s="1"/>
    </row>
    <row r="485" spans="1:18" s="2" customForma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4"/>
      <c r="R485" s="1"/>
    </row>
    <row r="486" spans="1:18" s="2" customForma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4"/>
      <c r="R486" s="1"/>
    </row>
    <row r="487" spans="1:18" s="2" customForma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4"/>
      <c r="R487" s="1"/>
    </row>
    <row r="488" spans="1:18" s="2" customForma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4"/>
      <c r="R488" s="1"/>
    </row>
    <row r="489" spans="1:18" s="2" customForma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4"/>
      <c r="R489" s="1"/>
    </row>
    <row r="490" spans="1:18" s="2" customForma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4"/>
      <c r="R490" s="1"/>
    </row>
    <row r="491" spans="1:18" s="2" customForma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4"/>
      <c r="R491" s="1"/>
    </row>
    <row r="492" spans="1:18" s="2" customForma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4"/>
      <c r="R492" s="1"/>
    </row>
    <row r="493" spans="1:18" s="2" customForma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4"/>
      <c r="R493" s="1"/>
    </row>
    <row r="494" spans="1:18" s="2" customForma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4"/>
      <c r="R494" s="1"/>
    </row>
    <row r="495" spans="1:18" s="2" customForma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4"/>
      <c r="R495" s="1"/>
    </row>
    <row r="496" spans="1:18" s="2" customForma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4"/>
      <c r="R496" s="1"/>
    </row>
    <row r="497" spans="1:18" s="2" customForma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4"/>
      <c r="R497" s="1"/>
    </row>
    <row r="498" spans="1:18" s="2" customForma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4"/>
      <c r="R498" s="1"/>
    </row>
    <row r="499" spans="1:18" s="2" customForma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4"/>
      <c r="R499" s="1"/>
    </row>
    <row r="500" spans="1:18" s="2" customForma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4"/>
      <c r="R500" s="1"/>
    </row>
    <row r="501" spans="1:18" s="2" customForma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4"/>
      <c r="R501" s="1"/>
    </row>
    <row r="502" spans="1:18" s="2" customForma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4"/>
      <c r="R502" s="1"/>
    </row>
    <row r="503" spans="1:18" s="2" customForma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4"/>
      <c r="R503" s="1"/>
    </row>
    <row r="504" spans="1:18" s="2" customForma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4"/>
      <c r="R504" s="1"/>
    </row>
    <row r="505" spans="1:18" s="2" customForma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4"/>
      <c r="R505" s="1"/>
    </row>
    <row r="506" spans="1:18" s="2" customForma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4"/>
      <c r="R506" s="1"/>
    </row>
    <row r="507" spans="1:18" s="2" customForma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4"/>
      <c r="R507" s="1"/>
    </row>
    <row r="508" spans="1:18" s="2" customForma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4"/>
      <c r="R508" s="1"/>
    </row>
    <row r="509" spans="1:18" s="2" customForma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4"/>
      <c r="R509" s="1"/>
    </row>
    <row r="510" spans="1:18" s="2" customForma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4"/>
      <c r="R510" s="1"/>
    </row>
    <row r="511" spans="1:18" s="2" customForma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4"/>
      <c r="R511" s="1"/>
    </row>
    <row r="512" spans="1:18" s="2" customForma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4"/>
      <c r="R512" s="1"/>
    </row>
    <row r="513" spans="1:18" s="2" customForma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4"/>
      <c r="R513" s="1"/>
    </row>
    <row r="514" spans="1:18" s="2" customForma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4"/>
      <c r="R514" s="1"/>
    </row>
    <row r="515" spans="1:18" s="2" customForma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4"/>
      <c r="R515" s="1"/>
    </row>
    <row r="516" spans="1:18" s="2" customForma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4"/>
      <c r="R516" s="1"/>
    </row>
    <row r="517" spans="1:18" s="2" customForma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4"/>
      <c r="R517" s="1"/>
    </row>
    <row r="518" spans="1:18" s="2" customForma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4"/>
      <c r="R518" s="1"/>
    </row>
    <row r="519" spans="1:18" s="2" customForma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4"/>
      <c r="R519" s="1"/>
    </row>
    <row r="520" spans="1:18" s="2" customForma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4"/>
      <c r="R520" s="1"/>
    </row>
    <row r="521" spans="1:18" s="2" customForma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4"/>
      <c r="R521" s="1"/>
    </row>
    <row r="522" spans="1:18" s="2" customForma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4"/>
      <c r="R522" s="1"/>
    </row>
    <row r="523" spans="1:18" s="2" customForma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4"/>
      <c r="R523" s="1"/>
    </row>
    <row r="524" spans="1:18" s="2" customForma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4"/>
      <c r="R524" s="1"/>
    </row>
    <row r="525" spans="1:18" s="2" customForma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4"/>
      <c r="R525" s="1"/>
    </row>
    <row r="526" spans="1:18" s="2" customForma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4"/>
      <c r="R526" s="1"/>
    </row>
    <row r="527" spans="1:18" s="2" customForma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4"/>
      <c r="R527" s="1"/>
    </row>
    <row r="528" spans="1:18" s="2" customForma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4"/>
      <c r="R528" s="1"/>
    </row>
    <row r="529" spans="1:2334" s="2" customForma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4"/>
      <c r="R529" s="1"/>
    </row>
    <row r="530" spans="1:2334" s="2" customForma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4"/>
      <c r="R530" s="1"/>
    </row>
    <row r="531" spans="1:2334" s="2" customForma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4"/>
      <c r="R531" s="1"/>
    </row>
    <row r="532" spans="1:2334" s="2" customForma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4"/>
      <c r="R532" s="1"/>
    </row>
    <row r="533" spans="1:2334" s="2" customForma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4"/>
      <c r="R533" s="1"/>
    </row>
    <row r="534" spans="1:2334" s="2" customForma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4"/>
      <c r="R534" s="1"/>
    </row>
    <row r="535" spans="1:2334" s="2" customForma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4"/>
      <c r="R535" s="1"/>
    </row>
    <row r="536" spans="1:2334" s="2" customForma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4"/>
      <c r="R536" s="1"/>
    </row>
    <row r="537" spans="1:2334" s="2" customForma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4"/>
      <c r="R537" s="1"/>
    </row>
    <row r="538" spans="1:2334" s="2" customForma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4"/>
      <c r="R538" s="1"/>
    </row>
    <row r="539" spans="1:2334" s="2" customFormat="1" ht="36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4"/>
      <c r="R539" s="1"/>
    </row>
    <row r="540" spans="1:2334" s="2" customForma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4"/>
      <c r="R540" s="1"/>
    </row>
    <row r="541" spans="1:2334" s="7" customFormat="1" ht="39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4"/>
      <c r="R541" s="1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  <c r="IU541" s="2"/>
      <c r="IV541" s="2"/>
      <c r="IW541" s="2"/>
      <c r="IX541" s="2"/>
      <c r="IY541" s="2"/>
      <c r="IZ541" s="2"/>
      <c r="JA541" s="2"/>
      <c r="JB541" s="2"/>
      <c r="JC541" s="2"/>
      <c r="JD541" s="2"/>
      <c r="JE541" s="2"/>
      <c r="JF541" s="2"/>
      <c r="JG541" s="2"/>
      <c r="JH541" s="2"/>
      <c r="JI541" s="2"/>
      <c r="JJ541" s="2"/>
      <c r="JK541" s="2"/>
      <c r="JL541" s="2"/>
      <c r="JM541" s="2"/>
      <c r="JN541" s="2"/>
      <c r="JO541" s="2"/>
      <c r="JP541" s="2"/>
      <c r="JQ541" s="2"/>
      <c r="JR541" s="2"/>
      <c r="JS541" s="2"/>
      <c r="JT541" s="2"/>
      <c r="JU541" s="2"/>
      <c r="JV541" s="2"/>
      <c r="JW541" s="2"/>
      <c r="JX541" s="2"/>
      <c r="JY541" s="2"/>
      <c r="JZ541" s="2"/>
      <c r="KA541" s="2"/>
      <c r="KB541" s="2"/>
      <c r="KC541" s="2"/>
      <c r="KD541" s="2"/>
      <c r="KE541" s="2"/>
      <c r="KF541" s="2"/>
      <c r="KG541" s="2"/>
      <c r="KH541" s="2"/>
      <c r="KI541" s="2"/>
      <c r="KJ541" s="2"/>
      <c r="KK541" s="2"/>
      <c r="KL541" s="2"/>
      <c r="KM541" s="2"/>
      <c r="KN541" s="2"/>
      <c r="KO541" s="2"/>
      <c r="KP541" s="2"/>
      <c r="KQ541" s="2"/>
      <c r="KR541" s="2"/>
      <c r="KS541" s="2"/>
      <c r="KT541" s="2"/>
      <c r="KU541" s="2"/>
      <c r="KV541" s="2"/>
      <c r="KW541" s="2"/>
      <c r="KX541" s="2"/>
      <c r="KY541" s="2"/>
      <c r="KZ541" s="2"/>
      <c r="LA541" s="2"/>
      <c r="LB541" s="2"/>
      <c r="LC541" s="2"/>
      <c r="LD541" s="2"/>
      <c r="LE541" s="2"/>
      <c r="LF541" s="2"/>
      <c r="LG541" s="2"/>
      <c r="LH541" s="2"/>
      <c r="LI541" s="2"/>
      <c r="LJ541" s="2"/>
      <c r="LK541" s="2"/>
      <c r="LL541" s="2"/>
      <c r="LM541" s="2"/>
      <c r="LN541" s="2"/>
      <c r="LO541" s="2"/>
      <c r="LP541" s="2"/>
      <c r="LQ541" s="2"/>
      <c r="LR541" s="2"/>
      <c r="LS541" s="2"/>
      <c r="LT541" s="2"/>
      <c r="LU541" s="2"/>
      <c r="LV541" s="2"/>
      <c r="LW541" s="2"/>
      <c r="LX541" s="2"/>
      <c r="LY541" s="2"/>
      <c r="LZ541" s="2"/>
      <c r="MA541" s="2"/>
      <c r="MB541" s="2"/>
      <c r="MC541" s="2"/>
      <c r="MD541" s="2"/>
      <c r="ME541" s="2"/>
      <c r="MF541" s="2"/>
      <c r="MG541" s="2"/>
      <c r="MH541" s="2"/>
      <c r="MI541" s="2"/>
      <c r="MJ541" s="2"/>
      <c r="MK541" s="2"/>
      <c r="ML541" s="2"/>
      <c r="MM541" s="2"/>
      <c r="MN541" s="2"/>
      <c r="MO541" s="2"/>
      <c r="MP541" s="2"/>
      <c r="MQ541" s="2"/>
      <c r="MR541" s="2"/>
      <c r="MS541" s="2"/>
      <c r="MT541" s="2"/>
      <c r="MU541" s="2"/>
      <c r="MV541" s="2"/>
      <c r="MW541" s="2"/>
      <c r="MX541" s="2"/>
      <c r="MY541" s="2"/>
      <c r="MZ541" s="2"/>
      <c r="NA541" s="2"/>
      <c r="NB541" s="2"/>
      <c r="NC541" s="2"/>
      <c r="ND541" s="2"/>
      <c r="NE541" s="2"/>
      <c r="NF541" s="2"/>
      <c r="NG541" s="2"/>
      <c r="NH541" s="2"/>
      <c r="NI541" s="2"/>
      <c r="NJ541" s="2"/>
      <c r="NK541" s="2"/>
      <c r="NL541" s="2"/>
      <c r="NM541" s="2"/>
      <c r="NN541" s="2"/>
      <c r="NO541" s="2"/>
      <c r="NP541" s="2"/>
      <c r="NQ541" s="2"/>
      <c r="NR541" s="2"/>
      <c r="NS541" s="2"/>
      <c r="NT541" s="2"/>
      <c r="NU541" s="2"/>
      <c r="NV541" s="2"/>
      <c r="NW541" s="2"/>
      <c r="NX541" s="2"/>
      <c r="NY541" s="2"/>
      <c r="NZ541" s="2"/>
      <c r="OA541" s="2"/>
      <c r="OB541" s="2"/>
      <c r="OC541" s="2"/>
      <c r="OD541" s="2"/>
      <c r="OE541" s="2"/>
      <c r="OF541" s="2"/>
      <c r="OG541" s="2"/>
      <c r="OH541" s="2"/>
      <c r="OI541" s="2"/>
      <c r="OJ541" s="2"/>
      <c r="OK541" s="2"/>
      <c r="OL541" s="2"/>
      <c r="OM541" s="2"/>
      <c r="ON541" s="2"/>
      <c r="OO541" s="2"/>
      <c r="OP541" s="2"/>
      <c r="OQ541" s="2"/>
      <c r="OR541" s="2"/>
      <c r="OS541" s="2"/>
      <c r="OT541" s="2"/>
      <c r="OU541" s="2"/>
      <c r="OV541" s="2"/>
      <c r="OW541" s="2"/>
      <c r="OX541" s="2"/>
      <c r="OY541" s="2"/>
      <c r="OZ541" s="2"/>
      <c r="PA541" s="2"/>
      <c r="PB541" s="2"/>
      <c r="PC541" s="2"/>
      <c r="PD541" s="2"/>
      <c r="PE541" s="2"/>
      <c r="PF541" s="2"/>
      <c r="PG541" s="2"/>
      <c r="PH541" s="2"/>
      <c r="PI541" s="2"/>
      <c r="PJ541" s="2"/>
      <c r="PK541" s="2"/>
      <c r="PL541" s="2"/>
      <c r="PM541" s="2"/>
      <c r="PN541" s="2"/>
      <c r="PO541" s="2"/>
      <c r="PP541" s="2"/>
      <c r="PQ541" s="2"/>
      <c r="PR541" s="2"/>
      <c r="PS541" s="2"/>
      <c r="PT541" s="2"/>
      <c r="PU541" s="2"/>
      <c r="PV541" s="2"/>
      <c r="PW541" s="2"/>
      <c r="PX541" s="2"/>
      <c r="PY541" s="2"/>
      <c r="PZ541" s="2"/>
      <c r="QA541" s="2"/>
      <c r="QB541" s="2"/>
      <c r="QC541" s="2"/>
      <c r="QD541" s="2"/>
      <c r="QE541" s="2"/>
      <c r="QF541" s="2"/>
      <c r="QG541" s="2"/>
      <c r="QH541" s="2"/>
      <c r="QI541" s="2"/>
      <c r="QJ541" s="2"/>
      <c r="QK541" s="2"/>
      <c r="QL541" s="2"/>
      <c r="QM541" s="2"/>
      <c r="QN541" s="2"/>
      <c r="QO541" s="2"/>
      <c r="QP541" s="2"/>
      <c r="QQ541" s="2"/>
      <c r="QR541" s="2"/>
      <c r="QS541" s="2"/>
      <c r="QT541" s="2"/>
      <c r="QU541" s="2"/>
      <c r="QV541" s="2"/>
      <c r="QW541" s="2"/>
      <c r="QX541" s="2"/>
      <c r="QY541" s="2"/>
      <c r="QZ541" s="2"/>
      <c r="RA541" s="2"/>
      <c r="RB541" s="2"/>
      <c r="RC541" s="2"/>
      <c r="RD541" s="2"/>
      <c r="RE541" s="2"/>
      <c r="RF541" s="2"/>
      <c r="RG541" s="2"/>
      <c r="RH541" s="2"/>
      <c r="RI541" s="2"/>
      <c r="RJ541" s="2"/>
      <c r="RK541" s="2"/>
      <c r="RL541" s="2"/>
      <c r="RM541" s="2"/>
      <c r="RN541" s="2"/>
      <c r="RO541" s="2"/>
      <c r="RP541" s="2"/>
      <c r="RQ541" s="2"/>
      <c r="RR541" s="2"/>
      <c r="RS541" s="2"/>
      <c r="RT541" s="2"/>
      <c r="RU541" s="2"/>
      <c r="RV541" s="2"/>
      <c r="RW541" s="2"/>
      <c r="RX541" s="2"/>
      <c r="RY541" s="2"/>
      <c r="RZ541" s="2"/>
      <c r="SA541" s="2"/>
      <c r="SB541" s="2"/>
      <c r="SC541" s="2"/>
      <c r="SD541" s="2"/>
      <c r="SE541" s="2"/>
      <c r="SF541" s="2"/>
      <c r="SG541" s="2"/>
      <c r="SH541" s="2"/>
      <c r="SI541" s="2"/>
      <c r="SJ541" s="2"/>
      <c r="SK541" s="2"/>
      <c r="SL541" s="2"/>
      <c r="SM541" s="2"/>
      <c r="SN541" s="2"/>
      <c r="SO541" s="2"/>
      <c r="SP541" s="2"/>
      <c r="SQ541" s="2"/>
      <c r="SR541" s="2"/>
      <c r="SS541" s="2"/>
      <c r="ST541" s="2"/>
      <c r="SU541" s="2"/>
      <c r="SV541" s="2"/>
      <c r="SW541" s="2"/>
      <c r="SX541" s="2"/>
      <c r="SY541" s="2"/>
      <c r="SZ541" s="2"/>
      <c r="TA541" s="2"/>
      <c r="TB541" s="2"/>
      <c r="TC541" s="2"/>
      <c r="TD541" s="2"/>
      <c r="TE541" s="2"/>
      <c r="TF541" s="2"/>
      <c r="TG541" s="2"/>
      <c r="TH541" s="2"/>
      <c r="TI541" s="2"/>
      <c r="TJ541" s="2"/>
      <c r="TK541" s="2"/>
      <c r="TL541" s="2"/>
      <c r="TM541" s="2"/>
      <c r="TN541" s="2"/>
      <c r="TO541" s="2"/>
      <c r="TP541" s="2"/>
      <c r="TQ541" s="2"/>
      <c r="TR541" s="2"/>
      <c r="TS541" s="2"/>
      <c r="TT541" s="2"/>
      <c r="TU541" s="2"/>
      <c r="TV541" s="2"/>
      <c r="TW541" s="2"/>
      <c r="TX541" s="2"/>
      <c r="TY541" s="2"/>
      <c r="TZ541" s="2"/>
      <c r="UA541" s="2"/>
      <c r="UB541" s="2"/>
      <c r="UC541" s="2"/>
      <c r="UD541" s="2"/>
      <c r="UE541" s="2"/>
      <c r="UF541" s="2"/>
      <c r="UG541" s="2"/>
      <c r="UH541" s="2"/>
      <c r="UI541" s="2"/>
      <c r="UJ541" s="2"/>
      <c r="UK541" s="2"/>
      <c r="UL541" s="2"/>
      <c r="UM541" s="2"/>
      <c r="UN541" s="2"/>
      <c r="UO541" s="2"/>
      <c r="UP541" s="2"/>
      <c r="UQ541" s="2"/>
      <c r="UR541" s="2"/>
      <c r="US541" s="2"/>
      <c r="UT541" s="2"/>
      <c r="UU541" s="2"/>
      <c r="UV541" s="2"/>
      <c r="UW541" s="2"/>
      <c r="UX541" s="2"/>
      <c r="UY541" s="2"/>
      <c r="UZ541" s="2"/>
      <c r="VA541" s="2"/>
      <c r="VB541" s="2"/>
      <c r="VC541" s="2"/>
      <c r="VD541" s="2"/>
      <c r="VE541" s="2"/>
      <c r="VF541" s="2"/>
      <c r="VG541" s="2"/>
      <c r="VH541" s="2"/>
      <c r="VI541" s="2"/>
      <c r="VJ541" s="2"/>
      <c r="VK541" s="2"/>
      <c r="VL541" s="2"/>
      <c r="VM541" s="2"/>
      <c r="VN541" s="2"/>
      <c r="VO541" s="2"/>
      <c r="VP541" s="2"/>
      <c r="VQ541" s="2"/>
      <c r="VR541" s="2"/>
      <c r="VS541" s="2"/>
      <c r="VT541" s="2"/>
      <c r="VU541" s="2"/>
      <c r="VV541" s="2"/>
      <c r="VW541" s="2"/>
      <c r="VX541" s="2"/>
      <c r="VY541" s="2"/>
      <c r="VZ541" s="2"/>
      <c r="WA541" s="2"/>
      <c r="WB541" s="2"/>
      <c r="WC541" s="2"/>
      <c r="WD541" s="2"/>
      <c r="WE541" s="2"/>
      <c r="WF541" s="2"/>
      <c r="WG541" s="2"/>
      <c r="WH541" s="2"/>
      <c r="WI541" s="2"/>
      <c r="WJ541" s="2"/>
      <c r="WK541" s="2"/>
      <c r="WL541" s="2"/>
      <c r="WM541" s="2"/>
      <c r="WN541" s="2"/>
      <c r="WO541" s="2"/>
      <c r="WP541" s="2"/>
      <c r="WQ541" s="2"/>
      <c r="WR541" s="2"/>
      <c r="WS541" s="2"/>
      <c r="WT541" s="2"/>
      <c r="WU541" s="2"/>
      <c r="WV541" s="2"/>
      <c r="WW541" s="2"/>
      <c r="WX541" s="2"/>
      <c r="WY541" s="2"/>
      <c r="WZ541" s="2"/>
      <c r="XA541" s="2"/>
      <c r="XB541" s="2"/>
      <c r="XC541" s="2"/>
      <c r="XD541" s="2"/>
      <c r="XE541" s="2"/>
      <c r="XF541" s="2"/>
      <c r="XG541" s="2"/>
      <c r="XH541" s="2"/>
      <c r="XI541" s="2"/>
      <c r="XJ541" s="2"/>
      <c r="XK541" s="2"/>
      <c r="XL541" s="2"/>
      <c r="XM541" s="2"/>
      <c r="XN541" s="2"/>
      <c r="XO541" s="2"/>
      <c r="XP541" s="2"/>
      <c r="XQ541" s="2"/>
      <c r="XR541" s="2"/>
      <c r="XS541" s="2"/>
      <c r="XT541" s="2"/>
      <c r="XU541" s="2"/>
      <c r="XV541" s="2"/>
      <c r="XW541" s="2"/>
      <c r="XX541" s="2"/>
      <c r="XY541" s="2"/>
      <c r="XZ541" s="2"/>
      <c r="YA541" s="2"/>
      <c r="YB541" s="2"/>
      <c r="YC541" s="2"/>
      <c r="YD541" s="2"/>
      <c r="YE541" s="2"/>
      <c r="YF541" s="2"/>
      <c r="YG541" s="2"/>
      <c r="YH541" s="2"/>
      <c r="YI541" s="2"/>
      <c r="YJ541" s="2"/>
      <c r="YK541" s="2"/>
      <c r="YL541" s="2"/>
      <c r="YM541" s="2"/>
      <c r="YN541" s="2"/>
      <c r="YO541" s="2"/>
      <c r="YP541" s="2"/>
      <c r="YQ541" s="2"/>
      <c r="YR541" s="2"/>
      <c r="YS541" s="2"/>
      <c r="YT541" s="2"/>
      <c r="YU541" s="2"/>
      <c r="YV541" s="2"/>
      <c r="YW541" s="2"/>
      <c r="YX541" s="2"/>
      <c r="YY541" s="2"/>
      <c r="YZ541" s="2"/>
      <c r="ZA541" s="2"/>
      <c r="ZB541" s="2"/>
      <c r="ZC541" s="2"/>
      <c r="ZD541" s="2"/>
      <c r="ZE541" s="2"/>
      <c r="ZF541" s="2"/>
      <c r="ZG541" s="2"/>
      <c r="ZH541" s="2"/>
      <c r="ZI541" s="2"/>
      <c r="ZJ541" s="2"/>
      <c r="ZK541" s="2"/>
      <c r="ZL541" s="2"/>
      <c r="ZM541" s="2"/>
      <c r="ZN541" s="2"/>
      <c r="ZO541" s="2"/>
      <c r="ZP541" s="2"/>
      <c r="ZQ541" s="2"/>
      <c r="ZR541" s="2"/>
      <c r="ZS541" s="2"/>
      <c r="ZT541" s="2"/>
      <c r="ZU541" s="2"/>
      <c r="ZV541" s="2"/>
      <c r="ZW541" s="2"/>
      <c r="ZX541" s="2"/>
      <c r="ZY541" s="2"/>
      <c r="ZZ541" s="2"/>
      <c r="AAA541" s="2"/>
      <c r="AAB541" s="2"/>
      <c r="AAC541" s="2"/>
      <c r="AAD541" s="2"/>
      <c r="AAE541" s="2"/>
      <c r="AAF541" s="2"/>
      <c r="AAG541" s="2"/>
      <c r="AAH541" s="2"/>
      <c r="AAI541" s="2"/>
      <c r="AAJ541" s="2"/>
      <c r="AAK541" s="2"/>
      <c r="AAL541" s="2"/>
      <c r="AAM541" s="2"/>
      <c r="AAN541" s="2"/>
      <c r="AAO541" s="2"/>
      <c r="AAP541" s="2"/>
      <c r="AAQ541" s="2"/>
      <c r="AAR541" s="2"/>
      <c r="AAS541" s="2"/>
      <c r="AAT541" s="2"/>
      <c r="AAU541" s="2"/>
      <c r="AAV541" s="2"/>
      <c r="AAW541" s="2"/>
      <c r="AAX541" s="2"/>
      <c r="AAY541" s="2"/>
      <c r="AAZ541" s="2"/>
      <c r="ABA541" s="2"/>
      <c r="ABB541" s="2"/>
      <c r="ABC541" s="2"/>
      <c r="ABD541" s="2"/>
      <c r="ABE541" s="2"/>
      <c r="ABF541" s="2"/>
      <c r="ABG541" s="2"/>
      <c r="ABH541" s="2"/>
      <c r="ABI541" s="2"/>
      <c r="ABJ541" s="2"/>
      <c r="ABK541" s="2"/>
      <c r="ABL541" s="2"/>
      <c r="ABM541" s="2"/>
      <c r="ABN541" s="2"/>
      <c r="ABO541" s="2"/>
      <c r="ABP541" s="2"/>
      <c r="ABQ541" s="2"/>
      <c r="ABR541" s="2"/>
      <c r="ABS541" s="2"/>
      <c r="ABT541" s="2"/>
      <c r="ABU541" s="2"/>
      <c r="ABV541" s="2"/>
      <c r="ABW541" s="2"/>
      <c r="ABX541" s="2"/>
      <c r="ABY541" s="2"/>
      <c r="ABZ541" s="2"/>
      <c r="ACA541" s="2"/>
      <c r="ACB541" s="2"/>
      <c r="ACC541" s="2"/>
      <c r="ACD541" s="2"/>
      <c r="ACE541" s="2"/>
      <c r="ACF541" s="2"/>
      <c r="ACG541" s="2"/>
      <c r="ACH541" s="2"/>
      <c r="ACI541" s="2"/>
      <c r="ACJ541" s="2"/>
      <c r="ACK541" s="2"/>
      <c r="ACL541" s="2"/>
      <c r="ACM541" s="2"/>
      <c r="ACN541" s="2"/>
      <c r="ACO541" s="2"/>
      <c r="ACP541" s="2"/>
      <c r="ACQ541" s="2"/>
      <c r="ACR541" s="2"/>
      <c r="ACS541" s="2"/>
      <c r="ACT541" s="2"/>
      <c r="ACU541" s="2"/>
      <c r="ACV541" s="2"/>
      <c r="ACW541" s="2"/>
      <c r="ACX541" s="2"/>
      <c r="ACY541" s="2"/>
      <c r="ACZ541" s="2"/>
      <c r="ADA541" s="2"/>
      <c r="ADB541" s="2"/>
      <c r="ADC541" s="2"/>
      <c r="ADD541" s="2"/>
      <c r="ADE541" s="2"/>
      <c r="ADF541" s="2"/>
      <c r="ADG541" s="2"/>
      <c r="ADH541" s="2"/>
      <c r="ADI541" s="2"/>
      <c r="ADJ541" s="2"/>
      <c r="ADK541" s="2"/>
      <c r="ADL541" s="2"/>
      <c r="ADM541" s="2"/>
      <c r="ADN541" s="2"/>
      <c r="ADO541" s="2"/>
      <c r="ADP541" s="2"/>
      <c r="ADQ541" s="2"/>
      <c r="ADR541" s="2"/>
      <c r="ADS541" s="2"/>
      <c r="ADT541" s="2"/>
      <c r="ADU541" s="2"/>
      <c r="ADV541" s="2"/>
      <c r="ADW541" s="2"/>
      <c r="ADX541" s="2"/>
      <c r="ADY541" s="2"/>
      <c r="ADZ541" s="2"/>
      <c r="AEA541" s="2"/>
      <c r="AEB541" s="2"/>
      <c r="AEC541" s="2"/>
      <c r="AED541" s="2"/>
      <c r="AEE541" s="2"/>
      <c r="AEF541" s="2"/>
      <c r="AEG541" s="2"/>
      <c r="AEH541" s="2"/>
      <c r="AEI541" s="2"/>
      <c r="AEJ541" s="2"/>
      <c r="AEK541" s="2"/>
      <c r="AEL541" s="2"/>
      <c r="AEM541" s="2"/>
      <c r="AEN541" s="2"/>
      <c r="AEO541" s="2"/>
      <c r="AEP541" s="2"/>
      <c r="AEQ541" s="2"/>
      <c r="AER541" s="2"/>
      <c r="AES541" s="2"/>
      <c r="AET541" s="2"/>
      <c r="AEU541" s="2"/>
      <c r="AEV541" s="2"/>
      <c r="AEW541" s="2"/>
      <c r="AEX541" s="2"/>
      <c r="AEY541" s="2"/>
      <c r="AEZ541" s="2"/>
      <c r="AFA541" s="2"/>
      <c r="AFB541" s="2"/>
      <c r="AFC541" s="2"/>
      <c r="AFD541" s="2"/>
      <c r="AFE541" s="2"/>
      <c r="AFF541" s="2"/>
      <c r="AFG541" s="2"/>
      <c r="AFH541" s="2"/>
      <c r="AFI541" s="2"/>
      <c r="AFJ541" s="2"/>
      <c r="AFK541" s="2"/>
      <c r="AFL541" s="2"/>
      <c r="AFM541" s="2"/>
      <c r="AFN541" s="2"/>
      <c r="AFO541" s="2"/>
      <c r="AFP541" s="2"/>
      <c r="AFQ541" s="2"/>
      <c r="AFR541" s="2"/>
      <c r="AFS541" s="2"/>
      <c r="AFT541" s="2"/>
      <c r="AFU541" s="2"/>
      <c r="AFV541" s="2"/>
      <c r="AFW541" s="2"/>
      <c r="AFX541" s="2"/>
      <c r="AFY541" s="2"/>
      <c r="AFZ541" s="2"/>
      <c r="AGA541" s="2"/>
      <c r="AGB541" s="2"/>
      <c r="AGC541" s="2"/>
      <c r="AGD541" s="2"/>
      <c r="AGE541" s="2"/>
      <c r="AGF541" s="2"/>
      <c r="AGG541" s="2"/>
      <c r="AGH541" s="2"/>
      <c r="AGI541" s="2"/>
      <c r="AGJ541" s="2"/>
      <c r="AGK541" s="2"/>
      <c r="AGL541" s="2"/>
      <c r="AGM541" s="2"/>
      <c r="AGN541" s="2"/>
      <c r="AGO541" s="2"/>
      <c r="AGP541" s="2"/>
      <c r="AGQ541" s="2"/>
      <c r="AGR541" s="2"/>
      <c r="AGS541" s="2"/>
      <c r="AGT541" s="2"/>
      <c r="AGU541" s="2"/>
      <c r="AGV541" s="2"/>
      <c r="AGW541" s="2"/>
      <c r="AGX541" s="2"/>
      <c r="AGY541" s="2"/>
      <c r="AGZ541" s="2"/>
      <c r="AHA541" s="2"/>
      <c r="AHB541" s="2"/>
      <c r="AHC541" s="2"/>
      <c r="AHD541" s="2"/>
      <c r="AHE541" s="2"/>
      <c r="AHF541" s="2"/>
      <c r="AHG541" s="2"/>
      <c r="AHH541" s="2"/>
      <c r="AHI541" s="2"/>
      <c r="AHJ541" s="2"/>
      <c r="AHK541" s="2"/>
      <c r="AHL541" s="2"/>
      <c r="AHM541" s="2"/>
      <c r="AHN541" s="2"/>
      <c r="AHO541" s="2"/>
      <c r="AHP541" s="2"/>
      <c r="AHQ541" s="2"/>
      <c r="AHR541" s="2"/>
      <c r="AHS541" s="2"/>
      <c r="AHT541" s="2"/>
      <c r="AHU541" s="2"/>
      <c r="AHV541" s="2"/>
      <c r="AHW541" s="2"/>
      <c r="AHX541" s="2"/>
      <c r="AHY541" s="2"/>
      <c r="AHZ541" s="2"/>
      <c r="AIA541" s="2"/>
      <c r="AIB541" s="2"/>
      <c r="AIC541" s="2"/>
      <c r="AID541" s="2"/>
      <c r="AIE541" s="2"/>
      <c r="AIF541" s="2"/>
      <c r="AIG541" s="2"/>
      <c r="AIH541" s="2"/>
      <c r="AII541" s="2"/>
      <c r="AIJ541" s="2"/>
      <c r="AIK541" s="2"/>
      <c r="AIL541" s="2"/>
      <c r="AIM541" s="2"/>
      <c r="AIN541" s="2"/>
      <c r="AIO541" s="2"/>
      <c r="AIP541" s="2"/>
      <c r="AIQ541" s="2"/>
      <c r="AIR541" s="2"/>
      <c r="AIS541" s="2"/>
      <c r="AIT541" s="2"/>
      <c r="AIU541" s="2"/>
      <c r="AIV541" s="2"/>
      <c r="AIW541" s="2"/>
      <c r="AIX541" s="2"/>
      <c r="AIY541" s="2"/>
      <c r="AIZ541" s="2"/>
      <c r="AJA541" s="2"/>
      <c r="AJB541" s="2"/>
      <c r="AJC541" s="2"/>
      <c r="AJD541" s="2"/>
      <c r="AJE541" s="2"/>
      <c r="AJF541" s="2"/>
      <c r="AJG541" s="2"/>
      <c r="AJH541" s="2"/>
      <c r="AJI541" s="2"/>
      <c r="AJJ541" s="2"/>
      <c r="AJK541" s="2"/>
      <c r="AJL541" s="2"/>
      <c r="AJM541" s="2"/>
      <c r="AJN541" s="2"/>
      <c r="AJO541" s="2"/>
      <c r="AJP541" s="2"/>
      <c r="AJQ541" s="2"/>
      <c r="AJR541" s="2"/>
      <c r="AJS541" s="2"/>
      <c r="AJT541" s="2"/>
      <c r="AJU541" s="2"/>
      <c r="AJV541" s="2"/>
      <c r="AJW541" s="2"/>
      <c r="AJX541" s="2"/>
      <c r="AJY541" s="2"/>
      <c r="AJZ541" s="2"/>
      <c r="AKA541" s="2"/>
      <c r="AKB541" s="2"/>
      <c r="AKC541" s="2"/>
      <c r="AKD541" s="2"/>
      <c r="AKE541" s="2"/>
      <c r="AKF541" s="2"/>
      <c r="AKG541" s="2"/>
      <c r="AKH541" s="2"/>
      <c r="AKI541" s="2"/>
      <c r="AKJ541" s="2"/>
      <c r="AKK541" s="2"/>
      <c r="AKL541" s="2"/>
      <c r="AKM541" s="2"/>
      <c r="AKN541" s="2"/>
      <c r="AKO541" s="2"/>
      <c r="AKP541" s="2"/>
      <c r="AKQ541" s="2"/>
      <c r="AKR541" s="2"/>
      <c r="AKS541" s="2"/>
      <c r="AKT541" s="2"/>
      <c r="AKU541" s="2"/>
      <c r="AKV541" s="2"/>
      <c r="AKW541" s="2"/>
      <c r="AKX541" s="2"/>
      <c r="AKY541" s="2"/>
      <c r="AKZ541" s="2"/>
      <c r="ALA541" s="2"/>
      <c r="ALB541" s="2"/>
      <c r="ALC541" s="2"/>
      <c r="ALD541" s="2"/>
      <c r="ALE541" s="2"/>
      <c r="ALF541" s="2"/>
      <c r="ALG541" s="2"/>
      <c r="ALH541" s="2"/>
      <c r="ALI541" s="2"/>
      <c r="ALJ541" s="2"/>
      <c r="ALK541" s="2"/>
      <c r="ALL541" s="2"/>
      <c r="ALM541" s="2"/>
      <c r="ALN541" s="2"/>
      <c r="ALO541" s="2"/>
      <c r="ALP541" s="2"/>
      <c r="ALQ541" s="2"/>
      <c r="ALR541" s="2"/>
      <c r="ALS541" s="2"/>
      <c r="ALT541" s="2"/>
      <c r="ALU541" s="2"/>
      <c r="ALV541" s="2"/>
      <c r="ALW541" s="2"/>
      <c r="ALX541" s="2"/>
      <c r="ALY541" s="2"/>
      <c r="ALZ541" s="2"/>
      <c r="AMA541" s="2"/>
      <c r="AMB541" s="2"/>
      <c r="AMC541" s="2"/>
      <c r="AMD541" s="2"/>
      <c r="AME541" s="2"/>
      <c r="AMF541" s="2"/>
      <c r="AMG541" s="2"/>
      <c r="AMH541" s="2"/>
      <c r="AMI541" s="2"/>
      <c r="AMJ541" s="2"/>
      <c r="AMK541" s="2"/>
      <c r="AML541" s="2"/>
      <c r="AMM541" s="2"/>
      <c r="AMN541" s="2"/>
      <c r="AMO541" s="2"/>
      <c r="AMP541" s="2"/>
      <c r="AMQ541" s="2"/>
      <c r="AMR541" s="2"/>
      <c r="AMS541" s="2"/>
      <c r="AMT541" s="2"/>
      <c r="AMU541" s="2"/>
      <c r="AMV541" s="2"/>
      <c r="AMW541" s="2"/>
      <c r="AMX541" s="2"/>
      <c r="AMY541" s="2"/>
      <c r="AMZ541" s="2"/>
      <c r="ANA541" s="2"/>
      <c r="ANB541" s="2"/>
      <c r="ANC541" s="2"/>
      <c r="AND541" s="2"/>
      <c r="ANE541" s="2"/>
      <c r="ANF541" s="2"/>
      <c r="ANG541" s="2"/>
      <c r="ANH541" s="2"/>
      <c r="ANI541" s="2"/>
      <c r="ANJ541" s="2"/>
      <c r="ANK541" s="2"/>
      <c r="ANL541" s="2"/>
      <c r="ANM541" s="2"/>
      <c r="ANN541" s="2"/>
      <c r="ANO541" s="2"/>
      <c r="ANP541" s="2"/>
      <c r="ANQ541" s="2"/>
      <c r="ANR541" s="2"/>
      <c r="ANS541" s="2"/>
      <c r="ANT541" s="2"/>
      <c r="ANU541" s="2"/>
      <c r="ANV541" s="2"/>
      <c r="ANW541" s="2"/>
      <c r="ANX541" s="2"/>
      <c r="ANY541" s="2"/>
      <c r="ANZ541" s="2"/>
      <c r="AOA541" s="2"/>
      <c r="AOB541" s="2"/>
      <c r="AOC541" s="2"/>
      <c r="AOD541" s="2"/>
      <c r="AOE541" s="2"/>
      <c r="AOF541" s="2"/>
      <c r="AOG541" s="2"/>
      <c r="AOH541" s="2"/>
      <c r="AOI541" s="2"/>
      <c r="AOJ541" s="2"/>
      <c r="AOK541" s="2"/>
      <c r="AOL541" s="2"/>
      <c r="AOM541" s="2"/>
      <c r="AON541" s="2"/>
      <c r="AOO541" s="2"/>
      <c r="AOP541" s="2"/>
      <c r="AOQ541" s="2"/>
      <c r="AOR541" s="2"/>
      <c r="AOS541" s="2"/>
      <c r="AOT541" s="2"/>
      <c r="AOU541" s="2"/>
      <c r="AOV541" s="2"/>
      <c r="AOW541" s="2"/>
      <c r="AOX541" s="2"/>
      <c r="AOY541" s="2"/>
      <c r="AOZ541" s="2"/>
      <c r="APA541" s="2"/>
      <c r="APB541" s="2"/>
      <c r="APC541" s="2"/>
      <c r="APD541" s="2"/>
      <c r="APE541" s="2"/>
      <c r="APF541" s="2"/>
      <c r="APG541" s="2"/>
      <c r="APH541" s="2"/>
      <c r="API541" s="2"/>
      <c r="APJ541" s="2"/>
      <c r="APK541" s="2"/>
      <c r="APL541" s="2"/>
      <c r="APM541" s="2"/>
      <c r="APN541" s="2"/>
      <c r="APO541" s="2"/>
      <c r="APP541" s="2"/>
      <c r="APQ541" s="2"/>
      <c r="APR541" s="2"/>
      <c r="APS541" s="2"/>
      <c r="APT541" s="2"/>
      <c r="APU541" s="2"/>
      <c r="APV541" s="2"/>
      <c r="APW541" s="2"/>
      <c r="APX541" s="2"/>
      <c r="APY541" s="2"/>
      <c r="APZ541" s="2"/>
      <c r="AQA541" s="2"/>
      <c r="AQB541" s="2"/>
      <c r="AQC541" s="2"/>
      <c r="AQD541" s="2"/>
      <c r="AQE541" s="2"/>
      <c r="AQF541" s="2"/>
      <c r="AQG541" s="2"/>
      <c r="AQH541" s="2"/>
      <c r="AQI541" s="2"/>
      <c r="AQJ541" s="2"/>
      <c r="AQK541" s="2"/>
      <c r="AQL541" s="2"/>
      <c r="AQM541" s="2"/>
      <c r="AQN541" s="2"/>
      <c r="AQO541" s="2"/>
      <c r="AQP541" s="2"/>
      <c r="AQQ541" s="2"/>
      <c r="AQR541" s="2"/>
      <c r="AQS541" s="2"/>
      <c r="AQT541" s="2"/>
      <c r="AQU541" s="2"/>
      <c r="AQV541" s="2"/>
      <c r="AQW541" s="2"/>
      <c r="AQX541" s="2"/>
      <c r="AQY541" s="2"/>
      <c r="AQZ541" s="2"/>
      <c r="ARA541" s="2"/>
      <c r="ARB541" s="2"/>
      <c r="ARC541" s="2"/>
      <c r="ARD541" s="2"/>
      <c r="ARE541" s="2"/>
      <c r="ARF541" s="2"/>
      <c r="ARG541" s="2"/>
      <c r="ARH541" s="2"/>
      <c r="ARI541" s="2"/>
      <c r="ARJ541" s="2"/>
      <c r="ARK541" s="2"/>
      <c r="ARL541" s="2"/>
      <c r="ARM541" s="2"/>
      <c r="ARN541" s="2"/>
      <c r="ARO541" s="2"/>
      <c r="ARP541" s="2"/>
      <c r="ARQ541" s="2"/>
      <c r="ARR541" s="2"/>
      <c r="ARS541" s="2"/>
      <c r="ART541" s="2"/>
      <c r="ARU541" s="2"/>
      <c r="ARV541" s="2"/>
      <c r="ARW541" s="2"/>
      <c r="ARX541" s="2"/>
      <c r="ARY541" s="2"/>
      <c r="ARZ541" s="2"/>
      <c r="ASA541" s="2"/>
      <c r="ASB541" s="2"/>
      <c r="ASC541" s="2"/>
      <c r="ASD541" s="2"/>
      <c r="ASE541" s="2"/>
      <c r="ASF541" s="2"/>
      <c r="ASG541" s="2"/>
      <c r="ASH541" s="2"/>
      <c r="ASI541" s="2"/>
      <c r="ASJ541" s="2"/>
      <c r="ASK541" s="2"/>
      <c r="ASL541" s="2"/>
      <c r="ASM541" s="2"/>
      <c r="ASN541" s="2"/>
      <c r="ASO541" s="2"/>
      <c r="ASP541" s="2"/>
      <c r="ASQ541" s="2"/>
      <c r="ASR541" s="2"/>
      <c r="ASS541" s="2"/>
      <c r="AST541" s="2"/>
      <c r="ASU541" s="2"/>
      <c r="ASV541" s="2"/>
      <c r="ASW541" s="2"/>
      <c r="ASX541" s="2"/>
      <c r="ASY541" s="2"/>
      <c r="ASZ541" s="2"/>
      <c r="ATA541" s="2"/>
      <c r="ATB541" s="2"/>
      <c r="ATC541" s="2"/>
      <c r="ATD541" s="2"/>
      <c r="ATE541" s="2"/>
      <c r="ATF541" s="2"/>
      <c r="ATG541" s="2"/>
      <c r="ATH541" s="2"/>
      <c r="ATI541" s="2"/>
      <c r="ATJ541" s="2"/>
      <c r="ATK541" s="2"/>
      <c r="ATL541" s="2"/>
      <c r="ATM541" s="2"/>
      <c r="ATN541" s="2"/>
      <c r="ATO541" s="2"/>
      <c r="ATP541" s="2"/>
      <c r="ATQ541" s="2"/>
      <c r="ATR541" s="2"/>
      <c r="ATS541" s="2"/>
      <c r="ATT541" s="2"/>
      <c r="ATU541" s="2"/>
      <c r="ATV541" s="2"/>
      <c r="ATW541" s="2"/>
      <c r="ATX541" s="2"/>
      <c r="ATY541" s="2"/>
      <c r="ATZ541" s="2"/>
      <c r="AUA541" s="2"/>
      <c r="AUB541" s="2"/>
      <c r="AUC541" s="2"/>
      <c r="AUD541" s="2"/>
      <c r="AUE541" s="2"/>
      <c r="AUF541" s="2"/>
      <c r="AUG541" s="2"/>
      <c r="AUH541" s="2"/>
      <c r="AUI541" s="2"/>
      <c r="AUJ541" s="2"/>
      <c r="AUK541" s="2"/>
      <c r="AUL541" s="2"/>
      <c r="AUM541" s="2"/>
      <c r="AUN541" s="2"/>
      <c r="AUO541" s="2"/>
      <c r="AUP541" s="2"/>
      <c r="AUQ541" s="2"/>
      <c r="AUR541" s="2"/>
      <c r="AUS541" s="2"/>
      <c r="AUT541" s="2"/>
      <c r="AUU541" s="2"/>
      <c r="AUV541" s="2"/>
      <c r="AUW541" s="2"/>
      <c r="AUX541" s="2"/>
      <c r="AUY541" s="2"/>
      <c r="AUZ541" s="2"/>
      <c r="AVA541" s="2"/>
      <c r="AVB541" s="2"/>
      <c r="AVC541" s="2"/>
      <c r="AVD541" s="2"/>
      <c r="AVE541" s="2"/>
      <c r="AVF541" s="2"/>
      <c r="AVG541" s="2"/>
      <c r="AVH541" s="2"/>
      <c r="AVI541" s="2"/>
      <c r="AVJ541" s="2"/>
      <c r="AVK541" s="2"/>
      <c r="AVL541" s="2"/>
      <c r="AVM541" s="2"/>
      <c r="AVN541" s="2"/>
      <c r="AVO541" s="2"/>
      <c r="AVP541" s="2"/>
      <c r="AVQ541" s="2"/>
      <c r="AVR541" s="2"/>
      <c r="AVS541" s="2"/>
      <c r="AVT541" s="2"/>
      <c r="AVU541" s="2"/>
      <c r="AVV541" s="2"/>
      <c r="AVW541" s="2"/>
      <c r="AVX541" s="2"/>
      <c r="AVY541" s="2"/>
      <c r="AVZ541" s="2"/>
      <c r="AWA541" s="2"/>
      <c r="AWB541" s="2"/>
      <c r="AWC541" s="2"/>
      <c r="AWD541" s="2"/>
      <c r="AWE541" s="2"/>
      <c r="AWF541" s="2"/>
      <c r="AWG541" s="2"/>
      <c r="AWH541" s="2"/>
      <c r="AWI541" s="2"/>
      <c r="AWJ541" s="2"/>
      <c r="AWK541" s="2"/>
      <c r="AWL541" s="2"/>
      <c r="AWM541" s="2"/>
      <c r="AWN541" s="2"/>
      <c r="AWO541" s="2"/>
      <c r="AWP541" s="2"/>
      <c r="AWQ541" s="2"/>
      <c r="AWR541" s="2"/>
      <c r="AWS541" s="2"/>
      <c r="AWT541" s="2"/>
      <c r="AWU541" s="2"/>
      <c r="AWV541" s="2"/>
      <c r="AWW541" s="2"/>
      <c r="AWX541" s="2"/>
      <c r="AWY541" s="2"/>
      <c r="AWZ541" s="2"/>
      <c r="AXA541" s="2"/>
      <c r="AXB541" s="2"/>
      <c r="AXC541" s="2"/>
      <c r="AXD541" s="2"/>
      <c r="AXE541" s="2"/>
      <c r="AXF541" s="2"/>
      <c r="AXG541" s="2"/>
      <c r="AXH541" s="2"/>
      <c r="AXI541" s="2"/>
      <c r="AXJ541" s="2"/>
      <c r="AXK541" s="2"/>
      <c r="AXL541" s="2"/>
      <c r="AXM541" s="2"/>
      <c r="AXN541" s="2"/>
      <c r="AXO541" s="2"/>
      <c r="AXP541" s="2"/>
      <c r="AXQ541" s="2"/>
      <c r="AXR541" s="2"/>
      <c r="AXS541" s="2"/>
      <c r="AXT541" s="2"/>
      <c r="AXU541" s="2"/>
      <c r="AXV541" s="2"/>
      <c r="AXW541" s="2"/>
      <c r="AXX541" s="2"/>
      <c r="AXY541" s="2"/>
      <c r="AXZ541" s="2"/>
      <c r="AYA541" s="2"/>
      <c r="AYB541" s="2"/>
      <c r="AYC541" s="2"/>
      <c r="AYD541" s="2"/>
      <c r="AYE541" s="2"/>
      <c r="AYF541" s="2"/>
      <c r="AYG541" s="2"/>
      <c r="AYH541" s="2"/>
      <c r="AYI541" s="2"/>
      <c r="AYJ541" s="2"/>
      <c r="AYK541" s="2"/>
      <c r="AYL541" s="2"/>
      <c r="AYM541" s="2"/>
      <c r="AYN541" s="2"/>
      <c r="AYO541" s="2"/>
      <c r="AYP541" s="2"/>
      <c r="AYQ541" s="2"/>
      <c r="AYR541" s="2"/>
      <c r="AYS541" s="2"/>
      <c r="AYT541" s="2"/>
      <c r="AYU541" s="2"/>
      <c r="AYV541" s="2"/>
      <c r="AYW541" s="2"/>
      <c r="AYX541" s="2"/>
      <c r="AYY541" s="2"/>
      <c r="AYZ541" s="2"/>
      <c r="AZA541" s="2"/>
      <c r="AZB541" s="2"/>
      <c r="AZC541" s="2"/>
      <c r="AZD541" s="2"/>
      <c r="AZE541" s="2"/>
      <c r="AZF541" s="2"/>
      <c r="AZG541" s="2"/>
      <c r="AZH541" s="2"/>
      <c r="AZI541" s="2"/>
      <c r="AZJ541" s="2"/>
      <c r="AZK541" s="2"/>
      <c r="AZL541" s="2"/>
      <c r="AZM541" s="2"/>
      <c r="AZN541" s="2"/>
      <c r="AZO541" s="2"/>
      <c r="AZP541" s="2"/>
      <c r="AZQ541" s="2"/>
      <c r="AZR541" s="2"/>
      <c r="AZS541" s="2"/>
      <c r="AZT541" s="2"/>
      <c r="AZU541" s="2"/>
      <c r="AZV541" s="2"/>
      <c r="AZW541" s="2"/>
      <c r="AZX541" s="2"/>
      <c r="AZY541" s="2"/>
      <c r="AZZ541" s="2"/>
      <c r="BAA541" s="2"/>
      <c r="BAB541" s="2"/>
      <c r="BAC541" s="2"/>
      <c r="BAD541" s="2"/>
      <c r="BAE541" s="2"/>
      <c r="BAF541" s="2"/>
      <c r="BAG541" s="2"/>
      <c r="BAH541" s="2"/>
      <c r="BAI541" s="2"/>
      <c r="BAJ541" s="2"/>
      <c r="BAK541" s="2"/>
      <c r="BAL541" s="2"/>
      <c r="BAM541" s="2"/>
      <c r="BAN541" s="2"/>
      <c r="BAO541" s="2"/>
      <c r="BAP541" s="2"/>
      <c r="BAQ541" s="2"/>
      <c r="BAR541" s="2"/>
      <c r="BAS541" s="2"/>
      <c r="BAT541" s="2"/>
      <c r="BAU541" s="2"/>
      <c r="BAV541" s="2"/>
      <c r="BAW541" s="2"/>
      <c r="BAX541" s="2"/>
      <c r="BAY541" s="2"/>
      <c r="BAZ541" s="2"/>
      <c r="BBA541" s="2"/>
      <c r="BBB541" s="2"/>
      <c r="BBC541" s="2"/>
      <c r="BBD541" s="2"/>
      <c r="BBE541" s="2"/>
      <c r="BBF541" s="2"/>
      <c r="BBG541" s="2"/>
      <c r="BBH541" s="2"/>
      <c r="BBI541" s="2"/>
      <c r="BBJ541" s="2"/>
      <c r="BBK541" s="2"/>
      <c r="BBL541" s="2"/>
      <c r="BBM541" s="2"/>
      <c r="BBN541" s="2"/>
      <c r="BBO541" s="2"/>
      <c r="BBP541" s="2"/>
      <c r="BBQ541" s="2"/>
      <c r="BBR541" s="2"/>
      <c r="BBS541" s="2"/>
      <c r="BBT541" s="2"/>
      <c r="BBU541" s="2"/>
      <c r="BBV541" s="2"/>
      <c r="BBW541" s="2"/>
      <c r="BBX541" s="2"/>
      <c r="BBY541" s="2"/>
      <c r="BBZ541" s="2"/>
      <c r="BCA541" s="2"/>
      <c r="BCB541" s="2"/>
      <c r="BCC541" s="2"/>
      <c r="BCD541" s="2"/>
      <c r="BCE541" s="2"/>
      <c r="BCF541" s="2"/>
      <c r="BCG541" s="2"/>
      <c r="BCH541" s="2"/>
      <c r="BCI541" s="2"/>
      <c r="BCJ541" s="2"/>
      <c r="BCK541" s="2"/>
      <c r="BCL541" s="2"/>
      <c r="BCM541" s="2"/>
      <c r="BCN541" s="2"/>
      <c r="BCO541" s="2"/>
      <c r="BCP541" s="2"/>
      <c r="BCQ541" s="2"/>
      <c r="BCR541" s="2"/>
      <c r="BCS541" s="2"/>
      <c r="BCT541" s="2"/>
      <c r="BCU541" s="2"/>
      <c r="BCV541" s="2"/>
      <c r="BCW541" s="2"/>
      <c r="BCX541" s="2"/>
      <c r="BCY541" s="2"/>
      <c r="BCZ541" s="2"/>
      <c r="BDA541" s="2"/>
      <c r="BDB541" s="2"/>
      <c r="BDC541" s="2"/>
      <c r="BDD541" s="2"/>
      <c r="BDE541" s="2"/>
      <c r="BDF541" s="2"/>
      <c r="BDG541" s="2"/>
      <c r="BDH541" s="2"/>
      <c r="BDI541" s="2"/>
      <c r="BDJ541" s="2"/>
      <c r="BDK541" s="2"/>
      <c r="BDL541" s="2"/>
      <c r="BDM541" s="2"/>
      <c r="BDN541" s="2"/>
      <c r="BDO541" s="2"/>
      <c r="BDP541" s="2"/>
      <c r="BDQ541" s="2"/>
      <c r="BDR541" s="2"/>
      <c r="BDS541" s="2"/>
      <c r="BDT541" s="2"/>
      <c r="BDU541" s="2"/>
      <c r="BDV541" s="2"/>
      <c r="BDW541" s="2"/>
      <c r="BDX541" s="2"/>
      <c r="BDY541" s="2"/>
      <c r="BDZ541" s="2"/>
      <c r="BEA541" s="2"/>
      <c r="BEB541" s="2"/>
      <c r="BEC541" s="2"/>
      <c r="BED541" s="2"/>
      <c r="BEE541" s="2"/>
      <c r="BEF541" s="2"/>
      <c r="BEG541" s="2"/>
      <c r="BEH541" s="2"/>
      <c r="BEI541" s="2"/>
      <c r="BEJ541" s="2"/>
      <c r="BEK541" s="2"/>
      <c r="BEL541" s="2"/>
      <c r="BEM541" s="2"/>
      <c r="BEN541" s="2"/>
      <c r="BEO541" s="2"/>
      <c r="BEP541" s="2"/>
      <c r="BEQ541" s="2"/>
      <c r="BER541" s="2"/>
      <c r="BES541" s="2"/>
      <c r="BET541" s="2"/>
      <c r="BEU541" s="2"/>
      <c r="BEV541" s="2"/>
      <c r="BEW541" s="2"/>
      <c r="BEX541" s="2"/>
      <c r="BEY541" s="2"/>
      <c r="BEZ541" s="2"/>
      <c r="BFA541" s="2"/>
      <c r="BFB541" s="2"/>
      <c r="BFC541" s="2"/>
      <c r="BFD541" s="2"/>
      <c r="BFE541" s="2"/>
      <c r="BFF541" s="2"/>
      <c r="BFG541" s="2"/>
      <c r="BFH541" s="2"/>
      <c r="BFI541" s="2"/>
      <c r="BFJ541" s="2"/>
      <c r="BFK541" s="2"/>
      <c r="BFL541" s="2"/>
      <c r="BFM541" s="2"/>
      <c r="BFN541" s="2"/>
      <c r="BFO541" s="2"/>
      <c r="BFP541" s="2"/>
      <c r="BFQ541" s="2"/>
      <c r="BFR541" s="2"/>
      <c r="BFS541" s="2"/>
      <c r="BFT541" s="2"/>
      <c r="BFU541" s="2"/>
      <c r="BFV541" s="2"/>
      <c r="BFW541" s="2"/>
      <c r="BFX541" s="2"/>
      <c r="BFY541" s="2"/>
      <c r="BFZ541" s="2"/>
      <c r="BGA541" s="2"/>
      <c r="BGB541" s="2"/>
      <c r="BGC541" s="2"/>
      <c r="BGD541" s="2"/>
      <c r="BGE541" s="2"/>
      <c r="BGF541" s="2"/>
      <c r="BGG541" s="2"/>
      <c r="BGH541" s="2"/>
      <c r="BGI541" s="2"/>
      <c r="BGJ541" s="2"/>
      <c r="BGK541" s="2"/>
      <c r="BGL541" s="2"/>
      <c r="BGM541" s="2"/>
      <c r="BGN541" s="2"/>
      <c r="BGO541" s="2"/>
      <c r="BGP541" s="2"/>
      <c r="BGQ541" s="2"/>
      <c r="BGR541" s="2"/>
      <c r="BGS541" s="2"/>
      <c r="BGT541" s="2"/>
      <c r="BGU541" s="2"/>
      <c r="BGV541" s="2"/>
      <c r="BGW541" s="2"/>
      <c r="BGX541" s="2"/>
      <c r="BGY541" s="2"/>
      <c r="BGZ541" s="2"/>
      <c r="BHA541" s="2"/>
      <c r="BHB541" s="2"/>
      <c r="BHC541" s="2"/>
      <c r="BHD541" s="2"/>
      <c r="BHE541" s="2"/>
      <c r="BHF541" s="2"/>
      <c r="BHG541" s="2"/>
      <c r="BHH541" s="2"/>
      <c r="BHI541" s="2"/>
      <c r="BHJ541" s="2"/>
      <c r="BHK541" s="2"/>
      <c r="BHL541" s="2"/>
      <c r="BHM541" s="2"/>
      <c r="BHN541" s="2"/>
      <c r="BHO541" s="2"/>
      <c r="BHP541" s="2"/>
      <c r="BHQ541" s="2"/>
      <c r="BHR541" s="2"/>
      <c r="BHS541" s="2"/>
      <c r="BHT541" s="2"/>
      <c r="BHU541" s="2"/>
      <c r="BHV541" s="2"/>
      <c r="BHW541" s="2"/>
      <c r="BHX541" s="2"/>
      <c r="BHY541" s="2"/>
      <c r="BHZ541" s="2"/>
      <c r="BIA541" s="2"/>
      <c r="BIB541" s="2"/>
      <c r="BIC541" s="2"/>
      <c r="BID541" s="2"/>
      <c r="BIE541" s="2"/>
      <c r="BIF541" s="2"/>
      <c r="BIG541" s="2"/>
      <c r="BIH541" s="2"/>
      <c r="BII541" s="2"/>
      <c r="BIJ541" s="2"/>
      <c r="BIK541" s="2"/>
      <c r="BIL541" s="2"/>
      <c r="BIM541" s="2"/>
      <c r="BIN541" s="2"/>
      <c r="BIO541" s="2"/>
      <c r="BIP541" s="2"/>
      <c r="BIQ541" s="2"/>
      <c r="BIR541" s="2"/>
      <c r="BIS541" s="2"/>
      <c r="BIT541" s="2"/>
      <c r="BIU541" s="2"/>
      <c r="BIV541" s="2"/>
      <c r="BIW541" s="2"/>
      <c r="BIX541" s="2"/>
      <c r="BIY541" s="2"/>
      <c r="BIZ541" s="2"/>
      <c r="BJA541" s="2"/>
      <c r="BJB541" s="2"/>
      <c r="BJC541" s="2"/>
      <c r="BJD541" s="2"/>
      <c r="BJE541" s="2"/>
      <c r="BJF541" s="2"/>
      <c r="BJG541" s="2"/>
      <c r="BJH541" s="2"/>
      <c r="BJI541" s="2"/>
      <c r="BJJ541" s="2"/>
      <c r="BJK541" s="2"/>
      <c r="BJL541" s="2"/>
      <c r="BJM541" s="2"/>
      <c r="BJN541" s="2"/>
      <c r="BJO541" s="2"/>
      <c r="BJP541" s="2"/>
      <c r="BJQ541" s="2"/>
      <c r="BJR541" s="2"/>
      <c r="BJS541" s="2"/>
      <c r="BJT541" s="2"/>
      <c r="BJU541" s="2"/>
      <c r="BJV541" s="2"/>
      <c r="BJW541" s="2"/>
      <c r="BJX541" s="2"/>
      <c r="BJY541" s="2"/>
      <c r="BJZ541" s="2"/>
      <c r="BKA541" s="2"/>
      <c r="BKB541" s="2"/>
      <c r="BKC541" s="2"/>
      <c r="BKD541" s="2"/>
      <c r="BKE541" s="2"/>
      <c r="BKF541" s="2"/>
      <c r="BKG541" s="2"/>
      <c r="BKH541" s="2"/>
      <c r="BKI541" s="2"/>
      <c r="BKJ541" s="2"/>
      <c r="BKK541" s="2"/>
      <c r="BKL541" s="2"/>
      <c r="BKM541" s="2"/>
      <c r="BKN541" s="2"/>
      <c r="BKO541" s="2"/>
      <c r="BKP541" s="2"/>
      <c r="BKQ541" s="2"/>
      <c r="BKR541" s="2"/>
      <c r="BKS541" s="2"/>
      <c r="BKT541" s="2"/>
      <c r="BKU541" s="2"/>
      <c r="BKV541" s="2"/>
      <c r="BKW541" s="2"/>
      <c r="BKX541" s="2"/>
      <c r="BKY541" s="2"/>
      <c r="BKZ541" s="2"/>
      <c r="BLA541" s="2"/>
      <c r="BLB541" s="2"/>
      <c r="BLC541" s="2"/>
      <c r="BLD541" s="2"/>
      <c r="BLE541" s="2"/>
      <c r="BLF541" s="2"/>
      <c r="BLG541" s="2"/>
      <c r="BLH541" s="2"/>
      <c r="BLI541" s="2"/>
      <c r="BLJ541" s="2"/>
      <c r="BLK541" s="2"/>
      <c r="BLL541" s="2"/>
      <c r="BLM541" s="2"/>
      <c r="BLN541" s="2"/>
      <c r="BLO541" s="2"/>
      <c r="BLP541" s="2"/>
      <c r="BLQ541" s="2"/>
      <c r="BLR541" s="2"/>
      <c r="BLS541" s="2"/>
      <c r="BLT541" s="2"/>
      <c r="BLU541" s="2"/>
      <c r="BLV541" s="2"/>
      <c r="BLW541" s="2"/>
      <c r="BLX541" s="2"/>
      <c r="BLY541" s="2"/>
      <c r="BLZ541" s="2"/>
      <c r="BMA541" s="2"/>
      <c r="BMB541" s="2"/>
      <c r="BMC541" s="2"/>
      <c r="BMD541" s="2"/>
      <c r="BME541" s="2"/>
      <c r="BMF541" s="2"/>
      <c r="BMG541" s="2"/>
      <c r="BMH541" s="2"/>
      <c r="BMI541" s="2"/>
      <c r="BMJ541" s="2"/>
      <c r="BMK541" s="2"/>
      <c r="BML541" s="2"/>
      <c r="BMM541" s="2"/>
      <c r="BMN541" s="2"/>
      <c r="BMO541" s="2"/>
      <c r="BMP541" s="2"/>
      <c r="BMQ541" s="2"/>
      <c r="BMR541" s="2"/>
      <c r="BMS541" s="2"/>
      <c r="BMT541" s="2"/>
      <c r="BMU541" s="2"/>
      <c r="BMV541" s="2"/>
      <c r="BMW541" s="2"/>
      <c r="BMX541" s="2"/>
      <c r="BMY541" s="2"/>
      <c r="BMZ541" s="2"/>
      <c r="BNA541" s="2"/>
      <c r="BNB541" s="2"/>
      <c r="BNC541" s="2"/>
      <c r="BND541" s="2"/>
      <c r="BNE541" s="2"/>
      <c r="BNF541" s="2"/>
      <c r="BNG541" s="2"/>
      <c r="BNH541" s="2"/>
      <c r="BNI541" s="2"/>
      <c r="BNJ541" s="2"/>
      <c r="BNK541" s="2"/>
      <c r="BNL541" s="2"/>
      <c r="BNM541" s="2"/>
      <c r="BNN541" s="2"/>
      <c r="BNO541" s="2"/>
      <c r="BNP541" s="2"/>
      <c r="BNQ541" s="2"/>
      <c r="BNR541" s="2"/>
      <c r="BNS541" s="2"/>
      <c r="BNT541" s="2"/>
      <c r="BNU541" s="2"/>
      <c r="BNV541" s="2"/>
      <c r="BNW541" s="2"/>
      <c r="BNX541" s="2"/>
      <c r="BNY541" s="2"/>
      <c r="BNZ541" s="2"/>
      <c r="BOA541" s="2"/>
      <c r="BOB541" s="2"/>
      <c r="BOC541" s="2"/>
      <c r="BOD541" s="2"/>
      <c r="BOE541" s="2"/>
      <c r="BOF541" s="2"/>
      <c r="BOG541" s="2"/>
      <c r="BOH541" s="2"/>
      <c r="BOI541" s="2"/>
      <c r="BOJ541" s="2"/>
      <c r="BOK541" s="2"/>
      <c r="BOL541" s="2"/>
      <c r="BOM541" s="2"/>
      <c r="BON541" s="2"/>
      <c r="BOO541" s="2"/>
      <c r="BOP541" s="2"/>
      <c r="BOQ541" s="2"/>
      <c r="BOR541" s="2"/>
      <c r="BOS541" s="2"/>
      <c r="BOT541" s="2"/>
      <c r="BOU541" s="2"/>
      <c r="BOV541" s="2"/>
      <c r="BOW541" s="2"/>
      <c r="BOX541" s="2"/>
      <c r="BOY541" s="2"/>
      <c r="BOZ541" s="2"/>
      <c r="BPA541" s="2"/>
      <c r="BPB541" s="2"/>
      <c r="BPC541" s="2"/>
      <c r="BPD541" s="2"/>
      <c r="BPE541" s="2"/>
      <c r="BPF541" s="2"/>
      <c r="BPG541" s="2"/>
      <c r="BPH541" s="2"/>
      <c r="BPI541" s="2"/>
      <c r="BPJ541" s="2"/>
      <c r="BPK541" s="2"/>
      <c r="BPL541" s="2"/>
      <c r="BPM541" s="2"/>
      <c r="BPN541" s="2"/>
      <c r="BPO541" s="2"/>
      <c r="BPP541" s="2"/>
      <c r="BPQ541" s="2"/>
      <c r="BPR541" s="2"/>
      <c r="BPS541" s="2"/>
      <c r="BPT541" s="2"/>
      <c r="BPU541" s="2"/>
      <c r="BPV541" s="2"/>
      <c r="BPW541" s="2"/>
      <c r="BPX541" s="2"/>
      <c r="BPY541" s="2"/>
      <c r="BPZ541" s="2"/>
      <c r="BQA541" s="2"/>
      <c r="BQB541" s="2"/>
      <c r="BQC541" s="2"/>
      <c r="BQD541" s="2"/>
      <c r="BQE541" s="2"/>
      <c r="BQF541" s="2"/>
      <c r="BQG541" s="2"/>
      <c r="BQH541" s="2"/>
      <c r="BQI541" s="2"/>
      <c r="BQJ541" s="2"/>
      <c r="BQK541" s="2"/>
      <c r="BQL541" s="2"/>
      <c r="BQM541" s="2"/>
      <c r="BQN541" s="2"/>
      <c r="BQO541" s="2"/>
      <c r="BQP541" s="2"/>
      <c r="BQQ541" s="2"/>
      <c r="BQR541" s="2"/>
      <c r="BQS541" s="2"/>
      <c r="BQT541" s="2"/>
      <c r="BQU541" s="2"/>
      <c r="BQV541" s="2"/>
      <c r="BQW541" s="2"/>
      <c r="BQX541" s="2"/>
      <c r="BQY541" s="2"/>
      <c r="BQZ541" s="2"/>
      <c r="BRA541" s="2"/>
      <c r="BRB541" s="2"/>
      <c r="BRC541" s="2"/>
      <c r="BRD541" s="2"/>
      <c r="BRE541" s="2"/>
      <c r="BRF541" s="2"/>
      <c r="BRG541" s="2"/>
      <c r="BRH541" s="2"/>
      <c r="BRI541" s="2"/>
      <c r="BRJ541" s="2"/>
      <c r="BRK541" s="2"/>
      <c r="BRL541" s="2"/>
      <c r="BRM541" s="2"/>
      <c r="BRN541" s="2"/>
      <c r="BRO541" s="2"/>
      <c r="BRP541" s="2"/>
      <c r="BRQ541" s="2"/>
      <c r="BRR541" s="2"/>
      <c r="BRS541" s="2"/>
      <c r="BRT541" s="2"/>
      <c r="BRU541" s="2"/>
      <c r="BRV541" s="2"/>
      <c r="BRW541" s="2"/>
      <c r="BRX541" s="2"/>
      <c r="BRY541" s="2"/>
      <c r="BRZ541" s="2"/>
      <c r="BSA541" s="2"/>
      <c r="BSB541" s="2"/>
      <c r="BSC541" s="2"/>
      <c r="BSD541" s="2"/>
      <c r="BSE541" s="2"/>
      <c r="BSF541" s="2"/>
      <c r="BSG541" s="2"/>
      <c r="BSH541" s="2"/>
      <c r="BSI541" s="2"/>
      <c r="BSJ541" s="2"/>
      <c r="BSK541" s="2"/>
      <c r="BSL541" s="2"/>
      <c r="BSM541" s="2"/>
      <c r="BSN541" s="2"/>
      <c r="BSO541" s="2"/>
      <c r="BSP541" s="2"/>
      <c r="BSQ541" s="2"/>
      <c r="BSR541" s="2"/>
      <c r="BSS541" s="2"/>
      <c r="BST541" s="2"/>
      <c r="BSU541" s="2"/>
      <c r="BSV541" s="2"/>
      <c r="BSW541" s="2"/>
      <c r="BSX541" s="2"/>
      <c r="BSY541" s="2"/>
      <c r="BSZ541" s="2"/>
      <c r="BTA541" s="2"/>
      <c r="BTB541" s="2"/>
      <c r="BTC541" s="2"/>
      <c r="BTD541" s="2"/>
      <c r="BTE541" s="2"/>
      <c r="BTF541" s="2"/>
      <c r="BTG541" s="2"/>
      <c r="BTH541" s="2"/>
      <c r="BTI541" s="2"/>
      <c r="BTJ541" s="2"/>
      <c r="BTK541" s="2"/>
      <c r="BTL541" s="2"/>
      <c r="BTM541" s="2"/>
      <c r="BTN541" s="2"/>
      <c r="BTO541" s="2"/>
      <c r="BTP541" s="2"/>
      <c r="BTQ541" s="2"/>
      <c r="BTR541" s="2"/>
      <c r="BTS541" s="2"/>
      <c r="BTT541" s="2"/>
      <c r="BTU541" s="2"/>
      <c r="BTV541" s="2"/>
      <c r="BTW541" s="2"/>
      <c r="BTX541" s="2"/>
      <c r="BTY541" s="2"/>
      <c r="BTZ541" s="2"/>
      <c r="BUA541" s="2"/>
      <c r="BUB541" s="2"/>
      <c r="BUC541" s="2"/>
      <c r="BUD541" s="2"/>
      <c r="BUE541" s="2"/>
      <c r="BUF541" s="2"/>
      <c r="BUG541" s="2"/>
      <c r="BUH541" s="2"/>
      <c r="BUI541" s="2"/>
      <c r="BUJ541" s="2"/>
      <c r="BUK541" s="2"/>
      <c r="BUL541" s="2"/>
      <c r="BUM541" s="2"/>
      <c r="BUN541" s="2"/>
      <c r="BUO541" s="2"/>
      <c r="BUP541" s="2"/>
      <c r="BUQ541" s="2"/>
      <c r="BUR541" s="2"/>
      <c r="BUS541" s="2"/>
      <c r="BUT541" s="2"/>
      <c r="BUU541" s="2"/>
      <c r="BUV541" s="2"/>
      <c r="BUW541" s="2"/>
      <c r="BUX541" s="2"/>
      <c r="BUY541" s="2"/>
      <c r="BUZ541" s="2"/>
      <c r="BVA541" s="2"/>
      <c r="BVB541" s="2"/>
      <c r="BVC541" s="2"/>
      <c r="BVD541" s="2"/>
      <c r="BVE541" s="2"/>
      <c r="BVF541" s="2"/>
      <c r="BVG541" s="2"/>
      <c r="BVH541" s="2"/>
      <c r="BVI541" s="2"/>
      <c r="BVJ541" s="2"/>
      <c r="BVK541" s="2"/>
      <c r="BVL541" s="2"/>
      <c r="BVM541" s="2"/>
      <c r="BVN541" s="2"/>
      <c r="BVO541" s="2"/>
      <c r="BVP541" s="2"/>
      <c r="BVQ541" s="2"/>
      <c r="BVR541" s="2"/>
      <c r="BVS541" s="2"/>
      <c r="BVT541" s="2"/>
      <c r="BVU541" s="2"/>
      <c r="BVV541" s="2"/>
      <c r="BVW541" s="2"/>
      <c r="BVX541" s="2"/>
      <c r="BVY541" s="2"/>
      <c r="BVZ541" s="2"/>
      <c r="BWA541" s="2"/>
      <c r="BWB541" s="2"/>
      <c r="BWC541" s="2"/>
      <c r="BWD541" s="2"/>
      <c r="BWE541" s="2"/>
      <c r="BWF541" s="2"/>
      <c r="BWG541" s="2"/>
      <c r="BWH541" s="2"/>
      <c r="BWI541" s="2"/>
      <c r="BWJ541" s="2"/>
      <c r="BWK541" s="2"/>
      <c r="BWL541" s="2"/>
      <c r="BWM541" s="2"/>
      <c r="BWN541" s="2"/>
      <c r="BWO541" s="2"/>
      <c r="BWP541" s="2"/>
      <c r="BWQ541" s="2"/>
      <c r="BWR541" s="2"/>
      <c r="BWS541" s="2"/>
      <c r="BWT541" s="2"/>
      <c r="BWU541" s="2"/>
      <c r="BWV541" s="2"/>
      <c r="BWW541" s="2"/>
      <c r="BWX541" s="2"/>
      <c r="BWY541" s="2"/>
      <c r="BWZ541" s="2"/>
      <c r="BXA541" s="2"/>
      <c r="BXB541" s="2"/>
      <c r="BXC541" s="2"/>
      <c r="BXD541" s="2"/>
      <c r="BXE541" s="2"/>
      <c r="BXF541" s="2"/>
      <c r="BXG541" s="2"/>
      <c r="BXH541" s="2"/>
      <c r="BXI541" s="2"/>
      <c r="BXJ541" s="2"/>
      <c r="BXK541" s="2"/>
      <c r="BXL541" s="2"/>
      <c r="BXM541" s="2"/>
      <c r="BXN541" s="2"/>
      <c r="BXO541" s="2"/>
      <c r="BXP541" s="2"/>
      <c r="BXQ541" s="2"/>
      <c r="BXR541" s="2"/>
      <c r="BXS541" s="2"/>
      <c r="BXT541" s="2"/>
      <c r="BXU541" s="2"/>
      <c r="BXV541" s="2"/>
      <c r="BXW541" s="2"/>
      <c r="BXX541" s="2"/>
      <c r="BXY541" s="2"/>
      <c r="BXZ541" s="2"/>
      <c r="BYA541" s="2"/>
      <c r="BYB541" s="2"/>
      <c r="BYC541" s="2"/>
      <c r="BYD541" s="2"/>
      <c r="BYE541" s="2"/>
      <c r="BYF541" s="2"/>
      <c r="BYG541" s="2"/>
      <c r="BYH541" s="2"/>
      <c r="BYI541" s="2"/>
      <c r="BYJ541" s="2"/>
      <c r="BYK541" s="2"/>
      <c r="BYL541" s="2"/>
      <c r="BYM541" s="2"/>
      <c r="BYN541" s="2"/>
      <c r="BYO541" s="2"/>
      <c r="BYP541" s="2"/>
      <c r="BYQ541" s="2"/>
      <c r="BYR541" s="2"/>
      <c r="BYS541" s="2"/>
      <c r="BYT541" s="2"/>
      <c r="BYU541" s="2"/>
      <c r="BYV541" s="2"/>
      <c r="BYW541" s="2"/>
      <c r="BYX541" s="2"/>
      <c r="BYY541" s="2"/>
      <c r="BYZ541" s="2"/>
      <c r="BZA541" s="2"/>
      <c r="BZB541" s="2"/>
      <c r="BZC541" s="2"/>
      <c r="BZD541" s="2"/>
      <c r="BZE541" s="2"/>
      <c r="BZF541" s="2"/>
      <c r="BZG541" s="2"/>
      <c r="BZH541" s="2"/>
      <c r="BZI541" s="2"/>
      <c r="BZJ541" s="2"/>
      <c r="BZK541" s="2"/>
      <c r="BZL541" s="2"/>
      <c r="BZM541" s="2"/>
      <c r="BZN541" s="2"/>
      <c r="BZO541" s="2"/>
      <c r="BZP541" s="2"/>
      <c r="BZQ541" s="2"/>
      <c r="BZR541" s="2"/>
      <c r="BZS541" s="2"/>
      <c r="BZT541" s="2"/>
      <c r="BZU541" s="2"/>
      <c r="BZV541" s="2"/>
      <c r="BZW541" s="2"/>
      <c r="BZX541" s="2"/>
      <c r="BZY541" s="2"/>
      <c r="BZZ541" s="2"/>
      <c r="CAA541" s="2"/>
      <c r="CAB541" s="2"/>
      <c r="CAC541" s="2"/>
      <c r="CAD541" s="2"/>
      <c r="CAE541" s="2"/>
      <c r="CAF541" s="2"/>
      <c r="CAG541" s="2"/>
      <c r="CAH541" s="2"/>
      <c r="CAI541" s="2"/>
      <c r="CAJ541" s="2"/>
      <c r="CAK541" s="2"/>
      <c r="CAL541" s="2"/>
      <c r="CAM541" s="2"/>
      <c r="CAN541" s="2"/>
      <c r="CAO541" s="2"/>
      <c r="CAP541" s="2"/>
      <c r="CAQ541" s="2"/>
      <c r="CAR541" s="2"/>
      <c r="CAS541" s="2"/>
      <c r="CAT541" s="2"/>
      <c r="CAU541" s="2"/>
      <c r="CAV541" s="2"/>
      <c r="CAW541" s="2"/>
      <c r="CAX541" s="2"/>
      <c r="CAY541" s="2"/>
      <c r="CAZ541" s="2"/>
      <c r="CBA541" s="2"/>
      <c r="CBB541" s="2"/>
      <c r="CBC541" s="2"/>
      <c r="CBD541" s="2"/>
      <c r="CBE541" s="2"/>
      <c r="CBF541" s="2"/>
      <c r="CBG541" s="2"/>
      <c r="CBH541" s="2"/>
      <c r="CBI541" s="2"/>
      <c r="CBJ541" s="2"/>
      <c r="CBK541" s="2"/>
      <c r="CBL541" s="2"/>
      <c r="CBM541" s="2"/>
      <c r="CBN541" s="2"/>
      <c r="CBO541" s="2"/>
      <c r="CBP541" s="2"/>
      <c r="CBQ541" s="2"/>
      <c r="CBR541" s="2"/>
      <c r="CBS541" s="2"/>
      <c r="CBT541" s="2"/>
      <c r="CBU541" s="2"/>
      <c r="CBV541" s="2"/>
      <c r="CBW541" s="2"/>
      <c r="CBX541" s="2"/>
      <c r="CBY541" s="2"/>
      <c r="CBZ541" s="2"/>
      <c r="CCA541" s="2"/>
      <c r="CCB541" s="2"/>
      <c r="CCC541" s="2"/>
      <c r="CCD541" s="2"/>
      <c r="CCE541" s="2"/>
      <c r="CCF541" s="2"/>
      <c r="CCG541" s="2"/>
      <c r="CCH541" s="2"/>
      <c r="CCI541" s="2"/>
      <c r="CCJ541" s="2"/>
      <c r="CCK541" s="2"/>
      <c r="CCL541" s="2"/>
      <c r="CCM541" s="2"/>
      <c r="CCN541" s="2"/>
      <c r="CCO541" s="2"/>
      <c r="CCP541" s="2"/>
      <c r="CCQ541" s="2"/>
      <c r="CCR541" s="2"/>
      <c r="CCS541" s="2"/>
      <c r="CCT541" s="2"/>
      <c r="CCU541" s="2"/>
      <c r="CCV541" s="2"/>
      <c r="CCW541" s="2"/>
      <c r="CCX541" s="2"/>
      <c r="CCY541" s="2"/>
      <c r="CCZ541" s="2"/>
      <c r="CDA541" s="2"/>
      <c r="CDB541" s="2"/>
      <c r="CDC541" s="2"/>
      <c r="CDD541" s="2"/>
      <c r="CDE541" s="2"/>
      <c r="CDF541" s="2"/>
      <c r="CDG541" s="2"/>
      <c r="CDH541" s="2"/>
      <c r="CDI541" s="2"/>
      <c r="CDJ541" s="2"/>
      <c r="CDK541" s="2"/>
      <c r="CDL541" s="2"/>
      <c r="CDM541" s="2"/>
      <c r="CDN541" s="2"/>
      <c r="CDO541" s="2"/>
      <c r="CDP541" s="2"/>
      <c r="CDQ541" s="2"/>
      <c r="CDR541" s="2"/>
      <c r="CDS541" s="2"/>
      <c r="CDT541" s="2"/>
      <c r="CDU541" s="2"/>
      <c r="CDV541" s="2"/>
      <c r="CDW541" s="2"/>
      <c r="CDX541" s="2"/>
      <c r="CDY541" s="2"/>
      <c r="CDZ541" s="2"/>
      <c r="CEA541" s="2"/>
      <c r="CEB541" s="2"/>
      <c r="CEC541" s="2"/>
      <c r="CED541" s="2"/>
      <c r="CEE541" s="2"/>
      <c r="CEF541" s="2"/>
      <c r="CEG541" s="2"/>
      <c r="CEH541" s="2"/>
      <c r="CEI541" s="2"/>
      <c r="CEJ541" s="2"/>
      <c r="CEK541" s="2"/>
      <c r="CEL541" s="2"/>
      <c r="CEM541" s="2"/>
      <c r="CEN541" s="2"/>
      <c r="CEO541" s="2"/>
      <c r="CEP541" s="2"/>
      <c r="CEQ541" s="2"/>
      <c r="CER541" s="2"/>
      <c r="CES541" s="2"/>
      <c r="CET541" s="2"/>
      <c r="CEU541" s="2"/>
      <c r="CEV541" s="2"/>
      <c r="CEW541" s="2"/>
      <c r="CEX541" s="2"/>
      <c r="CEY541" s="2"/>
      <c r="CEZ541" s="2"/>
      <c r="CFA541" s="2"/>
      <c r="CFB541" s="2"/>
      <c r="CFC541" s="2"/>
      <c r="CFD541" s="2"/>
      <c r="CFE541" s="2"/>
      <c r="CFF541" s="2"/>
      <c r="CFG541" s="2"/>
      <c r="CFH541" s="2"/>
      <c r="CFI541" s="2"/>
      <c r="CFJ541" s="2"/>
      <c r="CFK541" s="2"/>
      <c r="CFL541" s="2"/>
      <c r="CFM541" s="2"/>
      <c r="CFN541" s="2"/>
      <c r="CFO541" s="2"/>
      <c r="CFP541" s="2"/>
      <c r="CFQ541" s="2"/>
      <c r="CFR541" s="2"/>
      <c r="CFS541" s="2"/>
      <c r="CFT541" s="2"/>
      <c r="CFU541" s="2"/>
      <c r="CFV541" s="2"/>
      <c r="CFW541" s="2"/>
      <c r="CFX541" s="2"/>
      <c r="CFY541" s="2"/>
      <c r="CFZ541" s="2"/>
      <c r="CGA541" s="2"/>
      <c r="CGB541" s="2"/>
      <c r="CGC541" s="2"/>
      <c r="CGD541" s="2"/>
      <c r="CGE541" s="2"/>
      <c r="CGF541" s="2"/>
      <c r="CGG541" s="2"/>
      <c r="CGH541" s="2"/>
      <c r="CGI541" s="2"/>
      <c r="CGJ541" s="2"/>
      <c r="CGK541" s="2"/>
      <c r="CGL541" s="2"/>
      <c r="CGM541" s="2"/>
      <c r="CGN541" s="2"/>
      <c r="CGO541" s="2"/>
      <c r="CGP541" s="2"/>
      <c r="CGQ541" s="2"/>
      <c r="CGR541" s="2"/>
      <c r="CGS541" s="2"/>
      <c r="CGT541" s="2"/>
      <c r="CGU541" s="2"/>
      <c r="CGV541" s="2"/>
      <c r="CGW541" s="2"/>
      <c r="CGX541" s="2"/>
      <c r="CGY541" s="2"/>
      <c r="CGZ541" s="2"/>
      <c r="CHA541" s="2"/>
      <c r="CHB541" s="2"/>
      <c r="CHC541" s="2"/>
      <c r="CHD541" s="2"/>
      <c r="CHE541" s="2"/>
      <c r="CHF541" s="2"/>
      <c r="CHG541" s="2"/>
      <c r="CHH541" s="2"/>
      <c r="CHI541" s="2"/>
      <c r="CHJ541" s="2"/>
      <c r="CHK541" s="2"/>
      <c r="CHL541" s="2"/>
      <c r="CHM541" s="2"/>
      <c r="CHN541" s="2"/>
      <c r="CHO541" s="2"/>
      <c r="CHP541" s="2"/>
      <c r="CHQ541" s="2"/>
      <c r="CHR541" s="2"/>
      <c r="CHS541" s="2"/>
      <c r="CHT541" s="2"/>
      <c r="CHU541" s="2"/>
      <c r="CHV541" s="2"/>
      <c r="CHW541" s="2"/>
      <c r="CHX541" s="2"/>
      <c r="CHY541" s="2"/>
      <c r="CHZ541" s="2"/>
      <c r="CIA541" s="2"/>
      <c r="CIB541" s="2"/>
      <c r="CIC541" s="2"/>
      <c r="CID541" s="2"/>
      <c r="CIE541" s="2"/>
      <c r="CIF541" s="2"/>
      <c r="CIG541" s="2"/>
      <c r="CIH541" s="2"/>
      <c r="CII541" s="2"/>
      <c r="CIJ541" s="2"/>
      <c r="CIK541" s="2"/>
      <c r="CIL541" s="2"/>
      <c r="CIM541" s="2"/>
      <c r="CIN541" s="2"/>
      <c r="CIO541" s="2"/>
      <c r="CIP541" s="2"/>
      <c r="CIQ541" s="2"/>
      <c r="CIR541" s="2"/>
      <c r="CIS541" s="2"/>
      <c r="CIT541" s="2"/>
      <c r="CIU541" s="2"/>
      <c r="CIV541" s="2"/>
      <c r="CIW541" s="2"/>
      <c r="CIX541" s="2"/>
      <c r="CIY541" s="2"/>
      <c r="CIZ541" s="2"/>
      <c r="CJA541" s="2"/>
      <c r="CJB541" s="2"/>
      <c r="CJC541" s="2"/>
      <c r="CJD541" s="2"/>
      <c r="CJE541" s="2"/>
      <c r="CJF541" s="2"/>
      <c r="CJG541" s="2"/>
      <c r="CJH541" s="2"/>
      <c r="CJI541" s="2"/>
      <c r="CJJ541" s="2"/>
      <c r="CJK541" s="2"/>
      <c r="CJL541" s="2"/>
      <c r="CJM541" s="2"/>
      <c r="CJN541" s="2"/>
      <c r="CJO541" s="2"/>
      <c r="CJP541" s="2"/>
      <c r="CJQ541" s="2"/>
      <c r="CJR541" s="2"/>
      <c r="CJS541" s="2"/>
      <c r="CJT541" s="2"/>
      <c r="CJU541" s="2"/>
      <c r="CJV541" s="2"/>
      <c r="CJW541" s="2"/>
      <c r="CJX541" s="2"/>
      <c r="CJY541" s="2"/>
      <c r="CJZ541" s="2"/>
      <c r="CKA541" s="2"/>
      <c r="CKB541" s="2"/>
      <c r="CKC541" s="2"/>
      <c r="CKD541" s="2"/>
      <c r="CKE541" s="2"/>
      <c r="CKF541" s="2"/>
      <c r="CKG541" s="2"/>
      <c r="CKH541" s="2"/>
      <c r="CKI541" s="2"/>
      <c r="CKJ541" s="2"/>
      <c r="CKK541" s="2"/>
      <c r="CKL541" s="2"/>
      <c r="CKM541" s="2"/>
      <c r="CKN541" s="2"/>
      <c r="CKO541" s="2"/>
      <c r="CKP541" s="2"/>
      <c r="CKQ541" s="2"/>
      <c r="CKR541" s="2"/>
      <c r="CKS541" s="2"/>
      <c r="CKT541" s="2"/>
    </row>
    <row r="542" spans="1:2334" s="8" customForma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4"/>
      <c r="R542" s="1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  <c r="IU542" s="2"/>
      <c r="IV542" s="2"/>
      <c r="IW542" s="2"/>
      <c r="IX542" s="2"/>
      <c r="IY542" s="2"/>
      <c r="IZ542" s="2"/>
      <c r="JA542" s="2"/>
      <c r="JB542" s="2"/>
      <c r="JC542" s="2"/>
      <c r="JD542" s="2"/>
      <c r="JE542" s="2"/>
      <c r="JF542" s="2"/>
      <c r="JG542" s="2"/>
      <c r="JH542" s="2"/>
      <c r="JI542" s="2"/>
      <c r="JJ542" s="2"/>
      <c r="JK542" s="2"/>
      <c r="JL542" s="2"/>
      <c r="JM542" s="2"/>
      <c r="JN542" s="2"/>
      <c r="JO542" s="2"/>
      <c r="JP542" s="2"/>
      <c r="JQ542" s="2"/>
      <c r="JR542" s="2"/>
      <c r="JS542" s="2"/>
      <c r="JT542" s="2"/>
      <c r="JU542" s="2"/>
      <c r="JV542" s="2"/>
      <c r="JW542" s="2"/>
      <c r="JX542" s="2"/>
      <c r="JY542" s="2"/>
      <c r="JZ542" s="2"/>
      <c r="KA542" s="2"/>
      <c r="KB542" s="2"/>
      <c r="KC542" s="2"/>
      <c r="KD542" s="2"/>
      <c r="KE542" s="2"/>
      <c r="KF542" s="2"/>
      <c r="KG542" s="2"/>
      <c r="KH542" s="2"/>
      <c r="KI542" s="2"/>
      <c r="KJ542" s="2"/>
      <c r="KK542" s="2"/>
      <c r="KL542" s="2"/>
      <c r="KM542" s="2"/>
      <c r="KN542" s="2"/>
      <c r="KO542" s="2"/>
      <c r="KP542" s="2"/>
      <c r="KQ542" s="2"/>
      <c r="KR542" s="2"/>
      <c r="KS542" s="2"/>
      <c r="KT542" s="2"/>
      <c r="KU542" s="2"/>
      <c r="KV542" s="2"/>
      <c r="KW542" s="2"/>
      <c r="KX542" s="2"/>
      <c r="KY542" s="2"/>
      <c r="KZ542" s="2"/>
      <c r="LA542" s="2"/>
      <c r="LB542" s="2"/>
      <c r="LC542" s="2"/>
      <c r="LD542" s="2"/>
      <c r="LE542" s="2"/>
      <c r="LF542" s="2"/>
      <c r="LG542" s="2"/>
      <c r="LH542" s="2"/>
      <c r="LI542" s="2"/>
      <c r="LJ542" s="2"/>
      <c r="LK542" s="2"/>
      <c r="LL542" s="2"/>
      <c r="LM542" s="2"/>
      <c r="LN542" s="2"/>
      <c r="LO542" s="2"/>
      <c r="LP542" s="2"/>
      <c r="LQ542" s="2"/>
      <c r="LR542" s="2"/>
      <c r="LS542" s="2"/>
      <c r="LT542" s="2"/>
      <c r="LU542" s="2"/>
      <c r="LV542" s="2"/>
      <c r="LW542" s="2"/>
      <c r="LX542" s="2"/>
      <c r="LY542" s="2"/>
      <c r="LZ542" s="2"/>
      <c r="MA542" s="2"/>
      <c r="MB542" s="2"/>
      <c r="MC542" s="2"/>
      <c r="MD542" s="2"/>
      <c r="ME542" s="2"/>
      <c r="MF542" s="2"/>
      <c r="MG542" s="2"/>
      <c r="MH542" s="2"/>
      <c r="MI542" s="2"/>
      <c r="MJ542" s="2"/>
      <c r="MK542" s="2"/>
      <c r="ML542" s="2"/>
      <c r="MM542" s="2"/>
      <c r="MN542" s="2"/>
      <c r="MO542" s="2"/>
      <c r="MP542" s="2"/>
      <c r="MQ542" s="2"/>
      <c r="MR542" s="2"/>
      <c r="MS542" s="2"/>
      <c r="MT542" s="2"/>
      <c r="MU542" s="2"/>
      <c r="MV542" s="2"/>
      <c r="MW542" s="2"/>
      <c r="MX542" s="2"/>
      <c r="MY542" s="2"/>
      <c r="MZ542" s="2"/>
      <c r="NA542" s="2"/>
      <c r="NB542" s="2"/>
      <c r="NC542" s="2"/>
      <c r="ND542" s="2"/>
      <c r="NE542" s="2"/>
      <c r="NF542" s="2"/>
      <c r="NG542" s="2"/>
      <c r="NH542" s="2"/>
      <c r="NI542" s="2"/>
      <c r="NJ542" s="2"/>
      <c r="NK542" s="2"/>
      <c r="NL542" s="2"/>
      <c r="NM542" s="2"/>
      <c r="NN542" s="2"/>
      <c r="NO542" s="2"/>
      <c r="NP542" s="2"/>
      <c r="NQ542" s="2"/>
      <c r="NR542" s="2"/>
      <c r="NS542" s="2"/>
      <c r="NT542" s="2"/>
      <c r="NU542" s="2"/>
      <c r="NV542" s="2"/>
      <c r="NW542" s="2"/>
      <c r="NX542" s="2"/>
      <c r="NY542" s="2"/>
      <c r="NZ542" s="2"/>
      <c r="OA542" s="2"/>
      <c r="OB542" s="2"/>
      <c r="OC542" s="2"/>
      <c r="OD542" s="2"/>
      <c r="OE542" s="2"/>
      <c r="OF542" s="2"/>
      <c r="OG542" s="2"/>
      <c r="OH542" s="2"/>
      <c r="OI542" s="2"/>
      <c r="OJ542" s="2"/>
      <c r="OK542" s="2"/>
      <c r="OL542" s="2"/>
      <c r="OM542" s="2"/>
      <c r="ON542" s="2"/>
      <c r="OO542" s="2"/>
      <c r="OP542" s="2"/>
      <c r="OQ542" s="2"/>
      <c r="OR542" s="2"/>
      <c r="OS542" s="2"/>
      <c r="OT542" s="2"/>
      <c r="OU542" s="2"/>
      <c r="OV542" s="2"/>
      <c r="OW542" s="2"/>
      <c r="OX542" s="2"/>
      <c r="OY542" s="2"/>
      <c r="OZ542" s="2"/>
      <c r="PA542" s="2"/>
      <c r="PB542" s="2"/>
      <c r="PC542" s="2"/>
      <c r="PD542" s="2"/>
      <c r="PE542" s="2"/>
      <c r="PF542" s="2"/>
      <c r="PG542" s="2"/>
      <c r="PH542" s="2"/>
      <c r="PI542" s="2"/>
      <c r="PJ542" s="2"/>
      <c r="PK542" s="2"/>
      <c r="PL542" s="2"/>
      <c r="PM542" s="2"/>
      <c r="PN542" s="2"/>
      <c r="PO542" s="2"/>
      <c r="PP542" s="2"/>
      <c r="PQ542" s="2"/>
      <c r="PR542" s="2"/>
      <c r="PS542" s="2"/>
      <c r="PT542" s="2"/>
      <c r="PU542" s="2"/>
      <c r="PV542" s="2"/>
      <c r="PW542" s="2"/>
      <c r="PX542" s="2"/>
      <c r="PY542" s="2"/>
      <c r="PZ542" s="2"/>
      <c r="QA542" s="2"/>
      <c r="QB542" s="2"/>
      <c r="QC542" s="2"/>
      <c r="QD542" s="2"/>
      <c r="QE542" s="2"/>
      <c r="QF542" s="2"/>
      <c r="QG542" s="2"/>
      <c r="QH542" s="2"/>
      <c r="QI542" s="2"/>
      <c r="QJ542" s="2"/>
      <c r="QK542" s="2"/>
      <c r="QL542" s="2"/>
      <c r="QM542" s="2"/>
      <c r="QN542" s="2"/>
      <c r="QO542" s="2"/>
      <c r="QP542" s="2"/>
      <c r="QQ542" s="2"/>
      <c r="QR542" s="2"/>
      <c r="QS542" s="2"/>
      <c r="QT542" s="2"/>
      <c r="QU542" s="2"/>
      <c r="QV542" s="2"/>
      <c r="QW542" s="2"/>
      <c r="QX542" s="2"/>
      <c r="QY542" s="2"/>
      <c r="QZ542" s="2"/>
      <c r="RA542" s="2"/>
      <c r="RB542" s="2"/>
      <c r="RC542" s="2"/>
      <c r="RD542" s="2"/>
      <c r="RE542" s="2"/>
      <c r="RF542" s="2"/>
      <c r="RG542" s="2"/>
      <c r="RH542" s="2"/>
      <c r="RI542" s="2"/>
      <c r="RJ542" s="2"/>
      <c r="RK542" s="2"/>
      <c r="RL542" s="2"/>
      <c r="RM542" s="2"/>
      <c r="RN542" s="2"/>
      <c r="RO542" s="2"/>
      <c r="RP542" s="2"/>
      <c r="RQ542" s="2"/>
      <c r="RR542" s="2"/>
      <c r="RS542" s="2"/>
      <c r="RT542" s="2"/>
      <c r="RU542" s="2"/>
      <c r="RV542" s="2"/>
      <c r="RW542" s="2"/>
      <c r="RX542" s="2"/>
      <c r="RY542" s="2"/>
      <c r="RZ542" s="2"/>
      <c r="SA542" s="2"/>
      <c r="SB542" s="2"/>
      <c r="SC542" s="2"/>
      <c r="SD542" s="2"/>
      <c r="SE542" s="2"/>
      <c r="SF542" s="2"/>
      <c r="SG542" s="2"/>
      <c r="SH542" s="2"/>
      <c r="SI542" s="2"/>
      <c r="SJ542" s="2"/>
      <c r="SK542" s="2"/>
      <c r="SL542" s="2"/>
      <c r="SM542" s="2"/>
      <c r="SN542" s="2"/>
      <c r="SO542" s="2"/>
      <c r="SP542" s="2"/>
      <c r="SQ542" s="2"/>
      <c r="SR542" s="2"/>
      <c r="SS542" s="2"/>
      <c r="ST542" s="2"/>
      <c r="SU542" s="2"/>
      <c r="SV542" s="2"/>
      <c r="SW542" s="2"/>
      <c r="SX542" s="2"/>
      <c r="SY542" s="2"/>
      <c r="SZ542" s="2"/>
      <c r="TA542" s="2"/>
      <c r="TB542" s="2"/>
      <c r="TC542" s="2"/>
      <c r="TD542" s="2"/>
      <c r="TE542" s="2"/>
      <c r="TF542" s="2"/>
      <c r="TG542" s="2"/>
      <c r="TH542" s="2"/>
      <c r="TI542" s="2"/>
      <c r="TJ542" s="2"/>
      <c r="TK542" s="2"/>
      <c r="TL542" s="2"/>
      <c r="TM542" s="2"/>
      <c r="TN542" s="2"/>
      <c r="TO542" s="2"/>
      <c r="TP542" s="2"/>
      <c r="TQ542" s="2"/>
      <c r="TR542" s="2"/>
      <c r="TS542" s="2"/>
      <c r="TT542" s="2"/>
      <c r="TU542" s="2"/>
      <c r="TV542" s="2"/>
      <c r="TW542" s="2"/>
      <c r="TX542" s="2"/>
      <c r="TY542" s="2"/>
      <c r="TZ542" s="2"/>
      <c r="UA542" s="2"/>
      <c r="UB542" s="2"/>
      <c r="UC542" s="2"/>
      <c r="UD542" s="2"/>
      <c r="UE542" s="2"/>
      <c r="UF542" s="2"/>
      <c r="UG542" s="2"/>
      <c r="UH542" s="2"/>
      <c r="UI542" s="2"/>
      <c r="UJ542" s="2"/>
      <c r="UK542" s="2"/>
      <c r="UL542" s="2"/>
      <c r="UM542" s="2"/>
      <c r="UN542" s="2"/>
      <c r="UO542" s="2"/>
      <c r="UP542" s="2"/>
      <c r="UQ542" s="2"/>
      <c r="UR542" s="2"/>
      <c r="US542" s="2"/>
      <c r="UT542" s="2"/>
      <c r="UU542" s="2"/>
      <c r="UV542" s="2"/>
      <c r="UW542" s="2"/>
      <c r="UX542" s="2"/>
      <c r="UY542" s="2"/>
      <c r="UZ542" s="2"/>
      <c r="VA542" s="2"/>
      <c r="VB542" s="2"/>
      <c r="VC542" s="2"/>
      <c r="VD542" s="2"/>
      <c r="VE542" s="2"/>
      <c r="VF542" s="2"/>
      <c r="VG542" s="2"/>
      <c r="VH542" s="2"/>
      <c r="VI542" s="2"/>
      <c r="VJ542" s="2"/>
      <c r="VK542" s="2"/>
      <c r="VL542" s="2"/>
      <c r="VM542" s="2"/>
      <c r="VN542" s="2"/>
      <c r="VO542" s="2"/>
      <c r="VP542" s="2"/>
      <c r="VQ542" s="2"/>
      <c r="VR542" s="2"/>
      <c r="VS542" s="2"/>
      <c r="VT542" s="2"/>
      <c r="VU542" s="2"/>
      <c r="VV542" s="2"/>
      <c r="VW542" s="2"/>
      <c r="VX542" s="2"/>
      <c r="VY542" s="2"/>
      <c r="VZ542" s="2"/>
      <c r="WA542" s="2"/>
      <c r="WB542" s="2"/>
      <c r="WC542" s="2"/>
      <c r="WD542" s="2"/>
      <c r="WE542" s="2"/>
      <c r="WF542" s="2"/>
      <c r="WG542" s="2"/>
      <c r="WH542" s="2"/>
      <c r="WI542" s="2"/>
      <c r="WJ542" s="2"/>
      <c r="WK542" s="2"/>
      <c r="WL542" s="2"/>
      <c r="WM542" s="2"/>
      <c r="WN542" s="2"/>
      <c r="WO542" s="2"/>
      <c r="WP542" s="2"/>
      <c r="WQ542" s="2"/>
      <c r="WR542" s="2"/>
      <c r="WS542" s="2"/>
      <c r="WT542" s="2"/>
      <c r="WU542" s="2"/>
      <c r="WV542" s="2"/>
      <c r="WW542" s="2"/>
      <c r="WX542" s="2"/>
      <c r="WY542" s="2"/>
      <c r="WZ542" s="2"/>
      <c r="XA542" s="2"/>
      <c r="XB542" s="2"/>
      <c r="XC542" s="2"/>
      <c r="XD542" s="2"/>
      <c r="XE542" s="2"/>
      <c r="XF542" s="2"/>
      <c r="XG542" s="2"/>
      <c r="XH542" s="2"/>
      <c r="XI542" s="2"/>
      <c r="XJ542" s="2"/>
      <c r="XK542" s="2"/>
      <c r="XL542" s="2"/>
      <c r="XM542" s="2"/>
      <c r="XN542" s="2"/>
      <c r="XO542" s="2"/>
      <c r="XP542" s="2"/>
      <c r="XQ542" s="2"/>
      <c r="XR542" s="2"/>
      <c r="XS542" s="2"/>
      <c r="XT542" s="2"/>
      <c r="XU542" s="2"/>
      <c r="XV542" s="2"/>
      <c r="XW542" s="2"/>
      <c r="XX542" s="2"/>
      <c r="XY542" s="2"/>
      <c r="XZ542" s="2"/>
      <c r="YA542" s="2"/>
      <c r="YB542" s="2"/>
      <c r="YC542" s="2"/>
      <c r="YD542" s="2"/>
      <c r="YE542" s="2"/>
      <c r="YF542" s="2"/>
      <c r="YG542" s="2"/>
      <c r="YH542" s="2"/>
      <c r="YI542" s="2"/>
      <c r="YJ542" s="2"/>
      <c r="YK542" s="2"/>
      <c r="YL542" s="2"/>
      <c r="YM542" s="2"/>
      <c r="YN542" s="2"/>
      <c r="YO542" s="2"/>
      <c r="YP542" s="2"/>
      <c r="YQ542" s="2"/>
      <c r="YR542" s="2"/>
      <c r="YS542" s="2"/>
      <c r="YT542" s="2"/>
      <c r="YU542" s="2"/>
      <c r="YV542" s="2"/>
      <c r="YW542" s="2"/>
      <c r="YX542" s="2"/>
      <c r="YY542" s="2"/>
      <c r="YZ542" s="2"/>
      <c r="ZA542" s="2"/>
      <c r="ZB542" s="2"/>
      <c r="ZC542" s="2"/>
      <c r="ZD542" s="2"/>
      <c r="ZE542" s="2"/>
      <c r="ZF542" s="2"/>
      <c r="ZG542" s="2"/>
      <c r="ZH542" s="2"/>
      <c r="ZI542" s="2"/>
      <c r="ZJ542" s="2"/>
      <c r="ZK542" s="2"/>
      <c r="ZL542" s="2"/>
      <c r="ZM542" s="2"/>
      <c r="ZN542" s="2"/>
      <c r="ZO542" s="2"/>
      <c r="ZP542" s="2"/>
      <c r="ZQ542" s="2"/>
      <c r="ZR542" s="2"/>
      <c r="ZS542" s="2"/>
      <c r="ZT542" s="2"/>
      <c r="ZU542" s="2"/>
      <c r="ZV542" s="2"/>
      <c r="ZW542" s="2"/>
      <c r="ZX542" s="2"/>
      <c r="ZY542" s="2"/>
      <c r="ZZ542" s="2"/>
      <c r="AAA542" s="2"/>
      <c r="AAB542" s="2"/>
      <c r="AAC542" s="2"/>
      <c r="AAD542" s="2"/>
      <c r="AAE542" s="2"/>
      <c r="AAF542" s="2"/>
      <c r="AAG542" s="2"/>
      <c r="AAH542" s="2"/>
      <c r="AAI542" s="2"/>
      <c r="AAJ542" s="2"/>
      <c r="AAK542" s="2"/>
      <c r="AAL542" s="2"/>
      <c r="AAM542" s="2"/>
      <c r="AAN542" s="2"/>
      <c r="AAO542" s="2"/>
      <c r="AAP542" s="2"/>
      <c r="AAQ542" s="2"/>
      <c r="AAR542" s="2"/>
      <c r="AAS542" s="2"/>
      <c r="AAT542" s="2"/>
      <c r="AAU542" s="2"/>
      <c r="AAV542" s="2"/>
      <c r="AAW542" s="2"/>
      <c r="AAX542" s="2"/>
      <c r="AAY542" s="2"/>
      <c r="AAZ542" s="2"/>
      <c r="ABA542" s="2"/>
      <c r="ABB542" s="2"/>
      <c r="ABC542" s="2"/>
      <c r="ABD542" s="2"/>
      <c r="ABE542" s="2"/>
      <c r="ABF542" s="2"/>
      <c r="ABG542" s="2"/>
      <c r="ABH542" s="2"/>
      <c r="ABI542" s="2"/>
      <c r="ABJ542" s="2"/>
      <c r="ABK542" s="2"/>
      <c r="ABL542" s="2"/>
      <c r="ABM542" s="2"/>
      <c r="ABN542" s="2"/>
      <c r="ABO542" s="2"/>
      <c r="ABP542" s="2"/>
      <c r="ABQ542" s="2"/>
      <c r="ABR542" s="2"/>
      <c r="ABS542" s="2"/>
      <c r="ABT542" s="2"/>
      <c r="ABU542" s="2"/>
      <c r="ABV542" s="2"/>
      <c r="ABW542" s="2"/>
      <c r="ABX542" s="2"/>
      <c r="ABY542" s="2"/>
      <c r="ABZ542" s="2"/>
      <c r="ACA542" s="2"/>
      <c r="ACB542" s="2"/>
      <c r="ACC542" s="2"/>
      <c r="ACD542" s="2"/>
      <c r="ACE542" s="2"/>
      <c r="ACF542" s="2"/>
      <c r="ACG542" s="2"/>
      <c r="ACH542" s="2"/>
      <c r="ACI542" s="2"/>
      <c r="ACJ542" s="2"/>
      <c r="ACK542" s="2"/>
      <c r="ACL542" s="2"/>
      <c r="ACM542" s="2"/>
      <c r="ACN542" s="2"/>
      <c r="ACO542" s="2"/>
      <c r="ACP542" s="2"/>
      <c r="ACQ542" s="2"/>
      <c r="ACR542" s="2"/>
      <c r="ACS542" s="2"/>
      <c r="ACT542" s="2"/>
      <c r="ACU542" s="2"/>
      <c r="ACV542" s="2"/>
      <c r="ACW542" s="2"/>
      <c r="ACX542" s="2"/>
      <c r="ACY542" s="2"/>
      <c r="ACZ542" s="2"/>
      <c r="ADA542" s="2"/>
      <c r="ADB542" s="2"/>
      <c r="ADC542" s="2"/>
      <c r="ADD542" s="2"/>
      <c r="ADE542" s="2"/>
      <c r="ADF542" s="2"/>
      <c r="ADG542" s="2"/>
      <c r="ADH542" s="2"/>
      <c r="ADI542" s="2"/>
      <c r="ADJ542" s="2"/>
      <c r="ADK542" s="2"/>
      <c r="ADL542" s="2"/>
      <c r="ADM542" s="2"/>
      <c r="ADN542" s="2"/>
      <c r="ADO542" s="2"/>
      <c r="ADP542" s="2"/>
      <c r="ADQ542" s="2"/>
      <c r="ADR542" s="2"/>
      <c r="ADS542" s="2"/>
      <c r="ADT542" s="2"/>
      <c r="ADU542" s="2"/>
      <c r="ADV542" s="2"/>
      <c r="ADW542" s="2"/>
      <c r="ADX542" s="2"/>
      <c r="ADY542" s="2"/>
      <c r="ADZ542" s="2"/>
      <c r="AEA542" s="2"/>
      <c r="AEB542" s="2"/>
      <c r="AEC542" s="2"/>
      <c r="AED542" s="2"/>
      <c r="AEE542" s="2"/>
      <c r="AEF542" s="2"/>
      <c r="AEG542" s="2"/>
      <c r="AEH542" s="2"/>
      <c r="AEI542" s="2"/>
      <c r="AEJ542" s="2"/>
      <c r="AEK542" s="2"/>
      <c r="AEL542" s="2"/>
      <c r="AEM542" s="2"/>
      <c r="AEN542" s="2"/>
      <c r="AEO542" s="2"/>
      <c r="AEP542" s="2"/>
      <c r="AEQ542" s="2"/>
      <c r="AER542" s="2"/>
      <c r="AES542" s="2"/>
      <c r="AET542" s="2"/>
      <c r="AEU542" s="2"/>
      <c r="AEV542" s="2"/>
      <c r="AEW542" s="2"/>
      <c r="AEX542" s="2"/>
      <c r="AEY542" s="2"/>
      <c r="AEZ542" s="2"/>
      <c r="AFA542" s="2"/>
      <c r="AFB542" s="2"/>
      <c r="AFC542" s="2"/>
      <c r="AFD542" s="2"/>
      <c r="AFE542" s="2"/>
      <c r="AFF542" s="2"/>
      <c r="AFG542" s="2"/>
      <c r="AFH542" s="2"/>
      <c r="AFI542" s="2"/>
      <c r="AFJ542" s="2"/>
      <c r="AFK542" s="2"/>
      <c r="AFL542" s="2"/>
      <c r="AFM542" s="2"/>
      <c r="AFN542" s="2"/>
      <c r="AFO542" s="2"/>
      <c r="AFP542" s="2"/>
      <c r="AFQ542" s="2"/>
      <c r="AFR542" s="2"/>
      <c r="AFS542" s="2"/>
      <c r="AFT542" s="2"/>
      <c r="AFU542" s="2"/>
      <c r="AFV542" s="2"/>
      <c r="AFW542" s="2"/>
      <c r="AFX542" s="2"/>
      <c r="AFY542" s="2"/>
      <c r="AFZ542" s="2"/>
      <c r="AGA542" s="2"/>
      <c r="AGB542" s="2"/>
      <c r="AGC542" s="2"/>
      <c r="AGD542" s="2"/>
      <c r="AGE542" s="2"/>
      <c r="AGF542" s="2"/>
      <c r="AGG542" s="2"/>
      <c r="AGH542" s="2"/>
      <c r="AGI542" s="2"/>
      <c r="AGJ542" s="2"/>
      <c r="AGK542" s="2"/>
      <c r="AGL542" s="2"/>
      <c r="AGM542" s="2"/>
      <c r="AGN542" s="2"/>
      <c r="AGO542" s="2"/>
      <c r="AGP542" s="2"/>
      <c r="AGQ542" s="2"/>
      <c r="AGR542" s="2"/>
      <c r="AGS542" s="2"/>
      <c r="AGT542" s="2"/>
      <c r="AGU542" s="2"/>
      <c r="AGV542" s="2"/>
      <c r="AGW542" s="2"/>
      <c r="AGX542" s="2"/>
      <c r="AGY542" s="2"/>
      <c r="AGZ542" s="2"/>
      <c r="AHA542" s="2"/>
      <c r="AHB542" s="2"/>
      <c r="AHC542" s="2"/>
      <c r="AHD542" s="2"/>
      <c r="AHE542" s="2"/>
      <c r="AHF542" s="2"/>
      <c r="AHG542" s="2"/>
      <c r="AHH542" s="2"/>
      <c r="AHI542" s="2"/>
      <c r="AHJ542" s="2"/>
      <c r="AHK542" s="2"/>
      <c r="AHL542" s="2"/>
      <c r="AHM542" s="2"/>
      <c r="AHN542" s="2"/>
      <c r="AHO542" s="2"/>
      <c r="AHP542" s="2"/>
      <c r="AHQ542" s="2"/>
      <c r="AHR542" s="2"/>
      <c r="AHS542" s="2"/>
      <c r="AHT542" s="2"/>
      <c r="AHU542" s="2"/>
      <c r="AHV542" s="2"/>
      <c r="AHW542" s="2"/>
      <c r="AHX542" s="2"/>
      <c r="AHY542" s="2"/>
      <c r="AHZ542" s="2"/>
      <c r="AIA542" s="2"/>
      <c r="AIB542" s="2"/>
      <c r="AIC542" s="2"/>
      <c r="AID542" s="2"/>
      <c r="AIE542" s="2"/>
      <c r="AIF542" s="2"/>
      <c r="AIG542" s="2"/>
      <c r="AIH542" s="2"/>
      <c r="AII542" s="2"/>
      <c r="AIJ542" s="2"/>
      <c r="AIK542" s="2"/>
      <c r="AIL542" s="2"/>
      <c r="AIM542" s="2"/>
      <c r="AIN542" s="2"/>
      <c r="AIO542" s="2"/>
      <c r="AIP542" s="2"/>
      <c r="AIQ542" s="2"/>
      <c r="AIR542" s="2"/>
      <c r="AIS542" s="2"/>
      <c r="AIT542" s="2"/>
      <c r="AIU542" s="2"/>
      <c r="AIV542" s="2"/>
      <c r="AIW542" s="2"/>
      <c r="AIX542" s="2"/>
      <c r="AIY542" s="2"/>
      <c r="AIZ542" s="2"/>
      <c r="AJA542" s="2"/>
      <c r="AJB542" s="2"/>
      <c r="AJC542" s="2"/>
      <c r="AJD542" s="2"/>
      <c r="AJE542" s="2"/>
      <c r="AJF542" s="2"/>
      <c r="AJG542" s="2"/>
      <c r="AJH542" s="2"/>
      <c r="AJI542" s="2"/>
      <c r="AJJ542" s="2"/>
      <c r="AJK542" s="2"/>
      <c r="AJL542" s="2"/>
      <c r="AJM542" s="2"/>
      <c r="AJN542" s="2"/>
      <c r="AJO542" s="2"/>
      <c r="AJP542" s="2"/>
      <c r="AJQ542" s="2"/>
      <c r="AJR542" s="2"/>
      <c r="AJS542" s="2"/>
      <c r="AJT542" s="2"/>
      <c r="AJU542" s="2"/>
      <c r="AJV542" s="2"/>
      <c r="AJW542" s="2"/>
      <c r="AJX542" s="2"/>
      <c r="AJY542" s="2"/>
      <c r="AJZ542" s="2"/>
      <c r="AKA542" s="2"/>
      <c r="AKB542" s="2"/>
      <c r="AKC542" s="2"/>
      <c r="AKD542" s="2"/>
      <c r="AKE542" s="2"/>
      <c r="AKF542" s="2"/>
      <c r="AKG542" s="2"/>
      <c r="AKH542" s="2"/>
      <c r="AKI542" s="2"/>
      <c r="AKJ542" s="2"/>
      <c r="AKK542" s="2"/>
      <c r="AKL542" s="2"/>
      <c r="AKM542" s="2"/>
      <c r="AKN542" s="2"/>
      <c r="AKO542" s="2"/>
      <c r="AKP542" s="2"/>
      <c r="AKQ542" s="2"/>
      <c r="AKR542" s="2"/>
      <c r="AKS542" s="2"/>
      <c r="AKT542" s="2"/>
      <c r="AKU542" s="2"/>
      <c r="AKV542" s="2"/>
      <c r="AKW542" s="2"/>
      <c r="AKX542" s="2"/>
      <c r="AKY542" s="2"/>
      <c r="AKZ542" s="2"/>
      <c r="ALA542" s="2"/>
      <c r="ALB542" s="2"/>
      <c r="ALC542" s="2"/>
      <c r="ALD542" s="2"/>
      <c r="ALE542" s="2"/>
      <c r="ALF542" s="2"/>
      <c r="ALG542" s="2"/>
      <c r="ALH542" s="2"/>
      <c r="ALI542" s="2"/>
      <c r="ALJ542" s="2"/>
      <c r="ALK542" s="2"/>
      <c r="ALL542" s="2"/>
      <c r="ALM542" s="2"/>
      <c r="ALN542" s="2"/>
      <c r="ALO542" s="2"/>
      <c r="ALP542" s="2"/>
      <c r="ALQ542" s="2"/>
      <c r="ALR542" s="2"/>
      <c r="ALS542" s="2"/>
      <c r="ALT542" s="2"/>
      <c r="ALU542" s="2"/>
      <c r="ALV542" s="2"/>
      <c r="ALW542" s="2"/>
      <c r="ALX542" s="2"/>
      <c r="ALY542" s="2"/>
      <c r="ALZ542" s="2"/>
      <c r="AMA542" s="2"/>
      <c r="AMB542" s="2"/>
      <c r="AMC542" s="2"/>
      <c r="AMD542" s="2"/>
      <c r="AME542" s="2"/>
      <c r="AMF542" s="2"/>
      <c r="AMG542" s="2"/>
      <c r="AMH542" s="2"/>
      <c r="AMI542" s="2"/>
      <c r="AMJ542" s="2"/>
      <c r="AMK542" s="2"/>
      <c r="AML542" s="2"/>
      <c r="AMM542" s="2"/>
      <c r="AMN542" s="2"/>
      <c r="AMO542" s="2"/>
      <c r="AMP542" s="2"/>
      <c r="AMQ542" s="2"/>
      <c r="AMR542" s="2"/>
      <c r="AMS542" s="2"/>
      <c r="AMT542" s="2"/>
      <c r="AMU542" s="2"/>
      <c r="AMV542" s="2"/>
      <c r="AMW542" s="2"/>
      <c r="AMX542" s="2"/>
      <c r="AMY542" s="2"/>
      <c r="AMZ542" s="2"/>
      <c r="ANA542" s="2"/>
      <c r="ANB542" s="2"/>
      <c r="ANC542" s="2"/>
      <c r="AND542" s="2"/>
      <c r="ANE542" s="2"/>
      <c r="ANF542" s="2"/>
      <c r="ANG542" s="2"/>
      <c r="ANH542" s="2"/>
      <c r="ANI542" s="2"/>
      <c r="ANJ542" s="2"/>
      <c r="ANK542" s="2"/>
      <c r="ANL542" s="2"/>
      <c r="ANM542" s="2"/>
      <c r="ANN542" s="2"/>
      <c r="ANO542" s="2"/>
      <c r="ANP542" s="2"/>
      <c r="ANQ542" s="2"/>
      <c r="ANR542" s="2"/>
      <c r="ANS542" s="2"/>
      <c r="ANT542" s="2"/>
      <c r="ANU542" s="2"/>
      <c r="ANV542" s="2"/>
      <c r="ANW542" s="2"/>
      <c r="ANX542" s="2"/>
      <c r="ANY542" s="2"/>
      <c r="ANZ542" s="2"/>
      <c r="AOA542" s="2"/>
      <c r="AOB542" s="2"/>
      <c r="AOC542" s="2"/>
      <c r="AOD542" s="2"/>
      <c r="AOE542" s="2"/>
      <c r="AOF542" s="2"/>
      <c r="AOG542" s="2"/>
      <c r="AOH542" s="2"/>
      <c r="AOI542" s="2"/>
      <c r="AOJ542" s="2"/>
      <c r="AOK542" s="2"/>
      <c r="AOL542" s="2"/>
      <c r="AOM542" s="2"/>
      <c r="AON542" s="2"/>
      <c r="AOO542" s="2"/>
      <c r="AOP542" s="2"/>
      <c r="AOQ542" s="2"/>
      <c r="AOR542" s="2"/>
      <c r="AOS542" s="2"/>
      <c r="AOT542" s="2"/>
      <c r="AOU542" s="2"/>
      <c r="AOV542" s="2"/>
      <c r="AOW542" s="2"/>
      <c r="AOX542" s="2"/>
      <c r="AOY542" s="2"/>
      <c r="AOZ542" s="2"/>
      <c r="APA542" s="2"/>
      <c r="APB542" s="2"/>
      <c r="APC542" s="2"/>
      <c r="APD542" s="2"/>
      <c r="APE542" s="2"/>
      <c r="APF542" s="2"/>
      <c r="APG542" s="2"/>
      <c r="APH542" s="2"/>
      <c r="API542" s="2"/>
      <c r="APJ542" s="2"/>
      <c r="APK542" s="2"/>
      <c r="APL542" s="2"/>
      <c r="APM542" s="2"/>
      <c r="APN542" s="2"/>
      <c r="APO542" s="2"/>
      <c r="APP542" s="2"/>
      <c r="APQ542" s="2"/>
      <c r="APR542" s="2"/>
      <c r="APS542" s="2"/>
      <c r="APT542" s="2"/>
      <c r="APU542" s="2"/>
      <c r="APV542" s="2"/>
      <c r="APW542" s="2"/>
      <c r="APX542" s="2"/>
      <c r="APY542" s="2"/>
      <c r="APZ542" s="2"/>
      <c r="AQA542" s="2"/>
      <c r="AQB542" s="2"/>
      <c r="AQC542" s="2"/>
      <c r="AQD542" s="2"/>
      <c r="AQE542" s="2"/>
      <c r="AQF542" s="2"/>
      <c r="AQG542" s="2"/>
      <c r="AQH542" s="2"/>
      <c r="AQI542" s="2"/>
      <c r="AQJ542" s="2"/>
      <c r="AQK542" s="2"/>
      <c r="AQL542" s="2"/>
      <c r="AQM542" s="2"/>
      <c r="AQN542" s="2"/>
      <c r="AQO542" s="2"/>
      <c r="AQP542" s="2"/>
      <c r="AQQ542" s="2"/>
      <c r="AQR542" s="2"/>
      <c r="AQS542" s="2"/>
      <c r="AQT542" s="2"/>
      <c r="AQU542" s="2"/>
      <c r="AQV542" s="2"/>
      <c r="AQW542" s="2"/>
      <c r="AQX542" s="2"/>
      <c r="AQY542" s="2"/>
      <c r="AQZ542" s="2"/>
      <c r="ARA542" s="2"/>
      <c r="ARB542" s="2"/>
      <c r="ARC542" s="2"/>
      <c r="ARD542" s="2"/>
      <c r="ARE542" s="2"/>
      <c r="ARF542" s="2"/>
      <c r="ARG542" s="2"/>
      <c r="ARH542" s="2"/>
      <c r="ARI542" s="2"/>
      <c r="ARJ542" s="2"/>
      <c r="ARK542" s="2"/>
      <c r="ARL542" s="2"/>
      <c r="ARM542" s="2"/>
      <c r="ARN542" s="2"/>
      <c r="ARO542" s="2"/>
      <c r="ARP542" s="2"/>
      <c r="ARQ542" s="2"/>
      <c r="ARR542" s="2"/>
      <c r="ARS542" s="2"/>
      <c r="ART542" s="2"/>
      <c r="ARU542" s="2"/>
      <c r="ARV542" s="2"/>
      <c r="ARW542" s="2"/>
      <c r="ARX542" s="2"/>
      <c r="ARY542" s="2"/>
      <c r="ARZ542" s="2"/>
      <c r="ASA542" s="2"/>
      <c r="ASB542" s="2"/>
      <c r="ASC542" s="2"/>
      <c r="ASD542" s="2"/>
      <c r="ASE542" s="2"/>
      <c r="ASF542" s="2"/>
      <c r="ASG542" s="2"/>
      <c r="ASH542" s="2"/>
      <c r="ASI542" s="2"/>
      <c r="ASJ542" s="2"/>
      <c r="ASK542" s="2"/>
      <c r="ASL542" s="2"/>
      <c r="ASM542" s="2"/>
      <c r="ASN542" s="2"/>
      <c r="ASO542" s="2"/>
      <c r="ASP542" s="2"/>
      <c r="ASQ542" s="2"/>
      <c r="ASR542" s="2"/>
      <c r="ASS542" s="2"/>
      <c r="AST542" s="2"/>
      <c r="ASU542" s="2"/>
      <c r="ASV542" s="2"/>
      <c r="ASW542" s="2"/>
      <c r="ASX542" s="2"/>
      <c r="ASY542" s="2"/>
      <c r="ASZ542" s="2"/>
      <c r="ATA542" s="2"/>
      <c r="ATB542" s="2"/>
      <c r="ATC542" s="2"/>
      <c r="ATD542" s="2"/>
      <c r="ATE542" s="2"/>
      <c r="ATF542" s="2"/>
      <c r="ATG542" s="2"/>
      <c r="ATH542" s="2"/>
      <c r="ATI542" s="2"/>
      <c r="ATJ542" s="2"/>
      <c r="ATK542" s="2"/>
      <c r="ATL542" s="2"/>
      <c r="ATM542" s="2"/>
      <c r="ATN542" s="2"/>
      <c r="ATO542" s="2"/>
      <c r="ATP542" s="2"/>
      <c r="ATQ542" s="2"/>
      <c r="ATR542" s="2"/>
      <c r="ATS542" s="2"/>
      <c r="ATT542" s="2"/>
      <c r="ATU542" s="2"/>
      <c r="ATV542" s="2"/>
      <c r="ATW542" s="2"/>
      <c r="ATX542" s="2"/>
      <c r="ATY542" s="2"/>
      <c r="ATZ542" s="2"/>
      <c r="AUA542" s="2"/>
      <c r="AUB542" s="2"/>
      <c r="AUC542" s="2"/>
      <c r="AUD542" s="2"/>
      <c r="AUE542" s="2"/>
      <c r="AUF542" s="2"/>
      <c r="AUG542" s="2"/>
      <c r="AUH542" s="2"/>
      <c r="AUI542" s="2"/>
      <c r="AUJ542" s="2"/>
      <c r="AUK542" s="2"/>
      <c r="AUL542" s="2"/>
      <c r="AUM542" s="2"/>
      <c r="AUN542" s="2"/>
      <c r="AUO542" s="2"/>
      <c r="AUP542" s="2"/>
      <c r="AUQ542" s="2"/>
      <c r="AUR542" s="2"/>
      <c r="AUS542" s="2"/>
      <c r="AUT542" s="2"/>
      <c r="AUU542" s="2"/>
      <c r="AUV542" s="2"/>
      <c r="AUW542" s="2"/>
      <c r="AUX542" s="2"/>
      <c r="AUY542" s="2"/>
      <c r="AUZ542" s="2"/>
      <c r="AVA542" s="2"/>
      <c r="AVB542" s="2"/>
      <c r="AVC542" s="2"/>
      <c r="AVD542" s="2"/>
      <c r="AVE542" s="2"/>
      <c r="AVF542" s="2"/>
      <c r="AVG542" s="2"/>
      <c r="AVH542" s="2"/>
      <c r="AVI542" s="2"/>
      <c r="AVJ542" s="2"/>
      <c r="AVK542" s="2"/>
      <c r="AVL542" s="2"/>
      <c r="AVM542" s="2"/>
      <c r="AVN542" s="2"/>
      <c r="AVO542" s="2"/>
      <c r="AVP542" s="2"/>
      <c r="AVQ542" s="2"/>
      <c r="AVR542" s="2"/>
      <c r="AVS542" s="2"/>
      <c r="AVT542" s="2"/>
      <c r="AVU542" s="2"/>
      <c r="AVV542" s="2"/>
      <c r="AVW542" s="2"/>
      <c r="AVX542" s="2"/>
      <c r="AVY542" s="2"/>
      <c r="AVZ542" s="2"/>
      <c r="AWA542" s="2"/>
      <c r="AWB542" s="2"/>
      <c r="AWC542" s="2"/>
      <c r="AWD542" s="2"/>
      <c r="AWE542" s="2"/>
      <c r="AWF542" s="2"/>
      <c r="AWG542" s="2"/>
      <c r="AWH542" s="2"/>
      <c r="AWI542" s="2"/>
      <c r="AWJ542" s="2"/>
      <c r="AWK542" s="2"/>
      <c r="AWL542" s="2"/>
      <c r="AWM542" s="2"/>
      <c r="AWN542" s="2"/>
      <c r="AWO542" s="2"/>
      <c r="AWP542" s="2"/>
      <c r="AWQ542" s="2"/>
      <c r="AWR542" s="2"/>
      <c r="AWS542" s="2"/>
      <c r="AWT542" s="2"/>
      <c r="AWU542" s="2"/>
      <c r="AWV542" s="2"/>
      <c r="AWW542" s="2"/>
      <c r="AWX542" s="2"/>
      <c r="AWY542" s="2"/>
      <c r="AWZ542" s="2"/>
      <c r="AXA542" s="2"/>
      <c r="AXB542" s="2"/>
      <c r="AXC542" s="2"/>
      <c r="AXD542" s="2"/>
      <c r="AXE542" s="2"/>
      <c r="AXF542" s="2"/>
      <c r="AXG542" s="2"/>
      <c r="AXH542" s="2"/>
      <c r="AXI542" s="2"/>
      <c r="AXJ542" s="2"/>
      <c r="AXK542" s="2"/>
      <c r="AXL542" s="2"/>
      <c r="AXM542" s="2"/>
      <c r="AXN542" s="2"/>
      <c r="AXO542" s="2"/>
      <c r="AXP542" s="2"/>
      <c r="AXQ542" s="2"/>
      <c r="AXR542" s="2"/>
      <c r="AXS542" s="2"/>
      <c r="AXT542" s="2"/>
      <c r="AXU542" s="2"/>
      <c r="AXV542" s="2"/>
      <c r="AXW542" s="2"/>
      <c r="AXX542" s="2"/>
      <c r="AXY542" s="2"/>
      <c r="AXZ542" s="2"/>
      <c r="AYA542" s="2"/>
      <c r="AYB542" s="2"/>
      <c r="AYC542" s="2"/>
      <c r="AYD542" s="2"/>
      <c r="AYE542" s="2"/>
      <c r="AYF542" s="2"/>
      <c r="AYG542" s="2"/>
      <c r="AYH542" s="2"/>
      <c r="AYI542" s="2"/>
      <c r="AYJ542" s="2"/>
      <c r="AYK542" s="2"/>
      <c r="AYL542" s="2"/>
      <c r="AYM542" s="2"/>
      <c r="AYN542" s="2"/>
      <c r="AYO542" s="2"/>
      <c r="AYP542" s="2"/>
      <c r="AYQ542" s="2"/>
      <c r="AYR542" s="2"/>
      <c r="AYS542" s="2"/>
      <c r="AYT542" s="2"/>
      <c r="AYU542" s="2"/>
      <c r="AYV542" s="2"/>
      <c r="AYW542" s="2"/>
      <c r="AYX542" s="2"/>
      <c r="AYY542" s="2"/>
      <c r="AYZ542" s="2"/>
      <c r="AZA542" s="2"/>
      <c r="AZB542" s="2"/>
      <c r="AZC542" s="2"/>
      <c r="AZD542" s="2"/>
      <c r="AZE542" s="2"/>
      <c r="AZF542" s="2"/>
      <c r="AZG542" s="2"/>
      <c r="AZH542" s="2"/>
      <c r="AZI542" s="2"/>
      <c r="AZJ542" s="2"/>
      <c r="AZK542" s="2"/>
      <c r="AZL542" s="2"/>
      <c r="AZM542" s="2"/>
      <c r="AZN542" s="2"/>
      <c r="AZO542" s="2"/>
      <c r="AZP542" s="2"/>
      <c r="AZQ542" s="2"/>
      <c r="AZR542" s="2"/>
      <c r="AZS542" s="2"/>
      <c r="AZT542" s="2"/>
      <c r="AZU542" s="2"/>
      <c r="AZV542" s="2"/>
      <c r="AZW542" s="2"/>
      <c r="AZX542" s="2"/>
      <c r="AZY542" s="2"/>
      <c r="AZZ542" s="2"/>
      <c r="BAA542" s="2"/>
      <c r="BAB542" s="2"/>
      <c r="BAC542" s="2"/>
      <c r="BAD542" s="2"/>
      <c r="BAE542" s="2"/>
      <c r="BAF542" s="2"/>
      <c r="BAG542" s="2"/>
      <c r="BAH542" s="2"/>
      <c r="BAI542" s="2"/>
      <c r="BAJ542" s="2"/>
      <c r="BAK542" s="2"/>
      <c r="BAL542" s="2"/>
      <c r="BAM542" s="2"/>
      <c r="BAN542" s="2"/>
      <c r="BAO542" s="2"/>
      <c r="BAP542" s="2"/>
      <c r="BAQ542" s="2"/>
      <c r="BAR542" s="2"/>
      <c r="BAS542" s="2"/>
      <c r="BAT542" s="2"/>
      <c r="BAU542" s="2"/>
      <c r="BAV542" s="2"/>
      <c r="BAW542" s="2"/>
      <c r="BAX542" s="2"/>
      <c r="BAY542" s="2"/>
      <c r="BAZ542" s="2"/>
      <c r="BBA542" s="2"/>
      <c r="BBB542" s="2"/>
      <c r="BBC542" s="2"/>
      <c r="BBD542" s="2"/>
      <c r="BBE542" s="2"/>
      <c r="BBF542" s="2"/>
      <c r="BBG542" s="2"/>
      <c r="BBH542" s="2"/>
      <c r="BBI542" s="2"/>
      <c r="BBJ542" s="2"/>
      <c r="BBK542" s="2"/>
      <c r="BBL542" s="2"/>
      <c r="BBM542" s="2"/>
      <c r="BBN542" s="2"/>
      <c r="BBO542" s="2"/>
      <c r="BBP542" s="2"/>
      <c r="BBQ542" s="2"/>
      <c r="BBR542" s="2"/>
      <c r="BBS542" s="2"/>
      <c r="BBT542" s="2"/>
      <c r="BBU542" s="2"/>
      <c r="BBV542" s="2"/>
      <c r="BBW542" s="2"/>
      <c r="BBX542" s="2"/>
      <c r="BBY542" s="2"/>
      <c r="BBZ542" s="2"/>
      <c r="BCA542" s="2"/>
      <c r="BCB542" s="2"/>
      <c r="BCC542" s="2"/>
      <c r="BCD542" s="2"/>
      <c r="BCE542" s="2"/>
      <c r="BCF542" s="2"/>
      <c r="BCG542" s="2"/>
      <c r="BCH542" s="2"/>
      <c r="BCI542" s="2"/>
      <c r="BCJ542" s="2"/>
      <c r="BCK542" s="2"/>
      <c r="BCL542" s="2"/>
      <c r="BCM542" s="2"/>
      <c r="BCN542" s="2"/>
      <c r="BCO542" s="2"/>
      <c r="BCP542" s="2"/>
      <c r="BCQ542" s="2"/>
      <c r="BCR542" s="2"/>
      <c r="BCS542" s="2"/>
      <c r="BCT542" s="2"/>
      <c r="BCU542" s="2"/>
      <c r="BCV542" s="2"/>
      <c r="BCW542" s="2"/>
      <c r="BCX542" s="2"/>
      <c r="BCY542" s="2"/>
      <c r="BCZ542" s="2"/>
      <c r="BDA542" s="2"/>
      <c r="BDB542" s="2"/>
      <c r="BDC542" s="2"/>
      <c r="BDD542" s="2"/>
      <c r="BDE542" s="2"/>
      <c r="BDF542" s="2"/>
      <c r="BDG542" s="2"/>
      <c r="BDH542" s="2"/>
      <c r="BDI542" s="2"/>
      <c r="BDJ542" s="2"/>
      <c r="BDK542" s="2"/>
      <c r="BDL542" s="2"/>
      <c r="BDM542" s="2"/>
      <c r="BDN542" s="2"/>
      <c r="BDO542" s="2"/>
      <c r="BDP542" s="2"/>
      <c r="BDQ542" s="2"/>
      <c r="BDR542" s="2"/>
      <c r="BDS542" s="2"/>
      <c r="BDT542" s="2"/>
      <c r="BDU542" s="2"/>
      <c r="BDV542" s="2"/>
      <c r="BDW542" s="2"/>
      <c r="BDX542" s="2"/>
      <c r="BDY542" s="2"/>
      <c r="BDZ542" s="2"/>
      <c r="BEA542" s="2"/>
      <c r="BEB542" s="2"/>
      <c r="BEC542" s="2"/>
      <c r="BED542" s="2"/>
      <c r="BEE542" s="2"/>
      <c r="BEF542" s="2"/>
      <c r="BEG542" s="2"/>
      <c r="BEH542" s="2"/>
      <c r="BEI542" s="2"/>
      <c r="BEJ542" s="2"/>
      <c r="BEK542" s="2"/>
      <c r="BEL542" s="2"/>
      <c r="BEM542" s="2"/>
      <c r="BEN542" s="2"/>
      <c r="BEO542" s="2"/>
      <c r="BEP542" s="2"/>
      <c r="BEQ542" s="2"/>
      <c r="BER542" s="2"/>
      <c r="BES542" s="2"/>
      <c r="BET542" s="2"/>
      <c r="BEU542" s="2"/>
      <c r="BEV542" s="2"/>
      <c r="BEW542" s="2"/>
      <c r="BEX542" s="2"/>
      <c r="BEY542" s="2"/>
      <c r="BEZ542" s="2"/>
      <c r="BFA542" s="2"/>
      <c r="BFB542" s="2"/>
      <c r="BFC542" s="2"/>
      <c r="BFD542" s="2"/>
      <c r="BFE542" s="2"/>
      <c r="BFF542" s="2"/>
      <c r="BFG542" s="2"/>
      <c r="BFH542" s="2"/>
      <c r="BFI542" s="2"/>
      <c r="BFJ542" s="2"/>
      <c r="BFK542" s="2"/>
      <c r="BFL542" s="2"/>
      <c r="BFM542" s="2"/>
      <c r="BFN542" s="2"/>
      <c r="BFO542" s="2"/>
      <c r="BFP542" s="2"/>
      <c r="BFQ542" s="2"/>
      <c r="BFR542" s="2"/>
      <c r="BFS542" s="2"/>
      <c r="BFT542" s="2"/>
      <c r="BFU542" s="2"/>
      <c r="BFV542" s="2"/>
      <c r="BFW542" s="2"/>
      <c r="BFX542" s="2"/>
      <c r="BFY542" s="2"/>
      <c r="BFZ542" s="2"/>
      <c r="BGA542" s="2"/>
      <c r="BGB542" s="2"/>
      <c r="BGC542" s="2"/>
      <c r="BGD542" s="2"/>
      <c r="BGE542" s="2"/>
      <c r="BGF542" s="2"/>
      <c r="BGG542" s="2"/>
      <c r="BGH542" s="2"/>
      <c r="BGI542" s="2"/>
      <c r="BGJ542" s="2"/>
      <c r="BGK542" s="2"/>
      <c r="BGL542" s="2"/>
      <c r="BGM542" s="2"/>
      <c r="BGN542" s="2"/>
      <c r="BGO542" s="2"/>
      <c r="BGP542" s="2"/>
      <c r="BGQ542" s="2"/>
      <c r="BGR542" s="2"/>
      <c r="BGS542" s="2"/>
      <c r="BGT542" s="2"/>
      <c r="BGU542" s="2"/>
      <c r="BGV542" s="2"/>
      <c r="BGW542" s="2"/>
      <c r="BGX542" s="2"/>
      <c r="BGY542" s="2"/>
      <c r="BGZ542" s="2"/>
      <c r="BHA542" s="2"/>
      <c r="BHB542" s="2"/>
      <c r="BHC542" s="2"/>
      <c r="BHD542" s="2"/>
      <c r="BHE542" s="2"/>
      <c r="BHF542" s="2"/>
      <c r="BHG542" s="2"/>
      <c r="BHH542" s="2"/>
      <c r="BHI542" s="2"/>
      <c r="BHJ542" s="2"/>
      <c r="BHK542" s="2"/>
      <c r="BHL542" s="2"/>
      <c r="BHM542" s="2"/>
      <c r="BHN542" s="2"/>
      <c r="BHO542" s="2"/>
      <c r="BHP542" s="2"/>
      <c r="BHQ542" s="2"/>
      <c r="BHR542" s="2"/>
      <c r="BHS542" s="2"/>
      <c r="BHT542" s="2"/>
      <c r="BHU542" s="2"/>
      <c r="BHV542" s="2"/>
      <c r="BHW542" s="2"/>
      <c r="BHX542" s="2"/>
      <c r="BHY542" s="2"/>
      <c r="BHZ542" s="2"/>
      <c r="BIA542" s="2"/>
      <c r="BIB542" s="2"/>
      <c r="BIC542" s="2"/>
      <c r="BID542" s="2"/>
      <c r="BIE542" s="2"/>
      <c r="BIF542" s="2"/>
      <c r="BIG542" s="2"/>
      <c r="BIH542" s="2"/>
      <c r="BII542" s="2"/>
      <c r="BIJ542" s="2"/>
      <c r="BIK542" s="2"/>
      <c r="BIL542" s="2"/>
      <c r="BIM542" s="2"/>
      <c r="BIN542" s="2"/>
      <c r="BIO542" s="2"/>
      <c r="BIP542" s="2"/>
      <c r="BIQ542" s="2"/>
      <c r="BIR542" s="2"/>
      <c r="BIS542" s="2"/>
      <c r="BIT542" s="2"/>
      <c r="BIU542" s="2"/>
      <c r="BIV542" s="2"/>
      <c r="BIW542" s="2"/>
      <c r="BIX542" s="2"/>
      <c r="BIY542" s="2"/>
      <c r="BIZ542" s="2"/>
      <c r="BJA542" s="2"/>
      <c r="BJB542" s="2"/>
      <c r="BJC542" s="2"/>
      <c r="BJD542" s="2"/>
      <c r="BJE542" s="2"/>
      <c r="BJF542" s="2"/>
      <c r="BJG542" s="2"/>
      <c r="BJH542" s="2"/>
      <c r="BJI542" s="2"/>
      <c r="BJJ542" s="2"/>
      <c r="BJK542" s="2"/>
      <c r="BJL542" s="2"/>
      <c r="BJM542" s="2"/>
      <c r="BJN542" s="2"/>
      <c r="BJO542" s="2"/>
      <c r="BJP542" s="2"/>
      <c r="BJQ542" s="2"/>
      <c r="BJR542" s="2"/>
      <c r="BJS542" s="2"/>
      <c r="BJT542" s="2"/>
      <c r="BJU542" s="2"/>
      <c r="BJV542" s="2"/>
      <c r="BJW542" s="2"/>
      <c r="BJX542" s="2"/>
      <c r="BJY542" s="2"/>
      <c r="BJZ542" s="2"/>
      <c r="BKA542" s="2"/>
      <c r="BKB542" s="2"/>
      <c r="BKC542" s="2"/>
      <c r="BKD542" s="2"/>
      <c r="BKE542" s="2"/>
      <c r="BKF542" s="2"/>
      <c r="BKG542" s="2"/>
      <c r="BKH542" s="2"/>
      <c r="BKI542" s="2"/>
      <c r="BKJ542" s="2"/>
      <c r="BKK542" s="2"/>
      <c r="BKL542" s="2"/>
      <c r="BKM542" s="2"/>
      <c r="BKN542" s="2"/>
      <c r="BKO542" s="2"/>
      <c r="BKP542" s="2"/>
      <c r="BKQ542" s="2"/>
      <c r="BKR542" s="2"/>
      <c r="BKS542" s="2"/>
      <c r="BKT542" s="2"/>
      <c r="BKU542" s="2"/>
      <c r="BKV542" s="2"/>
      <c r="BKW542" s="2"/>
      <c r="BKX542" s="2"/>
      <c r="BKY542" s="2"/>
      <c r="BKZ542" s="2"/>
      <c r="BLA542" s="2"/>
      <c r="BLB542" s="2"/>
      <c r="BLC542" s="2"/>
      <c r="BLD542" s="2"/>
      <c r="BLE542" s="2"/>
      <c r="BLF542" s="2"/>
      <c r="BLG542" s="2"/>
      <c r="BLH542" s="2"/>
      <c r="BLI542" s="2"/>
      <c r="BLJ542" s="2"/>
      <c r="BLK542" s="2"/>
      <c r="BLL542" s="2"/>
      <c r="BLM542" s="2"/>
      <c r="BLN542" s="2"/>
      <c r="BLO542" s="2"/>
      <c r="BLP542" s="2"/>
      <c r="BLQ542" s="2"/>
      <c r="BLR542" s="2"/>
      <c r="BLS542" s="2"/>
      <c r="BLT542" s="2"/>
      <c r="BLU542" s="2"/>
      <c r="BLV542" s="2"/>
      <c r="BLW542" s="2"/>
      <c r="BLX542" s="2"/>
      <c r="BLY542" s="2"/>
      <c r="BLZ542" s="2"/>
      <c r="BMA542" s="2"/>
      <c r="BMB542" s="2"/>
      <c r="BMC542" s="2"/>
      <c r="BMD542" s="2"/>
      <c r="BME542" s="2"/>
      <c r="BMF542" s="2"/>
      <c r="BMG542" s="2"/>
      <c r="BMH542" s="2"/>
      <c r="BMI542" s="2"/>
      <c r="BMJ542" s="2"/>
      <c r="BMK542" s="2"/>
      <c r="BML542" s="2"/>
      <c r="BMM542" s="2"/>
      <c r="BMN542" s="2"/>
      <c r="BMO542" s="2"/>
      <c r="BMP542" s="2"/>
      <c r="BMQ542" s="2"/>
      <c r="BMR542" s="2"/>
      <c r="BMS542" s="2"/>
      <c r="BMT542" s="2"/>
      <c r="BMU542" s="2"/>
      <c r="BMV542" s="2"/>
      <c r="BMW542" s="2"/>
      <c r="BMX542" s="2"/>
      <c r="BMY542" s="2"/>
      <c r="BMZ542" s="2"/>
      <c r="BNA542" s="2"/>
      <c r="BNB542" s="2"/>
      <c r="BNC542" s="2"/>
      <c r="BND542" s="2"/>
      <c r="BNE542" s="2"/>
      <c r="BNF542" s="2"/>
      <c r="BNG542" s="2"/>
      <c r="BNH542" s="2"/>
      <c r="BNI542" s="2"/>
      <c r="BNJ542" s="2"/>
      <c r="BNK542" s="2"/>
      <c r="BNL542" s="2"/>
      <c r="BNM542" s="2"/>
      <c r="BNN542" s="2"/>
      <c r="BNO542" s="2"/>
      <c r="BNP542" s="2"/>
      <c r="BNQ542" s="2"/>
      <c r="BNR542" s="2"/>
      <c r="BNS542" s="2"/>
      <c r="BNT542" s="2"/>
      <c r="BNU542" s="2"/>
      <c r="BNV542" s="2"/>
      <c r="BNW542" s="2"/>
      <c r="BNX542" s="2"/>
      <c r="BNY542" s="2"/>
      <c r="BNZ542" s="2"/>
      <c r="BOA542" s="2"/>
      <c r="BOB542" s="2"/>
      <c r="BOC542" s="2"/>
      <c r="BOD542" s="2"/>
      <c r="BOE542" s="2"/>
      <c r="BOF542" s="2"/>
      <c r="BOG542" s="2"/>
      <c r="BOH542" s="2"/>
      <c r="BOI542" s="2"/>
      <c r="BOJ542" s="2"/>
      <c r="BOK542" s="2"/>
      <c r="BOL542" s="2"/>
      <c r="BOM542" s="2"/>
      <c r="BON542" s="2"/>
      <c r="BOO542" s="2"/>
      <c r="BOP542" s="2"/>
      <c r="BOQ542" s="2"/>
      <c r="BOR542" s="2"/>
      <c r="BOS542" s="2"/>
      <c r="BOT542" s="2"/>
      <c r="BOU542" s="2"/>
      <c r="BOV542" s="2"/>
      <c r="BOW542" s="2"/>
      <c r="BOX542" s="2"/>
      <c r="BOY542" s="2"/>
      <c r="BOZ542" s="2"/>
      <c r="BPA542" s="2"/>
      <c r="BPB542" s="2"/>
      <c r="BPC542" s="2"/>
      <c r="BPD542" s="2"/>
      <c r="BPE542" s="2"/>
      <c r="BPF542" s="2"/>
      <c r="BPG542" s="2"/>
      <c r="BPH542" s="2"/>
      <c r="BPI542" s="2"/>
      <c r="BPJ542" s="2"/>
      <c r="BPK542" s="2"/>
      <c r="BPL542" s="2"/>
      <c r="BPM542" s="2"/>
      <c r="BPN542" s="2"/>
      <c r="BPO542" s="2"/>
      <c r="BPP542" s="2"/>
      <c r="BPQ542" s="2"/>
      <c r="BPR542" s="2"/>
      <c r="BPS542" s="2"/>
      <c r="BPT542" s="2"/>
      <c r="BPU542" s="2"/>
      <c r="BPV542" s="2"/>
      <c r="BPW542" s="2"/>
      <c r="BPX542" s="2"/>
      <c r="BPY542" s="2"/>
      <c r="BPZ542" s="2"/>
      <c r="BQA542" s="2"/>
      <c r="BQB542" s="2"/>
      <c r="BQC542" s="2"/>
      <c r="BQD542" s="2"/>
      <c r="BQE542" s="2"/>
      <c r="BQF542" s="2"/>
      <c r="BQG542" s="2"/>
      <c r="BQH542" s="2"/>
      <c r="BQI542" s="2"/>
      <c r="BQJ542" s="2"/>
      <c r="BQK542" s="2"/>
      <c r="BQL542" s="2"/>
      <c r="BQM542" s="2"/>
      <c r="BQN542" s="2"/>
      <c r="BQO542" s="2"/>
      <c r="BQP542" s="2"/>
      <c r="BQQ542" s="2"/>
      <c r="BQR542" s="2"/>
      <c r="BQS542" s="2"/>
      <c r="BQT542" s="2"/>
      <c r="BQU542" s="2"/>
      <c r="BQV542" s="2"/>
      <c r="BQW542" s="2"/>
      <c r="BQX542" s="2"/>
      <c r="BQY542" s="2"/>
      <c r="BQZ542" s="2"/>
      <c r="BRA542" s="2"/>
      <c r="BRB542" s="2"/>
      <c r="BRC542" s="2"/>
      <c r="BRD542" s="2"/>
      <c r="BRE542" s="2"/>
      <c r="BRF542" s="2"/>
      <c r="BRG542" s="2"/>
      <c r="BRH542" s="2"/>
      <c r="BRI542" s="2"/>
      <c r="BRJ542" s="2"/>
      <c r="BRK542" s="2"/>
      <c r="BRL542" s="2"/>
      <c r="BRM542" s="2"/>
      <c r="BRN542" s="2"/>
      <c r="BRO542" s="2"/>
      <c r="BRP542" s="2"/>
      <c r="BRQ542" s="2"/>
      <c r="BRR542" s="2"/>
      <c r="BRS542" s="2"/>
      <c r="BRT542" s="2"/>
      <c r="BRU542" s="2"/>
      <c r="BRV542" s="2"/>
      <c r="BRW542" s="2"/>
      <c r="BRX542" s="2"/>
      <c r="BRY542" s="2"/>
      <c r="BRZ542" s="2"/>
      <c r="BSA542" s="2"/>
      <c r="BSB542" s="2"/>
      <c r="BSC542" s="2"/>
      <c r="BSD542" s="2"/>
      <c r="BSE542" s="2"/>
      <c r="BSF542" s="2"/>
      <c r="BSG542" s="2"/>
      <c r="BSH542" s="2"/>
      <c r="BSI542" s="2"/>
      <c r="BSJ542" s="2"/>
      <c r="BSK542" s="2"/>
      <c r="BSL542" s="2"/>
      <c r="BSM542" s="2"/>
      <c r="BSN542" s="2"/>
      <c r="BSO542" s="2"/>
      <c r="BSP542" s="2"/>
      <c r="BSQ542" s="2"/>
      <c r="BSR542" s="2"/>
      <c r="BSS542" s="2"/>
      <c r="BST542" s="2"/>
      <c r="BSU542" s="2"/>
      <c r="BSV542" s="2"/>
      <c r="BSW542" s="2"/>
      <c r="BSX542" s="2"/>
      <c r="BSY542" s="2"/>
      <c r="BSZ542" s="2"/>
      <c r="BTA542" s="2"/>
      <c r="BTB542" s="2"/>
      <c r="BTC542" s="2"/>
      <c r="BTD542" s="2"/>
      <c r="BTE542" s="2"/>
      <c r="BTF542" s="2"/>
      <c r="BTG542" s="2"/>
      <c r="BTH542" s="2"/>
      <c r="BTI542" s="2"/>
      <c r="BTJ542" s="2"/>
      <c r="BTK542" s="2"/>
      <c r="BTL542" s="2"/>
      <c r="BTM542" s="2"/>
      <c r="BTN542" s="2"/>
      <c r="BTO542" s="2"/>
      <c r="BTP542" s="2"/>
      <c r="BTQ542" s="2"/>
      <c r="BTR542" s="2"/>
      <c r="BTS542" s="2"/>
      <c r="BTT542" s="2"/>
      <c r="BTU542" s="2"/>
      <c r="BTV542" s="2"/>
      <c r="BTW542" s="2"/>
      <c r="BTX542" s="2"/>
      <c r="BTY542" s="2"/>
      <c r="BTZ542" s="2"/>
      <c r="BUA542" s="2"/>
      <c r="BUB542" s="2"/>
      <c r="BUC542" s="2"/>
      <c r="BUD542" s="2"/>
      <c r="BUE542" s="2"/>
      <c r="BUF542" s="2"/>
      <c r="BUG542" s="2"/>
      <c r="BUH542" s="2"/>
      <c r="BUI542" s="2"/>
      <c r="BUJ542" s="2"/>
      <c r="BUK542" s="2"/>
      <c r="BUL542" s="2"/>
      <c r="BUM542" s="2"/>
      <c r="BUN542" s="2"/>
      <c r="BUO542" s="2"/>
      <c r="BUP542" s="2"/>
      <c r="BUQ542" s="2"/>
      <c r="BUR542" s="2"/>
      <c r="BUS542" s="2"/>
      <c r="BUT542" s="2"/>
      <c r="BUU542" s="2"/>
      <c r="BUV542" s="2"/>
      <c r="BUW542" s="2"/>
      <c r="BUX542" s="2"/>
      <c r="BUY542" s="2"/>
      <c r="BUZ542" s="2"/>
      <c r="BVA542" s="2"/>
      <c r="BVB542" s="2"/>
      <c r="BVC542" s="2"/>
      <c r="BVD542" s="2"/>
      <c r="BVE542" s="2"/>
      <c r="BVF542" s="2"/>
      <c r="BVG542" s="2"/>
      <c r="BVH542" s="2"/>
      <c r="BVI542" s="2"/>
      <c r="BVJ542" s="2"/>
      <c r="BVK542" s="2"/>
      <c r="BVL542" s="2"/>
      <c r="BVM542" s="2"/>
      <c r="BVN542" s="2"/>
      <c r="BVO542" s="2"/>
      <c r="BVP542" s="2"/>
      <c r="BVQ542" s="2"/>
      <c r="BVR542" s="2"/>
      <c r="BVS542" s="2"/>
      <c r="BVT542" s="2"/>
      <c r="BVU542" s="2"/>
      <c r="BVV542" s="2"/>
      <c r="BVW542" s="2"/>
      <c r="BVX542" s="2"/>
      <c r="BVY542" s="2"/>
      <c r="BVZ542" s="2"/>
      <c r="BWA542" s="2"/>
      <c r="BWB542" s="2"/>
      <c r="BWC542" s="2"/>
      <c r="BWD542" s="2"/>
      <c r="BWE542" s="2"/>
      <c r="BWF542" s="2"/>
      <c r="BWG542" s="2"/>
      <c r="BWH542" s="2"/>
      <c r="BWI542" s="2"/>
      <c r="BWJ542" s="2"/>
      <c r="BWK542" s="2"/>
      <c r="BWL542" s="2"/>
      <c r="BWM542" s="2"/>
      <c r="BWN542" s="2"/>
      <c r="BWO542" s="2"/>
      <c r="BWP542" s="2"/>
      <c r="BWQ542" s="2"/>
      <c r="BWR542" s="2"/>
      <c r="BWS542" s="2"/>
      <c r="BWT542" s="2"/>
      <c r="BWU542" s="2"/>
      <c r="BWV542" s="2"/>
      <c r="BWW542" s="2"/>
      <c r="BWX542" s="2"/>
      <c r="BWY542" s="2"/>
      <c r="BWZ542" s="2"/>
      <c r="BXA542" s="2"/>
      <c r="BXB542" s="2"/>
      <c r="BXC542" s="2"/>
      <c r="BXD542" s="2"/>
      <c r="BXE542" s="2"/>
      <c r="BXF542" s="2"/>
      <c r="BXG542" s="2"/>
      <c r="BXH542" s="2"/>
      <c r="BXI542" s="2"/>
      <c r="BXJ542" s="2"/>
      <c r="BXK542" s="2"/>
      <c r="BXL542" s="2"/>
      <c r="BXM542" s="2"/>
      <c r="BXN542" s="2"/>
      <c r="BXO542" s="2"/>
      <c r="BXP542" s="2"/>
      <c r="BXQ542" s="2"/>
      <c r="BXR542" s="2"/>
      <c r="BXS542" s="2"/>
      <c r="BXT542" s="2"/>
      <c r="BXU542" s="2"/>
      <c r="BXV542" s="2"/>
      <c r="BXW542" s="2"/>
      <c r="BXX542" s="2"/>
      <c r="BXY542" s="2"/>
      <c r="BXZ542" s="2"/>
      <c r="BYA542" s="2"/>
      <c r="BYB542" s="2"/>
      <c r="BYC542" s="2"/>
      <c r="BYD542" s="2"/>
      <c r="BYE542" s="2"/>
      <c r="BYF542" s="2"/>
      <c r="BYG542" s="2"/>
      <c r="BYH542" s="2"/>
      <c r="BYI542" s="2"/>
      <c r="BYJ542" s="2"/>
      <c r="BYK542" s="2"/>
      <c r="BYL542" s="2"/>
      <c r="BYM542" s="2"/>
      <c r="BYN542" s="2"/>
      <c r="BYO542" s="2"/>
      <c r="BYP542" s="2"/>
      <c r="BYQ542" s="2"/>
      <c r="BYR542" s="2"/>
      <c r="BYS542" s="2"/>
      <c r="BYT542" s="2"/>
      <c r="BYU542" s="2"/>
      <c r="BYV542" s="2"/>
      <c r="BYW542" s="2"/>
      <c r="BYX542" s="2"/>
      <c r="BYY542" s="2"/>
      <c r="BYZ542" s="2"/>
      <c r="BZA542" s="2"/>
      <c r="BZB542" s="2"/>
      <c r="BZC542" s="2"/>
      <c r="BZD542" s="2"/>
      <c r="BZE542" s="2"/>
      <c r="BZF542" s="2"/>
      <c r="BZG542" s="2"/>
      <c r="BZH542" s="2"/>
      <c r="BZI542" s="2"/>
      <c r="BZJ542" s="2"/>
      <c r="BZK542" s="2"/>
      <c r="BZL542" s="2"/>
      <c r="BZM542" s="2"/>
      <c r="BZN542" s="2"/>
      <c r="BZO542" s="2"/>
      <c r="BZP542" s="2"/>
      <c r="BZQ542" s="2"/>
      <c r="BZR542" s="2"/>
      <c r="BZS542" s="2"/>
      <c r="BZT542" s="2"/>
      <c r="BZU542" s="2"/>
      <c r="BZV542" s="2"/>
      <c r="BZW542" s="2"/>
      <c r="BZX542" s="2"/>
      <c r="BZY542" s="2"/>
      <c r="BZZ542" s="2"/>
      <c r="CAA542" s="2"/>
      <c r="CAB542" s="2"/>
      <c r="CAC542" s="2"/>
      <c r="CAD542" s="2"/>
      <c r="CAE542" s="2"/>
      <c r="CAF542" s="2"/>
      <c r="CAG542" s="2"/>
      <c r="CAH542" s="2"/>
      <c r="CAI542" s="2"/>
      <c r="CAJ542" s="2"/>
      <c r="CAK542" s="2"/>
      <c r="CAL542" s="2"/>
      <c r="CAM542" s="2"/>
      <c r="CAN542" s="2"/>
      <c r="CAO542" s="2"/>
      <c r="CAP542" s="2"/>
      <c r="CAQ542" s="2"/>
      <c r="CAR542" s="2"/>
      <c r="CAS542" s="2"/>
      <c r="CAT542" s="2"/>
      <c r="CAU542" s="2"/>
      <c r="CAV542" s="2"/>
      <c r="CAW542" s="2"/>
      <c r="CAX542" s="2"/>
      <c r="CAY542" s="2"/>
      <c r="CAZ542" s="2"/>
      <c r="CBA542" s="2"/>
      <c r="CBB542" s="2"/>
      <c r="CBC542" s="2"/>
      <c r="CBD542" s="2"/>
      <c r="CBE542" s="2"/>
      <c r="CBF542" s="2"/>
      <c r="CBG542" s="2"/>
      <c r="CBH542" s="2"/>
      <c r="CBI542" s="2"/>
      <c r="CBJ542" s="2"/>
      <c r="CBK542" s="2"/>
      <c r="CBL542" s="2"/>
      <c r="CBM542" s="2"/>
      <c r="CBN542" s="2"/>
      <c r="CBO542" s="2"/>
      <c r="CBP542" s="2"/>
      <c r="CBQ542" s="2"/>
      <c r="CBR542" s="2"/>
      <c r="CBS542" s="2"/>
      <c r="CBT542" s="2"/>
      <c r="CBU542" s="2"/>
      <c r="CBV542" s="2"/>
      <c r="CBW542" s="2"/>
      <c r="CBX542" s="2"/>
      <c r="CBY542" s="2"/>
      <c r="CBZ542" s="2"/>
      <c r="CCA542" s="2"/>
      <c r="CCB542" s="2"/>
      <c r="CCC542" s="2"/>
      <c r="CCD542" s="2"/>
      <c r="CCE542" s="2"/>
      <c r="CCF542" s="2"/>
      <c r="CCG542" s="2"/>
      <c r="CCH542" s="2"/>
      <c r="CCI542" s="2"/>
      <c r="CCJ542" s="2"/>
      <c r="CCK542" s="2"/>
      <c r="CCL542" s="2"/>
      <c r="CCM542" s="2"/>
      <c r="CCN542" s="2"/>
      <c r="CCO542" s="2"/>
      <c r="CCP542" s="2"/>
      <c r="CCQ542" s="2"/>
      <c r="CCR542" s="2"/>
      <c r="CCS542" s="2"/>
      <c r="CCT542" s="2"/>
      <c r="CCU542" s="2"/>
      <c r="CCV542" s="2"/>
      <c r="CCW542" s="2"/>
      <c r="CCX542" s="2"/>
      <c r="CCY542" s="2"/>
      <c r="CCZ542" s="2"/>
      <c r="CDA542" s="2"/>
      <c r="CDB542" s="2"/>
      <c r="CDC542" s="2"/>
      <c r="CDD542" s="2"/>
      <c r="CDE542" s="2"/>
      <c r="CDF542" s="2"/>
      <c r="CDG542" s="2"/>
      <c r="CDH542" s="2"/>
      <c r="CDI542" s="2"/>
      <c r="CDJ542" s="2"/>
      <c r="CDK542" s="2"/>
      <c r="CDL542" s="2"/>
      <c r="CDM542" s="2"/>
      <c r="CDN542" s="2"/>
      <c r="CDO542" s="2"/>
      <c r="CDP542" s="2"/>
      <c r="CDQ542" s="2"/>
      <c r="CDR542" s="2"/>
      <c r="CDS542" s="2"/>
      <c r="CDT542" s="2"/>
      <c r="CDU542" s="2"/>
      <c r="CDV542" s="2"/>
      <c r="CDW542" s="2"/>
      <c r="CDX542" s="2"/>
      <c r="CDY542" s="2"/>
      <c r="CDZ542" s="2"/>
      <c r="CEA542" s="2"/>
      <c r="CEB542" s="2"/>
      <c r="CEC542" s="2"/>
      <c r="CED542" s="2"/>
      <c r="CEE542" s="2"/>
      <c r="CEF542" s="2"/>
      <c r="CEG542" s="2"/>
      <c r="CEH542" s="2"/>
      <c r="CEI542" s="2"/>
      <c r="CEJ542" s="2"/>
      <c r="CEK542" s="2"/>
      <c r="CEL542" s="2"/>
      <c r="CEM542" s="2"/>
      <c r="CEN542" s="2"/>
      <c r="CEO542" s="2"/>
      <c r="CEP542" s="2"/>
      <c r="CEQ542" s="2"/>
      <c r="CER542" s="2"/>
      <c r="CES542" s="2"/>
      <c r="CET542" s="2"/>
      <c r="CEU542" s="2"/>
      <c r="CEV542" s="2"/>
      <c r="CEW542" s="2"/>
      <c r="CEX542" s="2"/>
      <c r="CEY542" s="2"/>
      <c r="CEZ542" s="2"/>
      <c r="CFA542" s="2"/>
      <c r="CFB542" s="2"/>
      <c r="CFC542" s="2"/>
      <c r="CFD542" s="2"/>
      <c r="CFE542" s="2"/>
      <c r="CFF542" s="2"/>
      <c r="CFG542" s="2"/>
      <c r="CFH542" s="2"/>
      <c r="CFI542" s="2"/>
      <c r="CFJ542" s="2"/>
      <c r="CFK542" s="2"/>
      <c r="CFL542" s="2"/>
      <c r="CFM542" s="2"/>
      <c r="CFN542" s="2"/>
      <c r="CFO542" s="2"/>
      <c r="CFP542" s="2"/>
      <c r="CFQ542" s="2"/>
      <c r="CFR542" s="2"/>
      <c r="CFS542" s="2"/>
      <c r="CFT542" s="2"/>
      <c r="CFU542" s="2"/>
      <c r="CFV542" s="2"/>
      <c r="CFW542" s="2"/>
      <c r="CFX542" s="2"/>
      <c r="CFY542" s="2"/>
      <c r="CFZ542" s="2"/>
      <c r="CGA542" s="2"/>
      <c r="CGB542" s="2"/>
      <c r="CGC542" s="2"/>
      <c r="CGD542" s="2"/>
      <c r="CGE542" s="2"/>
      <c r="CGF542" s="2"/>
      <c r="CGG542" s="2"/>
      <c r="CGH542" s="2"/>
      <c r="CGI542" s="2"/>
      <c r="CGJ542" s="2"/>
      <c r="CGK542" s="2"/>
      <c r="CGL542" s="2"/>
      <c r="CGM542" s="2"/>
      <c r="CGN542" s="2"/>
      <c r="CGO542" s="2"/>
      <c r="CGP542" s="2"/>
      <c r="CGQ542" s="2"/>
      <c r="CGR542" s="2"/>
      <c r="CGS542" s="2"/>
      <c r="CGT542" s="2"/>
      <c r="CGU542" s="2"/>
      <c r="CGV542" s="2"/>
      <c r="CGW542" s="2"/>
      <c r="CGX542" s="2"/>
      <c r="CGY542" s="2"/>
      <c r="CGZ542" s="2"/>
      <c r="CHA542" s="2"/>
      <c r="CHB542" s="2"/>
      <c r="CHC542" s="2"/>
      <c r="CHD542" s="2"/>
      <c r="CHE542" s="2"/>
      <c r="CHF542" s="2"/>
      <c r="CHG542" s="2"/>
      <c r="CHH542" s="2"/>
      <c r="CHI542" s="2"/>
      <c r="CHJ542" s="2"/>
      <c r="CHK542" s="2"/>
      <c r="CHL542" s="2"/>
      <c r="CHM542" s="2"/>
      <c r="CHN542" s="2"/>
      <c r="CHO542" s="2"/>
      <c r="CHP542" s="2"/>
      <c r="CHQ542" s="2"/>
      <c r="CHR542" s="2"/>
      <c r="CHS542" s="2"/>
      <c r="CHT542" s="2"/>
      <c r="CHU542" s="2"/>
      <c r="CHV542" s="2"/>
      <c r="CHW542" s="2"/>
      <c r="CHX542" s="2"/>
      <c r="CHY542" s="2"/>
      <c r="CHZ542" s="2"/>
      <c r="CIA542" s="2"/>
      <c r="CIB542" s="2"/>
      <c r="CIC542" s="2"/>
      <c r="CID542" s="2"/>
      <c r="CIE542" s="2"/>
      <c r="CIF542" s="2"/>
      <c r="CIG542" s="2"/>
      <c r="CIH542" s="2"/>
      <c r="CII542" s="2"/>
      <c r="CIJ542" s="2"/>
      <c r="CIK542" s="2"/>
      <c r="CIL542" s="2"/>
      <c r="CIM542" s="2"/>
      <c r="CIN542" s="2"/>
      <c r="CIO542" s="2"/>
      <c r="CIP542" s="2"/>
      <c r="CIQ542" s="2"/>
      <c r="CIR542" s="2"/>
      <c r="CIS542" s="2"/>
      <c r="CIT542" s="2"/>
      <c r="CIU542" s="2"/>
      <c r="CIV542" s="2"/>
      <c r="CIW542" s="2"/>
      <c r="CIX542" s="2"/>
      <c r="CIY542" s="2"/>
      <c r="CIZ542" s="2"/>
      <c r="CJA542" s="2"/>
      <c r="CJB542" s="2"/>
      <c r="CJC542" s="2"/>
      <c r="CJD542" s="2"/>
      <c r="CJE542" s="2"/>
      <c r="CJF542" s="2"/>
      <c r="CJG542" s="2"/>
      <c r="CJH542" s="2"/>
      <c r="CJI542" s="2"/>
      <c r="CJJ542" s="2"/>
      <c r="CJK542" s="2"/>
      <c r="CJL542" s="2"/>
      <c r="CJM542" s="2"/>
      <c r="CJN542" s="2"/>
      <c r="CJO542" s="2"/>
      <c r="CJP542" s="2"/>
      <c r="CJQ542" s="2"/>
      <c r="CJR542" s="2"/>
      <c r="CJS542" s="2"/>
      <c r="CJT542" s="2"/>
      <c r="CJU542" s="2"/>
      <c r="CJV542" s="2"/>
      <c r="CJW542" s="2"/>
      <c r="CJX542" s="2"/>
      <c r="CJY542" s="2"/>
      <c r="CJZ542" s="2"/>
      <c r="CKA542" s="2"/>
      <c r="CKB542" s="2"/>
      <c r="CKC542" s="2"/>
      <c r="CKD542" s="2"/>
      <c r="CKE542" s="2"/>
      <c r="CKF542" s="2"/>
      <c r="CKG542" s="2"/>
      <c r="CKH542" s="2"/>
      <c r="CKI542" s="2"/>
      <c r="CKJ542" s="2"/>
      <c r="CKK542" s="2"/>
      <c r="CKL542" s="2"/>
      <c r="CKM542" s="2"/>
      <c r="CKN542" s="2"/>
      <c r="CKO542" s="2"/>
      <c r="CKP542" s="2"/>
      <c r="CKQ542" s="2"/>
      <c r="CKR542" s="2"/>
      <c r="CKS542" s="2"/>
      <c r="CKT542" s="2"/>
    </row>
    <row r="543" spans="1:2334" s="2" customForma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4"/>
      <c r="R543" s="1"/>
    </row>
    <row r="544" spans="1:2334" s="2" customForma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4"/>
      <c r="R544" s="1"/>
    </row>
    <row r="545" spans="1:18" s="2" customForma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4"/>
      <c r="R545" s="1"/>
    </row>
    <row r="546" spans="1:18" s="2" customForma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4"/>
      <c r="R546" s="1"/>
    </row>
    <row r="547" spans="1:18" s="2" customForma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4"/>
      <c r="R547" s="1"/>
    </row>
    <row r="548" spans="1:18" s="2" customForma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4"/>
      <c r="R548" s="1"/>
    </row>
    <row r="549" spans="1:18" s="2" customForma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4"/>
      <c r="R549" s="1"/>
    </row>
    <row r="550" spans="1:18" s="2" customForma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4"/>
      <c r="R550" s="1"/>
    </row>
    <row r="551" spans="1:18" s="2" customForma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4"/>
      <c r="R551" s="1"/>
    </row>
    <row r="552" spans="1:18" s="2" customForma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4"/>
      <c r="R552" s="1"/>
    </row>
    <row r="553" spans="1:18" s="2" customForma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4"/>
      <c r="R553" s="1"/>
    </row>
    <row r="554" spans="1:18" s="2" customForma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4"/>
      <c r="R554" s="1"/>
    </row>
    <row r="555" spans="1:18" s="2" customForma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4"/>
      <c r="R555" s="1"/>
    </row>
    <row r="556" spans="1:18" s="2" customForma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4"/>
      <c r="R556" s="1"/>
    </row>
    <row r="557" spans="1:18" s="2" customForma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4"/>
      <c r="R557" s="1"/>
    </row>
    <row r="558" spans="1:18" s="2" customForma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4"/>
      <c r="R558" s="1"/>
    </row>
    <row r="559" spans="1:18" s="2" customForma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4"/>
      <c r="R559" s="1"/>
    </row>
    <row r="560" spans="1:18" s="2" customForma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4"/>
      <c r="R560" s="1"/>
    </row>
    <row r="561" spans="1:18" s="2" customForma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4"/>
      <c r="R561" s="1"/>
    </row>
    <row r="562" spans="1:18" s="2" customForma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4"/>
      <c r="R562" s="1"/>
    </row>
    <row r="563" spans="1:18" s="2" customForma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4"/>
      <c r="R563" s="1"/>
    </row>
    <row r="564" spans="1:18" s="2" customForma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4"/>
      <c r="R564" s="1"/>
    </row>
    <row r="565" spans="1:18" s="2" customForma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4"/>
      <c r="R565" s="1"/>
    </row>
    <row r="566" spans="1:18" s="2" customForma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4"/>
      <c r="R566" s="1"/>
    </row>
    <row r="567" spans="1:18" s="2" customForma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4"/>
      <c r="R567" s="1"/>
    </row>
    <row r="568" spans="1:18" s="2" customForma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4"/>
      <c r="R568" s="1"/>
    </row>
    <row r="569" spans="1:18" s="2" customForma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4"/>
      <c r="R569" s="1"/>
    </row>
    <row r="570" spans="1:18" s="2" customForma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4"/>
      <c r="R570" s="1"/>
    </row>
    <row r="571" spans="1:18" s="2" customForma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4"/>
      <c r="R571" s="1"/>
    </row>
    <row r="572" spans="1:18" s="2" customForma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4"/>
      <c r="R572" s="1"/>
    </row>
    <row r="573" spans="1:18" s="2" customForma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4"/>
      <c r="R573" s="1"/>
    </row>
    <row r="574" spans="1:18" s="2" customForma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4"/>
      <c r="R574" s="1"/>
    </row>
    <row r="575" spans="1:18" s="2" customForma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4"/>
      <c r="R575" s="1"/>
    </row>
    <row r="576" spans="1:18" s="2" customForma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4"/>
      <c r="R576" s="1"/>
    </row>
    <row r="577" spans="1:18" s="2" customForma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4"/>
      <c r="R577" s="1"/>
    </row>
    <row r="578" spans="1:18" s="2" customForma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4"/>
      <c r="R578" s="1"/>
    </row>
    <row r="579" spans="1:18" s="2" customForma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4"/>
      <c r="R579" s="1"/>
    </row>
    <row r="580" spans="1:18" s="2" customForma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4"/>
      <c r="R580" s="1"/>
    </row>
    <row r="581" spans="1:18" s="2" customForma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4"/>
      <c r="R581" s="1"/>
    </row>
    <row r="582" spans="1:18" s="2" customForma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4"/>
      <c r="R582" s="1"/>
    </row>
    <row r="583" spans="1:18" s="2" customForma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4"/>
      <c r="R583" s="1"/>
    </row>
    <row r="584" spans="1:18" s="2" customForma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4"/>
      <c r="R584" s="1"/>
    </row>
    <row r="585" spans="1:18" s="2" customForma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4"/>
      <c r="R585" s="1"/>
    </row>
    <row r="586" spans="1:18" s="2" customForma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4"/>
      <c r="R586" s="1"/>
    </row>
    <row r="587" spans="1:18" s="2" customForma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4"/>
      <c r="R587" s="1"/>
    </row>
    <row r="588" spans="1:18" s="2" customForma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4"/>
      <c r="R588" s="1"/>
    </row>
    <row r="589" spans="1:18" s="2" customForma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4"/>
      <c r="R589" s="1"/>
    </row>
    <row r="590" spans="1:18" s="2" customForma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4"/>
      <c r="R590" s="1"/>
    </row>
    <row r="591" spans="1:18" s="2" customForma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4"/>
      <c r="R591" s="1"/>
    </row>
    <row r="592" spans="1:18" s="2" customForma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4"/>
      <c r="R592" s="1"/>
    </row>
    <row r="593" spans="1:18" s="2" customForma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4"/>
      <c r="R593" s="1"/>
    </row>
    <row r="594" spans="1:18" s="2" customForma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4"/>
      <c r="R594" s="1"/>
    </row>
    <row r="595" spans="1:18" s="2" customForma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4"/>
      <c r="R595" s="1"/>
    </row>
    <row r="596" spans="1:18" s="2" customForma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4"/>
      <c r="R596" s="1"/>
    </row>
    <row r="597" spans="1:18" s="2" customForma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4"/>
      <c r="R597" s="1"/>
    </row>
    <row r="598" spans="1:18" s="2" customForma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4"/>
      <c r="R598" s="1"/>
    </row>
    <row r="599" spans="1:18" s="2" customForma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4"/>
      <c r="R599" s="1"/>
    </row>
    <row r="600" spans="1:18" s="2" customForma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4"/>
      <c r="R600" s="1"/>
    </row>
    <row r="601" spans="1:18" s="2" customForma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4"/>
      <c r="R601" s="1"/>
    </row>
    <row r="602" spans="1:18" s="2" customForma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4"/>
      <c r="R602" s="1"/>
    </row>
    <row r="603" spans="1:18" s="2" customForma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4"/>
      <c r="R603" s="1"/>
    </row>
    <row r="604" spans="1:18" s="2" customForma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4"/>
      <c r="R604" s="1"/>
    </row>
    <row r="605" spans="1:18" s="2" customForma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4"/>
      <c r="R605" s="1"/>
    </row>
    <row r="606" spans="1:18" s="2" customForma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4"/>
      <c r="R606" s="1"/>
    </row>
    <row r="607" spans="1:18" s="2" customForma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4"/>
      <c r="R607" s="1"/>
    </row>
    <row r="608" spans="1:18" s="2" customForma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4"/>
      <c r="R608" s="1"/>
    </row>
    <row r="609" spans="1:18" s="2" customForma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4"/>
      <c r="R609" s="1"/>
    </row>
    <row r="610" spans="1:18" s="2" customForma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4"/>
      <c r="R610" s="1"/>
    </row>
    <row r="611" spans="1:18" s="2" customForma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4"/>
      <c r="R611" s="1"/>
    </row>
    <row r="612" spans="1:18" s="2" customForma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4"/>
      <c r="R612" s="1"/>
    </row>
    <row r="613" spans="1:18" s="2" customForma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4"/>
      <c r="R613" s="1"/>
    </row>
    <row r="614" spans="1:18" s="2" customForma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4"/>
      <c r="R614" s="1"/>
    </row>
    <row r="615" spans="1:18" s="2" customForma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4"/>
      <c r="R615" s="1"/>
    </row>
    <row r="616" spans="1:18" s="2" customForma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4"/>
      <c r="R616" s="1"/>
    </row>
    <row r="617" spans="1:18" s="2" customForma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4"/>
      <c r="R617" s="1"/>
    </row>
    <row r="618" spans="1:18" s="2" customForma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4"/>
      <c r="R618" s="1"/>
    </row>
    <row r="619" spans="1:18" s="2" customForma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4"/>
      <c r="R619" s="1"/>
    </row>
    <row r="620" spans="1:18" s="2" customForma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4"/>
      <c r="R620" s="1"/>
    </row>
    <row r="621" spans="1:18" s="2" customForma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4"/>
      <c r="R621" s="1"/>
    </row>
    <row r="622" spans="1:18" s="2" customForma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4"/>
      <c r="R622" s="1"/>
    </row>
    <row r="623" spans="1:18" s="2" customForma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4"/>
      <c r="R623" s="1"/>
    </row>
    <row r="624" spans="1:18" s="2" customForma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4"/>
      <c r="R624" s="1"/>
    </row>
    <row r="625" spans="1:18" s="2" customForma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4"/>
      <c r="R625" s="1"/>
    </row>
    <row r="626" spans="1:18" s="2" customForma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4"/>
      <c r="R626" s="1"/>
    </row>
    <row r="627" spans="1:18" s="2" customForma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4"/>
      <c r="R627" s="1"/>
    </row>
    <row r="628" spans="1:18" s="2" customForma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4"/>
      <c r="R628" s="1"/>
    </row>
    <row r="629" spans="1:18" s="2" customForma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4"/>
      <c r="R629" s="1"/>
    </row>
    <row r="630" spans="1:18" s="2" customForma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4"/>
      <c r="R630" s="1"/>
    </row>
    <row r="631" spans="1:18" s="2" customForma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4"/>
      <c r="R631" s="1"/>
    </row>
    <row r="632" spans="1:18" s="2" customForma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4"/>
      <c r="R632" s="1"/>
    </row>
    <row r="633" spans="1:18" s="2" customForma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4"/>
      <c r="R633" s="1"/>
    </row>
    <row r="634" spans="1:18" s="2" customForma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4"/>
      <c r="R634" s="1"/>
    </row>
    <row r="635" spans="1:18" s="2" customForma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4"/>
      <c r="R635" s="1"/>
    </row>
    <row r="636" spans="1:18" s="2" customForma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4"/>
      <c r="R636" s="1"/>
    </row>
    <row r="637" spans="1:18" s="2" customForma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4"/>
      <c r="R637" s="1"/>
    </row>
    <row r="638" spans="1:18" s="2" customForma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4"/>
      <c r="R638" s="1"/>
    </row>
    <row r="639" spans="1:18" s="2" customForma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4"/>
      <c r="R639" s="1"/>
    </row>
    <row r="640" spans="1:18" s="2" customForma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4"/>
      <c r="R640" s="1"/>
    </row>
    <row r="641" spans="1:18" s="2" customForma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4"/>
      <c r="R641" s="1"/>
    </row>
    <row r="642" spans="1:18" s="2" customForma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4"/>
      <c r="R642" s="1"/>
    </row>
    <row r="643" spans="1:18" s="2" customForma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4"/>
      <c r="R643" s="1"/>
    </row>
    <row r="644" spans="1:18" s="2" customForma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4"/>
      <c r="R644" s="1"/>
    </row>
    <row r="645" spans="1:18" s="2" customForma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4"/>
      <c r="R645" s="1"/>
    </row>
    <row r="646" spans="1:18" s="2" customForma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4"/>
      <c r="R646" s="1"/>
    </row>
    <row r="647" spans="1:18" s="2" customForma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4"/>
      <c r="R647" s="1"/>
    </row>
    <row r="648" spans="1:18" s="2" customForma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4"/>
      <c r="R648" s="1"/>
    </row>
    <row r="649" spans="1:18" s="2" customForma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4"/>
      <c r="R649" s="1"/>
    </row>
    <row r="650" spans="1:18" s="2" customForma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4"/>
      <c r="R650" s="1"/>
    </row>
    <row r="651" spans="1:18" s="2" customForma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4"/>
      <c r="R651" s="1"/>
    </row>
    <row r="652" spans="1:18" s="2" customForma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4"/>
      <c r="R652" s="1"/>
    </row>
    <row r="653" spans="1:18" s="2" customForma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4"/>
      <c r="R653" s="1"/>
    </row>
    <row r="654" spans="1:18" s="2" customForma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4"/>
      <c r="R654" s="1"/>
    </row>
    <row r="655" spans="1:18" s="2" customForma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4"/>
      <c r="R655" s="1"/>
    </row>
    <row r="656" spans="1:18" s="2" customForma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4"/>
      <c r="R656" s="1"/>
    </row>
    <row r="657" spans="1:18" s="2" customForma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4"/>
      <c r="R657" s="1"/>
    </row>
    <row r="658" spans="1:18" s="2" customForma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4"/>
      <c r="R658" s="1"/>
    </row>
    <row r="659" spans="1:18" s="2" customForma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4"/>
      <c r="R659" s="1"/>
    </row>
    <row r="660" spans="1:18" s="2" customForma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4"/>
      <c r="R660" s="1"/>
    </row>
    <row r="661" spans="1:18" s="2" customForma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4"/>
      <c r="R661" s="1"/>
    </row>
    <row r="662" spans="1:18" s="2" customForma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4"/>
      <c r="R662" s="1"/>
    </row>
    <row r="663" spans="1:18" s="2" customForma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4"/>
      <c r="R663" s="1"/>
    </row>
    <row r="664" spans="1:18" s="2" customForma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4"/>
      <c r="R664" s="1"/>
    </row>
    <row r="665" spans="1:18" s="2" customForma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4"/>
      <c r="R665" s="1"/>
    </row>
    <row r="666" spans="1:18" s="2" customForma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4"/>
      <c r="R666" s="1"/>
    </row>
    <row r="667" spans="1:18" s="2" customForma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4"/>
      <c r="R667" s="1"/>
    </row>
    <row r="668" spans="1:18" s="2" customForma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4"/>
      <c r="R668" s="1"/>
    </row>
    <row r="669" spans="1:18" s="2" customForma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4"/>
      <c r="R669" s="1"/>
    </row>
    <row r="670" spans="1:18" s="2" customForma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4"/>
      <c r="R670" s="1"/>
    </row>
    <row r="671" spans="1:18" s="2" customForma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4"/>
      <c r="R671" s="1"/>
    </row>
    <row r="672" spans="1:18" s="2" customForma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4"/>
      <c r="R672" s="1"/>
    </row>
    <row r="673" spans="1:18" s="2" customForma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4"/>
      <c r="R673" s="1"/>
    </row>
    <row r="674" spans="1:18" s="2" customForma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4"/>
      <c r="R674" s="1"/>
    </row>
    <row r="675" spans="1:18" s="2" customForma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4"/>
      <c r="R675" s="1"/>
    </row>
    <row r="676" spans="1:18" s="2" customForma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4"/>
      <c r="R676" s="1"/>
    </row>
    <row r="677" spans="1:18" s="2" customForma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4"/>
      <c r="R677" s="1"/>
    </row>
    <row r="678" spans="1:18" s="2" customForma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4"/>
      <c r="R678" s="1"/>
    </row>
    <row r="679" spans="1:18" s="2" customForma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4"/>
      <c r="R679" s="1"/>
    </row>
    <row r="680" spans="1:18" s="2" customForma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4"/>
      <c r="R680" s="1"/>
    </row>
    <row r="681" spans="1:18" s="2" customForma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4"/>
      <c r="R681" s="1"/>
    </row>
    <row r="682" spans="1:18" s="2" customForma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4"/>
      <c r="R682" s="1"/>
    </row>
    <row r="683" spans="1:18" s="2" customForma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4"/>
      <c r="R683" s="1"/>
    </row>
    <row r="684" spans="1:18" s="2" customForma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4"/>
      <c r="R684" s="1"/>
    </row>
    <row r="685" spans="1:18" s="2" customForma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4"/>
      <c r="R685" s="1"/>
    </row>
    <row r="686" spans="1:18" s="2" customForma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4"/>
      <c r="R686" s="1"/>
    </row>
    <row r="687" spans="1:18" s="2" customForma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4"/>
      <c r="R687" s="1"/>
    </row>
    <row r="688" spans="1:18" s="2" customForma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4"/>
      <c r="R688" s="1"/>
    </row>
    <row r="689" spans="1:18" s="2" customForma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4"/>
      <c r="R689" s="1"/>
    </row>
    <row r="690" spans="1:18" s="2" customForma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4"/>
      <c r="R690" s="1"/>
    </row>
    <row r="691" spans="1:18" s="2" customForma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4"/>
      <c r="R691" s="1"/>
    </row>
    <row r="692" spans="1:18" s="2" customForma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4"/>
      <c r="R692" s="1"/>
    </row>
    <row r="693" spans="1:18" s="2" customForma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4"/>
      <c r="R693" s="1"/>
    </row>
    <row r="694" spans="1:18" s="2" customForma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4"/>
      <c r="R694" s="1"/>
    </row>
    <row r="695" spans="1:18" s="2" customForma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4"/>
      <c r="R695" s="1"/>
    </row>
    <row r="696" spans="1:18" s="2" customForma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4"/>
      <c r="R696" s="1"/>
    </row>
    <row r="697" spans="1:18" s="2" customForma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4"/>
      <c r="R697" s="1"/>
    </row>
    <row r="698" spans="1:18" s="2" customForma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4"/>
      <c r="R698" s="1"/>
    </row>
    <row r="699" spans="1:18" s="2" customForma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4"/>
      <c r="R699" s="1"/>
    </row>
    <row r="700" spans="1:18" s="2" customForma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4"/>
      <c r="R700" s="1"/>
    </row>
  </sheetData>
  <mergeCells count="622"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  <mergeCell ref="M5:M7"/>
    <mergeCell ref="N5:N7"/>
    <mergeCell ref="O5:O6"/>
    <mergeCell ref="H5:H6"/>
    <mergeCell ref="I5:I6"/>
    <mergeCell ref="J5:J7"/>
    <mergeCell ref="K5:K7"/>
    <mergeCell ref="L5:L6"/>
    <mergeCell ref="O100:O102"/>
    <mergeCell ref="P100:P102"/>
    <mergeCell ref="Q100:Q102"/>
    <mergeCell ref="R100:R102"/>
    <mergeCell ref="O126:O128"/>
    <mergeCell ref="P126:P128"/>
    <mergeCell ref="Q126:Q128"/>
    <mergeCell ref="R126:R128"/>
    <mergeCell ref="O111:O114"/>
    <mergeCell ref="P111:P114"/>
    <mergeCell ref="Q111:Q114"/>
    <mergeCell ref="R111:R114"/>
    <mergeCell ref="O115:O117"/>
    <mergeCell ref="P115:P117"/>
    <mergeCell ref="Q115:Q117"/>
    <mergeCell ref="R115:R117"/>
    <mergeCell ref="O196:O198"/>
    <mergeCell ref="P196:P198"/>
    <mergeCell ref="Q196:Q198"/>
    <mergeCell ref="R196:R198"/>
    <mergeCell ref="O207:O209"/>
    <mergeCell ref="P207:P209"/>
    <mergeCell ref="Q207:Q209"/>
    <mergeCell ref="R207:R209"/>
    <mergeCell ref="O142:O144"/>
    <mergeCell ref="P142:P144"/>
    <mergeCell ref="Q142:Q144"/>
    <mergeCell ref="R142:R144"/>
    <mergeCell ref="O152:O154"/>
    <mergeCell ref="P152:P154"/>
    <mergeCell ref="Q152:Q154"/>
    <mergeCell ref="R152:R154"/>
    <mergeCell ref="O193:O195"/>
    <mergeCell ref="P193:P195"/>
    <mergeCell ref="Q193:Q195"/>
    <mergeCell ref="R193:R195"/>
    <mergeCell ref="O180:O181"/>
    <mergeCell ref="P180:P181"/>
    <mergeCell ref="Q180:Q181"/>
    <mergeCell ref="R180:R181"/>
    <mergeCell ref="Q305:Q307"/>
    <mergeCell ref="R305:R307"/>
    <mergeCell ref="O246:O248"/>
    <mergeCell ref="P246:P248"/>
    <mergeCell ref="Q246:Q248"/>
    <mergeCell ref="R246:R248"/>
    <mergeCell ref="O250:O252"/>
    <mergeCell ref="P250:P252"/>
    <mergeCell ref="Q250:Q252"/>
    <mergeCell ref="R250:R252"/>
    <mergeCell ref="P283:P284"/>
    <mergeCell ref="Q283:Q284"/>
    <mergeCell ref="R283:R284"/>
    <mergeCell ref="O270:O273"/>
    <mergeCell ref="P270:P273"/>
    <mergeCell ref="Q270:Q273"/>
    <mergeCell ref="R270:R273"/>
    <mergeCell ref="P287:P288"/>
    <mergeCell ref="Q287:Q288"/>
    <mergeCell ref="R287:R288"/>
    <mergeCell ref="O285:O286"/>
    <mergeCell ref="P285:P286"/>
    <mergeCell ref="Q285:Q286"/>
    <mergeCell ref="R285:R286"/>
    <mergeCell ref="P64:P66"/>
    <mergeCell ref="Q64:Q66"/>
    <mergeCell ref="R64:R66"/>
    <mergeCell ref="O60:O62"/>
    <mergeCell ref="O36:O38"/>
    <mergeCell ref="P36:P38"/>
    <mergeCell ref="Q36:Q38"/>
    <mergeCell ref="R36:R38"/>
    <mergeCell ref="O53:O55"/>
    <mergeCell ref="P53:P55"/>
    <mergeCell ref="Q53:Q55"/>
    <mergeCell ref="R53:R55"/>
    <mergeCell ref="O39:O41"/>
    <mergeCell ref="P39:P41"/>
    <mergeCell ref="Q39:Q41"/>
    <mergeCell ref="R39:R41"/>
    <mergeCell ref="O50:O52"/>
    <mergeCell ref="P50:P52"/>
    <mergeCell ref="Q50:Q52"/>
    <mergeCell ref="R50:R52"/>
    <mergeCell ref="P60:P62"/>
    <mergeCell ref="Q60:Q62"/>
    <mergeCell ref="R60:R62"/>
    <mergeCell ref="O64:O66"/>
    <mergeCell ref="O173:O175"/>
    <mergeCell ref="P173:P175"/>
    <mergeCell ref="Q173:Q175"/>
    <mergeCell ref="R173:R175"/>
    <mergeCell ref="O176:O178"/>
    <mergeCell ref="P176:P178"/>
    <mergeCell ref="Q176:Q178"/>
    <mergeCell ref="R176:R178"/>
    <mergeCell ref="O183:O184"/>
    <mergeCell ref="P183:P184"/>
    <mergeCell ref="Q183:Q184"/>
    <mergeCell ref="R183:R184"/>
    <mergeCell ref="O221:O223"/>
    <mergeCell ref="P221:P223"/>
    <mergeCell ref="Q221:Q223"/>
    <mergeCell ref="R221:R223"/>
    <mergeCell ref="O228:O230"/>
    <mergeCell ref="P228:P230"/>
    <mergeCell ref="Q228:Q230"/>
    <mergeCell ref="R228:R230"/>
    <mergeCell ref="O210:O212"/>
    <mergeCell ref="P210:P212"/>
    <mergeCell ref="Q210:Q212"/>
    <mergeCell ref="R210:R212"/>
    <mergeCell ref="O217:O219"/>
    <mergeCell ref="P217:P219"/>
    <mergeCell ref="Q217:Q219"/>
    <mergeCell ref="R217:R219"/>
    <mergeCell ref="O316:O318"/>
    <mergeCell ref="P316:P318"/>
    <mergeCell ref="Q316:Q318"/>
    <mergeCell ref="R316:R318"/>
    <mergeCell ref="O335:O337"/>
    <mergeCell ref="P335:P337"/>
    <mergeCell ref="Q335:Q337"/>
    <mergeCell ref="R335:R337"/>
    <mergeCell ref="O257:O259"/>
    <mergeCell ref="P257:P259"/>
    <mergeCell ref="Q257:Q259"/>
    <mergeCell ref="R257:R259"/>
    <mergeCell ref="O274:O276"/>
    <mergeCell ref="P274:P276"/>
    <mergeCell ref="Q274:Q276"/>
    <mergeCell ref="R274:R276"/>
    <mergeCell ref="Q267:Q268"/>
    <mergeCell ref="R267:R268"/>
    <mergeCell ref="O325:O327"/>
    <mergeCell ref="P325:P327"/>
    <mergeCell ref="Q325:Q327"/>
    <mergeCell ref="R325:R327"/>
    <mergeCell ref="O305:O307"/>
    <mergeCell ref="P305:P307"/>
    <mergeCell ref="I335:I337"/>
    <mergeCell ref="H335:H337"/>
    <mergeCell ref="G335:G337"/>
    <mergeCell ref="A335:A337"/>
    <mergeCell ref="C335:C337"/>
    <mergeCell ref="B335:B337"/>
    <mergeCell ref="D335:D337"/>
    <mergeCell ref="E335:E337"/>
    <mergeCell ref="F335:F337"/>
    <mergeCell ref="G325:G327"/>
    <mergeCell ref="I325:I327"/>
    <mergeCell ref="H325:H327"/>
    <mergeCell ref="I316:I318"/>
    <mergeCell ref="H316:H318"/>
    <mergeCell ref="G316:G318"/>
    <mergeCell ref="A325:A327"/>
    <mergeCell ref="B325:B327"/>
    <mergeCell ref="C325:C327"/>
    <mergeCell ref="D325:D327"/>
    <mergeCell ref="F325:F327"/>
    <mergeCell ref="E325:E327"/>
    <mergeCell ref="A287:A288"/>
    <mergeCell ref="B287:B288"/>
    <mergeCell ref="C287:C288"/>
    <mergeCell ref="D287:D288"/>
    <mergeCell ref="E287:E288"/>
    <mergeCell ref="A316:A318"/>
    <mergeCell ref="I305:I307"/>
    <mergeCell ref="H305:H307"/>
    <mergeCell ref="A305:A307"/>
    <mergeCell ref="B305:B307"/>
    <mergeCell ref="C305:C307"/>
    <mergeCell ref="D305:D307"/>
    <mergeCell ref="E305:E307"/>
    <mergeCell ref="F305:F307"/>
    <mergeCell ref="G305:G307"/>
    <mergeCell ref="F316:F318"/>
    <mergeCell ref="E316:E318"/>
    <mergeCell ref="D316:D318"/>
    <mergeCell ref="C316:C318"/>
    <mergeCell ref="B316:B318"/>
    <mergeCell ref="F283:F284"/>
    <mergeCell ref="G283:G284"/>
    <mergeCell ref="H283:H284"/>
    <mergeCell ref="I283:I284"/>
    <mergeCell ref="O287:O288"/>
    <mergeCell ref="O283:O284"/>
    <mergeCell ref="A283:A284"/>
    <mergeCell ref="B283:B284"/>
    <mergeCell ref="C283:C284"/>
    <mergeCell ref="E283:E284"/>
    <mergeCell ref="D283:D284"/>
    <mergeCell ref="E285:E286"/>
    <mergeCell ref="D285:D286"/>
    <mergeCell ref="C285:C286"/>
    <mergeCell ref="B285:B286"/>
    <mergeCell ref="A285:A286"/>
    <mergeCell ref="F287:F288"/>
    <mergeCell ref="G287:G288"/>
    <mergeCell ref="H287:H288"/>
    <mergeCell ref="I287:I288"/>
    <mergeCell ref="I285:I286"/>
    <mergeCell ref="H285:H286"/>
    <mergeCell ref="G285:G286"/>
    <mergeCell ref="F285:F286"/>
    <mergeCell ref="A274:A276"/>
    <mergeCell ref="A270:A273"/>
    <mergeCell ref="B270:B273"/>
    <mergeCell ref="C270:C273"/>
    <mergeCell ref="G274:G276"/>
    <mergeCell ref="F274:F276"/>
    <mergeCell ref="E274:E276"/>
    <mergeCell ref="D274:D276"/>
    <mergeCell ref="C274:C276"/>
    <mergeCell ref="P267:P268"/>
    <mergeCell ref="I267:I268"/>
    <mergeCell ref="H267:H268"/>
    <mergeCell ref="D270:D273"/>
    <mergeCell ref="E270:E273"/>
    <mergeCell ref="F270:F273"/>
    <mergeCell ref="G270:G273"/>
    <mergeCell ref="H270:H273"/>
    <mergeCell ref="B274:B276"/>
    <mergeCell ref="G267:G268"/>
    <mergeCell ref="F267:F268"/>
    <mergeCell ref="E267:E268"/>
    <mergeCell ref="D267:D268"/>
    <mergeCell ref="C267:C268"/>
    <mergeCell ref="I270:I273"/>
    <mergeCell ref="I274:I276"/>
    <mergeCell ref="H274:H276"/>
    <mergeCell ref="O267:O268"/>
    <mergeCell ref="B267:B268"/>
    <mergeCell ref="A267:A268"/>
    <mergeCell ref="D237:D239"/>
    <mergeCell ref="E237:E239"/>
    <mergeCell ref="F237:F239"/>
    <mergeCell ref="F240:F241"/>
    <mergeCell ref="E240:E241"/>
    <mergeCell ref="D240:D241"/>
    <mergeCell ref="C240:C241"/>
    <mergeCell ref="B240:B241"/>
    <mergeCell ref="A240:A241"/>
    <mergeCell ref="A237:A239"/>
    <mergeCell ref="B237:B239"/>
    <mergeCell ref="C237:C239"/>
    <mergeCell ref="A246:A248"/>
    <mergeCell ref="B246:B248"/>
    <mergeCell ref="C246:C248"/>
    <mergeCell ref="D246:D248"/>
    <mergeCell ref="E246:E248"/>
    <mergeCell ref="F246:F248"/>
    <mergeCell ref="H240:H241"/>
    <mergeCell ref="G240:G241"/>
    <mergeCell ref="A250:A252"/>
    <mergeCell ref="A257:A259"/>
    <mergeCell ref="B257:B259"/>
    <mergeCell ref="C257:C259"/>
    <mergeCell ref="D257:D259"/>
    <mergeCell ref="F250:F252"/>
    <mergeCell ref="E250:E252"/>
    <mergeCell ref="D250:D252"/>
    <mergeCell ref="C250:C252"/>
    <mergeCell ref="B250:B252"/>
    <mergeCell ref="O240:O241"/>
    <mergeCell ref="P240:P241"/>
    <mergeCell ref="Q240:Q241"/>
    <mergeCell ref="R240:R241"/>
    <mergeCell ref="I228:I230"/>
    <mergeCell ref="E257:E259"/>
    <mergeCell ref="F257:F259"/>
    <mergeCell ref="G257:G259"/>
    <mergeCell ref="H257:H259"/>
    <mergeCell ref="I257:I259"/>
    <mergeCell ref="I246:I248"/>
    <mergeCell ref="G246:G248"/>
    <mergeCell ref="I250:I252"/>
    <mergeCell ref="H250:H252"/>
    <mergeCell ref="G250:G252"/>
    <mergeCell ref="O237:O239"/>
    <mergeCell ref="P237:P239"/>
    <mergeCell ref="Q237:Q239"/>
    <mergeCell ref="R237:R239"/>
    <mergeCell ref="H246:H248"/>
    <mergeCell ref="G237:G239"/>
    <mergeCell ref="I237:I239"/>
    <mergeCell ref="H237:H239"/>
    <mergeCell ref="I240:I241"/>
    <mergeCell ref="B228:B230"/>
    <mergeCell ref="A228:A230"/>
    <mergeCell ref="I217:I219"/>
    <mergeCell ref="H217:H219"/>
    <mergeCell ref="G217:G219"/>
    <mergeCell ref="F217:F219"/>
    <mergeCell ref="E217:E219"/>
    <mergeCell ref="D217:D219"/>
    <mergeCell ref="C217:C219"/>
    <mergeCell ref="B217:B219"/>
    <mergeCell ref="A217:A219"/>
    <mergeCell ref="A221:A223"/>
    <mergeCell ref="B221:B223"/>
    <mergeCell ref="C221:C223"/>
    <mergeCell ref="D221:D223"/>
    <mergeCell ref="H228:H230"/>
    <mergeCell ref="G228:G230"/>
    <mergeCell ref="F228:F230"/>
    <mergeCell ref="E228:E230"/>
    <mergeCell ref="D228:D230"/>
    <mergeCell ref="C180:C181"/>
    <mergeCell ref="D180:D181"/>
    <mergeCell ref="E180:E181"/>
    <mergeCell ref="E221:E223"/>
    <mergeCell ref="F221:F223"/>
    <mergeCell ref="G221:G223"/>
    <mergeCell ref="I221:I223"/>
    <mergeCell ref="H221:H223"/>
    <mergeCell ref="C228:C230"/>
    <mergeCell ref="E193:E195"/>
    <mergeCell ref="D193:D195"/>
    <mergeCell ref="D196:D198"/>
    <mergeCell ref="E196:E198"/>
    <mergeCell ref="F196:F198"/>
    <mergeCell ref="G196:G198"/>
    <mergeCell ref="I196:I198"/>
    <mergeCell ref="H196:H198"/>
    <mergeCell ref="I207:I209"/>
    <mergeCell ref="H207:H209"/>
    <mergeCell ref="I210:I212"/>
    <mergeCell ref="H210:H212"/>
    <mergeCell ref="C176:C178"/>
    <mergeCell ref="A176:A178"/>
    <mergeCell ref="B176:B178"/>
    <mergeCell ref="A173:A175"/>
    <mergeCell ref="B173:B175"/>
    <mergeCell ref="C173:C175"/>
    <mergeCell ref="F180:F181"/>
    <mergeCell ref="I180:I181"/>
    <mergeCell ref="H180:H181"/>
    <mergeCell ref="G180:G181"/>
    <mergeCell ref="D173:D175"/>
    <mergeCell ref="F173:F175"/>
    <mergeCell ref="E173:E175"/>
    <mergeCell ref="G173:G175"/>
    <mergeCell ref="I173:I175"/>
    <mergeCell ref="H173:H175"/>
    <mergeCell ref="I176:I178"/>
    <mergeCell ref="H176:H178"/>
    <mergeCell ref="G176:G178"/>
    <mergeCell ref="F176:F178"/>
    <mergeCell ref="E176:E178"/>
    <mergeCell ref="D176:D178"/>
    <mergeCell ref="A180:A181"/>
    <mergeCell ref="B180:B181"/>
    <mergeCell ref="B196:B198"/>
    <mergeCell ref="A196:A198"/>
    <mergeCell ref="C196:C198"/>
    <mergeCell ref="A193:A195"/>
    <mergeCell ref="B193:B195"/>
    <mergeCell ref="C193:C195"/>
    <mergeCell ref="F183:F184"/>
    <mergeCell ref="G183:G184"/>
    <mergeCell ref="I183:I184"/>
    <mergeCell ref="H183:H184"/>
    <mergeCell ref="I193:I195"/>
    <mergeCell ref="H193:H195"/>
    <mergeCell ref="G193:G195"/>
    <mergeCell ref="F193:F195"/>
    <mergeCell ref="A183:A184"/>
    <mergeCell ref="B183:B184"/>
    <mergeCell ref="C183:C184"/>
    <mergeCell ref="D183:D184"/>
    <mergeCell ref="E183:E184"/>
    <mergeCell ref="A210:A212"/>
    <mergeCell ref="B210:B212"/>
    <mergeCell ref="C210:C212"/>
    <mergeCell ref="D210:D212"/>
    <mergeCell ref="E210:E212"/>
    <mergeCell ref="F210:F212"/>
    <mergeCell ref="G210:G212"/>
    <mergeCell ref="A207:A209"/>
    <mergeCell ref="B207:B209"/>
    <mergeCell ref="C207:C209"/>
    <mergeCell ref="D207:D209"/>
    <mergeCell ref="E207:E209"/>
    <mergeCell ref="F207:F209"/>
    <mergeCell ref="G207:G209"/>
    <mergeCell ref="A126:A128"/>
    <mergeCell ref="B126:B128"/>
    <mergeCell ref="C126:C128"/>
    <mergeCell ref="D126:D128"/>
    <mergeCell ref="E126:E128"/>
    <mergeCell ref="F152:F154"/>
    <mergeCell ref="G152:G154"/>
    <mergeCell ref="H152:H154"/>
    <mergeCell ref="I152:I154"/>
    <mergeCell ref="A142:A144"/>
    <mergeCell ref="B142:B144"/>
    <mergeCell ref="C142:C144"/>
    <mergeCell ref="D142:D144"/>
    <mergeCell ref="E142:E144"/>
    <mergeCell ref="G142:G144"/>
    <mergeCell ref="F142:F144"/>
    <mergeCell ref="I142:I144"/>
    <mergeCell ref="H142:H144"/>
    <mergeCell ref="A152:A154"/>
    <mergeCell ref="B152:B154"/>
    <mergeCell ref="C152:C154"/>
    <mergeCell ref="D152:D154"/>
    <mergeCell ref="E152:E154"/>
    <mergeCell ref="F126:F128"/>
    <mergeCell ref="G126:G128"/>
    <mergeCell ref="H126:H128"/>
    <mergeCell ref="I126:I128"/>
    <mergeCell ref="I36:I38"/>
    <mergeCell ref="H36:H38"/>
    <mergeCell ref="G36:G38"/>
    <mergeCell ref="F36:F38"/>
    <mergeCell ref="F39:F41"/>
    <mergeCell ref="G39:G41"/>
    <mergeCell ref="H39:H41"/>
    <mergeCell ref="I39:I41"/>
    <mergeCell ref="I93:I95"/>
    <mergeCell ref="H93:H95"/>
    <mergeCell ref="H115:H117"/>
    <mergeCell ref="I111:I114"/>
    <mergeCell ref="I100:I102"/>
    <mergeCell ref="H111:H114"/>
    <mergeCell ref="I115:I117"/>
    <mergeCell ref="H100:H102"/>
    <mergeCell ref="F80:F82"/>
    <mergeCell ref="G80:G82"/>
    <mergeCell ref="I80:I82"/>
    <mergeCell ref="H80:H82"/>
    <mergeCell ref="A39:A41"/>
    <mergeCell ref="B39:B41"/>
    <mergeCell ref="C39:C41"/>
    <mergeCell ref="E39:E41"/>
    <mergeCell ref="D39:D41"/>
    <mergeCell ref="E36:E38"/>
    <mergeCell ref="D36:D38"/>
    <mergeCell ref="B36:B38"/>
    <mergeCell ref="C36:C38"/>
    <mergeCell ref="A36:A38"/>
    <mergeCell ref="E50:E52"/>
    <mergeCell ref="F50:F52"/>
    <mergeCell ref="G50:G52"/>
    <mergeCell ref="I50:I52"/>
    <mergeCell ref="H50:H52"/>
    <mergeCell ref="D53:D55"/>
    <mergeCell ref="C53:C55"/>
    <mergeCell ref="B53:B55"/>
    <mergeCell ref="A53:A55"/>
    <mergeCell ref="A50:A52"/>
    <mergeCell ref="B50:B52"/>
    <mergeCell ref="C50:C52"/>
    <mergeCell ref="D50:D52"/>
    <mergeCell ref="I53:I55"/>
    <mergeCell ref="H53:H55"/>
    <mergeCell ref="G53:G55"/>
    <mergeCell ref="E53:E55"/>
    <mergeCell ref="F53:F55"/>
    <mergeCell ref="D64:D66"/>
    <mergeCell ref="A64:A66"/>
    <mergeCell ref="B64:B66"/>
    <mergeCell ref="C64:C66"/>
    <mergeCell ref="D60:D62"/>
    <mergeCell ref="C60:C62"/>
    <mergeCell ref="B60:B62"/>
    <mergeCell ref="A60:A62"/>
    <mergeCell ref="I64:I66"/>
    <mergeCell ref="H64:H66"/>
    <mergeCell ref="G64:G66"/>
    <mergeCell ref="F64:F66"/>
    <mergeCell ref="E64:E66"/>
    <mergeCell ref="I60:I62"/>
    <mergeCell ref="H60:H62"/>
    <mergeCell ref="G60:G62"/>
    <mergeCell ref="F60:F62"/>
    <mergeCell ref="E60:E62"/>
    <mergeCell ref="D71:D73"/>
    <mergeCell ref="A71:A73"/>
    <mergeCell ref="B71:B73"/>
    <mergeCell ref="C71:C73"/>
    <mergeCell ref="A80:A82"/>
    <mergeCell ref="B80:B82"/>
    <mergeCell ref="C80:C82"/>
    <mergeCell ref="D80:D82"/>
    <mergeCell ref="I71:I73"/>
    <mergeCell ref="H71:H73"/>
    <mergeCell ref="G71:G73"/>
    <mergeCell ref="F71:F73"/>
    <mergeCell ref="E71:E73"/>
    <mergeCell ref="B100:B102"/>
    <mergeCell ref="C100:C102"/>
    <mergeCell ref="D100:D102"/>
    <mergeCell ref="G93:G95"/>
    <mergeCell ref="F93:F95"/>
    <mergeCell ref="E93:E95"/>
    <mergeCell ref="D93:D95"/>
    <mergeCell ref="F100:F102"/>
    <mergeCell ref="G100:G102"/>
    <mergeCell ref="E100:E102"/>
    <mergeCell ref="D89:D91"/>
    <mergeCell ref="I83:I84"/>
    <mergeCell ref="H83:H84"/>
    <mergeCell ref="G83:G84"/>
    <mergeCell ref="F83:F84"/>
    <mergeCell ref="E83:E84"/>
    <mergeCell ref="A115:A117"/>
    <mergeCell ref="B115:B117"/>
    <mergeCell ref="C115:C117"/>
    <mergeCell ref="G111:G114"/>
    <mergeCell ref="F111:F114"/>
    <mergeCell ref="E111:E114"/>
    <mergeCell ref="D111:D114"/>
    <mergeCell ref="C111:C114"/>
    <mergeCell ref="D115:D117"/>
    <mergeCell ref="E115:E117"/>
    <mergeCell ref="F115:F117"/>
    <mergeCell ref="G115:G117"/>
    <mergeCell ref="B111:B114"/>
    <mergeCell ref="A111:A114"/>
    <mergeCell ref="A93:A95"/>
    <mergeCell ref="B93:B95"/>
    <mergeCell ref="C93:C95"/>
    <mergeCell ref="A100:A102"/>
    <mergeCell ref="A19:A21"/>
    <mergeCell ref="B19:B21"/>
    <mergeCell ref="C19:C21"/>
    <mergeCell ref="O26:O27"/>
    <mergeCell ref="P26:P27"/>
    <mergeCell ref="Q26:Q27"/>
    <mergeCell ref="P89:P91"/>
    <mergeCell ref="Q89:Q91"/>
    <mergeCell ref="O93:O95"/>
    <mergeCell ref="P93:P95"/>
    <mergeCell ref="Q93:Q95"/>
    <mergeCell ref="E89:E91"/>
    <mergeCell ref="F89:F91"/>
    <mergeCell ref="G89:G91"/>
    <mergeCell ref="I89:I91"/>
    <mergeCell ref="H89:H91"/>
    <mergeCell ref="D83:D84"/>
    <mergeCell ref="C83:C84"/>
    <mergeCell ref="B83:B84"/>
    <mergeCell ref="Q80:Q82"/>
    <mergeCell ref="A83:A84"/>
    <mergeCell ref="A89:A91"/>
    <mergeCell ref="B89:B91"/>
    <mergeCell ref="C89:C91"/>
    <mergeCell ref="R80:R82"/>
    <mergeCell ref="O83:O84"/>
    <mergeCell ref="P83:P84"/>
    <mergeCell ref="Q83:Q84"/>
    <mergeCell ref="R83:R84"/>
    <mergeCell ref="R26:R27"/>
    <mergeCell ref="D19:D21"/>
    <mergeCell ref="E19:E21"/>
    <mergeCell ref="F19:F21"/>
    <mergeCell ref="G19:G21"/>
    <mergeCell ref="I19:I21"/>
    <mergeCell ref="H19:H21"/>
    <mergeCell ref="I23:I24"/>
    <mergeCell ref="H23:H24"/>
    <mergeCell ref="G23:G24"/>
    <mergeCell ref="O19:O21"/>
    <mergeCell ref="P19:P21"/>
    <mergeCell ref="Q19:Q21"/>
    <mergeCell ref="R19:R21"/>
    <mergeCell ref="P23:P24"/>
    <mergeCell ref="Q23:Q24"/>
    <mergeCell ref="R23:R24"/>
    <mergeCell ref="F26:F27"/>
    <mergeCell ref="E80:E82"/>
    <mergeCell ref="R93:R95"/>
    <mergeCell ref="G26:G27"/>
    <mergeCell ref="I26:I27"/>
    <mergeCell ref="H26:H27"/>
    <mergeCell ref="O23:O24"/>
    <mergeCell ref="A26:A27"/>
    <mergeCell ref="B26:B27"/>
    <mergeCell ref="C26:C27"/>
    <mergeCell ref="D26:D27"/>
    <mergeCell ref="E26:E27"/>
    <mergeCell ref="C23:C24"/>
    <mergeCell ref="B23:B24"/>
    <mergeCell ref="A23:A24"/>
    <mergeCell ref="F23:F24"/>
    <mergeCell ref="E23:E24"/>
    <mergeCell ref="D23:D24"/>
    <mergeCell ref="O71:O73"/>
    <mergeCell ref="P71:P73"/>
    <mergeCell ref="Q71:Q73"/>
    <mergeCell ref="R71:R73"/>
    <mergeCell ref="O89:O91"/>
    <mergeCell ref="R89:R91"/>
    <mergeCell ref="O80:O82"/>
    <mergeCell ref="P80:P82"/>
  </mergeCells>
  <pageMargins left="0.39370078740157483" right="0.19685039370078741" top="0.78740157480314965" bottom="0.39370078740157483" header="0.31496062992125984" footer="0.31496062992125984"/>
  <pageSetup paperSize="9" scale="60" orientation="landscape" r:id="rId1"/>
  <rowBreaks count="13" manualBreakCount="13">
    <brk id="29" max="16383" man="1"/>
    <brk id="56" max="16383" man="1"/>
    <brk id="85" max="16383" man="1"/>
    <brk id="114" max="16383" man="1"/>
    <brk id="135" max="16383" man="1"/>
    <brk id="161" max="16383" man="1"/>
    <brk id="186" max="16383" man="1"/>
    <brk id="213" max="16383" man="1"/>
    <brk id="241" max="16383" man="1"/>
    <brk id="269" max="16383" man="1"/>
    <brk id="294" max="16383" man="1"/>
    <brk id="315" max="16383" man="1"/>
    <brk id="334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9"/>
  <sheetViews>
    <sheetView view="pageBreakPreview" topLeftCell="A52" zoomScaleNormal="100" zoomScaleSheetLayoutView="100" workbookViewId="0">
      <selection activeCell="A2" sqref="A2:R2"/>
    </sheetView>
  </sheetViews>
  <sheetFormatPr defaultRowHeight="15"/>
  <cols>
    <col min="1" max="1" width="5.42578125" style="1" customWidth="1"/>
    <col min="2" max="2" width="11.140625" style="1" customWidth="1"/>
    <col min="3" max="3" width="35.42578125" style="1" customWidth="1"/>
    <col min="4" max="4" width="9.28515625" style="1" customWidth="1"/>
    <col min="5" max="5" width="9.5703125" style="1" customWidth="1"/>
    <col min="6" max="6" width="11.5703125" style="1" customWidth="1"/>
    <col min="7" max="7" width="10.42578125" style="1" customWidth="1"/>
    <col min="8" max="8" width="11.42578125" style="1" customWidth="1"/>
    <col min="9" max="9" width="13.85546875" style="1" customWidth="1"/>
    <col min="10" max="10" width="17.7109375" style="1" customWidth="1"/>
    <col min="11" max="11" width="7.5703125" style="1" customWidth="1"/>
    <col min="12" max="12" width="15.5703125" style="1" bestFit="1" customWidth="1"/>
    <col min="13" max="13" width="9.5703125" style="1" customWidth="1"/>
    <col min="14" max="14" width="11.28515625" style="1" customWidth="1"/>
    <col min="15" max="15" width="12.7109375" style="1" customWidth="1"/>
    <col min="16" max="16" width="10.5703125" style="1" customWidth="1"/>
    <col min="17" max="17" width="11.140625" style="4" customWidth="1"/>
    <col min="18" max="18" width="13.140625" style="1" customWidth="1"/>
    <col min="19" max="16384" width="9.140625" style="1"/>
  </cols>
  <sheetData>
    <row r="1" spans="1:18" ht="19.5">
      <c r="A1" s="312" t="s">
        <v>1224</v>
      </c>
      <c r="B1" s="318"/>
      <c r="C1" s="312"/>
      <c r="D1" s="312"/>
      <c r="E1" s="312"/>
      <c r="F1" s="312"/>
      <c r="G1" s="312"/>
      <c r="H1" s="319"/>
      <c r="I1" s="319"/>
      <c r="J1" s="312"/>
      <c r="K1" s="312"/>
      <c r="L1" s="312"/>
      <c r="M1" s="312"/>
      <c r="N1" s="312"/>
      <c r="O1" s="319"/>
      <c r="P1" s="319"/>
      <c r="Q1" s="319"/>
      <c r="R1" s="319"/>
    </row>
    <row r="2" spans="1:18" ht="39" customHeight="1">
      <c r="A2" s="320" t="s">
        <v>841</v>
      </c>
      <c r="B2" s="321"/>
      <c r="C2" s="320"/>
      <c r="D2" s="320"/>
      <c r="E2" s="320"/>
      <c r="F2" s="320"/>
      <c r="G2" s="320"/>
      <c r="H2" s="322"/>
      <c r="I2" s="322"/>
      <c r="J2" s="320"/>
      <c r="K2" s="320"/>
      <c r="L2" s="320"/>
      <c r="M2" s="320"/>
      <c r="N2" s="320"/>
      <c r="O2" s="322"/>
      <c r="P2" s="322"/>
      <c r="Q2" s="322"/>
      <c r="R2" s="322"/>
    </row>
    <row r="3" spans="1:18" ht="18">
      <c r="A3" s="316" t="s">
        <v>2</v>
      </c>
      <c r="B3" s="323" t="s">
        <v>11</v>
      </c>
      <c r="C3" s="316" t="s">
        <v>0</v>
      </c>
      <c r="D3" s="316" t="s">
        <v>3</v>
      </c>
      <c r="E3" s="316" t="s">
        <v>1</v>
      </c>
      <c r="F3" s="324" t="s">
        <v>9</v>
      </c>
      <c r="G3" s="324"/>
      <c r="H3" s="325"/>
      <c r="I3" s="325"/>
      <c r="J3" s="324"/>
      <c r="K3" s="324"/>
      <c r="L3" s="324"/>
      <c r="M3" s="324"/>
      <c r="N3" s="324"/>
      <c r="O3" s="325"/>
      <c r="P3" s="326" t="s">
        <v>4</v>
      </c>
      <c r="Q3" s="326" t="s">
        <v>10</v>
      </c>
      <c r="R3" s="326" t="s">
        <v>5</v>
      </c>
    </row>
    <row r="4" spans="1:18" ht="18">
      <c r="A4" s="316"/>
      <c r="B4" s="323"/>
      <c r="C4" s="316"/>
      <c r="D4" s="316"/>
      <c r="E4" s="316"/>
      <c r="F4" s="324" t="s">
        <v>12</v>
      </c>
      <c r="G4" s="324"/>
      <c r="H4" s="325" t="s">
        <v>13</v>
      </c>
      <c r="I4" s="325"/>
      <c r="J4" s="324" t="s">
        <v>14</v>
      </c>
      <c r="K4" s="324"/>
      <c r="L4" s="324"/>
      <c r="M4" s="324"/>
      <c r="N4" s="324"/>
      <c r="O4" s="325"/>
      <c r="P4" s="326"/>
      <c r="Q4" s="326"/>
      <c r="R4" s="326"/>
    </row>
    <row r="5" spans="1:18">
      <c r="A5" s="316"/>
      <c r="B5" s="323"/>
      <c r="C5" s="316"/>
      <c r="D5" s="316"/>
      <c r="E5" s="316"/>
      <c r="F5" s="316" t="s">
        <v>15</v>
      </c>
      <c r="G5" s="316" t="s">
        <v>16</v>
      </c>
      <c r="H5" s="326" t="s">
        <v>855</v>
      </c>
      <c r="I5" s="326" t="s">
        <v>856</v>
      </c>
      <c r="J5" s="316" t="s">
        <v>17</v>
      </c>
      <c r="K5" s="316" t="s">
        <v>18</v>
      </c>
      <c r="L5" s="316" t="s">
        <v>19</v>
      </c>
      <c r="M5" s="316" t="s">
        <v>20</v>
      </c>
      <c r="N5" s="316" t="s">
        <v>21</v>
      </c>
      <c r="O5" s="326" t="s">
        <v>22</v>
      </c>
      <c r="P5" s="326"/>
      <c r="Q5" s="326"/>
      <c r="R5" s="326"/>
    </row>
    <row r="6" spans="1:18">
      <c r="A6" s="316"/>
      <c r="B6" s="323"/>
      <c r="C6" s="316"/>
      <c r="D6" s="316"/>
      <c r="E6" s="316"/>
      <c r="F6" s="316"/>
      <c r="G6" s="316"/>
      <c r="H6" s="326"/>
      <c r="I6" s="326"/>
      <c r="J6" s="316"/>
      <c r="K6" s="316"/>
      <c r="L6" s="316"/>
      <c r="M6" s="316"/>
      <c r="N6" s="316"/>
      <c r="O6" s="326"/>
      <c r="P6" s="326"/>
      <c r="Q6" s="326"/>
      <c r="R6" s="326"/>
    </row>
    <row r="7" spans="1:18" ht="18">
      <c r="A7" s="316"/>
      <c r="B7" s="323"/>
      <c r="C7" s="316"/>
      <c r="D7" s="316"/>
      <c r="E7" s="316"/>
      <c r="F7" s="316"/>
      <c r="G7" s="316"/>
      <c r="H7" s="24">
        <v>2.4677899999999999</v>
      </c>
      <c r="I7" s="25">
        <v>3.0575999999999999</v>
      </c>
      <c r="J7" s="316"/>
      <c r="K7" s="316"/>
      <c r="L7" s="17" t="s">
        <v>857</v>
      </c>
      <c r="M7" s="316"/>
      <c r="N7" s="316"/>
      <c r="O7" s="26">
        <v>1.1666399999999999</v>
      </c>
      <c r="P7" s="326"/>
      <c r="Q7" s="326"/>
      <c r="R7" s="326"/>
    </row>
    <row r="8" spans="1:18" ht="18">
      <c r="A8" s="17">
        <v>1</v>
      </c>
      <c r="B8" s="2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8">
        <v>8</v>
      </c>
      <c r="I8" s="18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8">
        <v>15</v>
      </c>
      <c r="P8" s="18">
        <v>16</v>
      </c>
      <c r="Q8" s="18">
        <v>17</v>
      </c>
      <c r="R8" s="18">
        <v>18</v>
      </c>
    </row>
    <row r="9" spans="1:18" ht="36">
      <c r="A9" s="125">
        <v>1</v>
      </c>
      <c r="B9" s="125" t="s">
        <v>260</v>
      </c>
      <c r="C9" s="126" t="s">
        <v>801</v>
      </c>
      <c r="D9" s="125" t="s">
        <v>844</v>
      </c>
      <c r="E9" s="127">
        <v>4.4000000000000003E-3</v>
      </c>
      <c r="F9" s="125">
        <v>4.5599999999999996</v>
      </c>
      <c r="G9" s="125">
        <v>145.1</v>
      </c>
      <c r="H9" s="128">
        <f t="shared" ref="H9:I9" si="0">F9*H$7</f>
        <v>11.253122399999999</v>
      </c>
      <c r="I9" s="128">
        <f t="shared" si="0"/>
        <v>443.65775999999994</v>
      </c>
      <c r="J9" s="126"/>
      <c r="K9" s="125"/>
      <c r="L9" s="125"/>
      <c r="M9" s="125"/>
      <c r="N9" s="125"/>
      <c r="O9" s="282"/>
      <c r="P9" s="282">
        <f>H9+I9+O9</f>
        <v>454.91088239999993</v>
      </c>
      <c r="Q9" s="282"/>
      <c r="R9" s="282">
        <f>P9*E9</f>
        <v>2.0016078825599997</v>
      </c>
    </row>
    <row r="10" spans="1:18" ht="18">
      <c r="A10" s="125">
        <v>2</v>
      </c>
      <c r="B10" s="125" t="s">
        <v>113</v>
      </c>
      <c r="C10" s="126" t="s">
        <v>802</v>
      </c>
      <c r="D10" s="125" t="s">
        <v>845</v>
      </c>
      <c r="E10" s="125">
        <v>0.44</v>
      </c>
      <c r="F10" s="125">
        <v>1.1000000000000001</v>
      </c>
      <c r="G10" s="125"/>
      <c r="H10" s="128">
        <f t="shared" ref="H10:H17" si="1">F10*H$7</f>
        <v>2.714569</v>
      </c>
      <c r="I10" s="128"/>
      <c r="J10" s="126"/>
      <c r="K10" s="125"/>
      <c r="L10" s="123"/>
      <c r="M10" s="125"/>
      <c r="N10" s="125"/>
      <c r="O10" s="282"/>
      <c r="P10" s="282">
        <f>H10+I10+O10</f>
        <v>2.714569</v>
      </c>
      <c r="Q10" s="282"/>
      <c r="R10" s="282">
        <f>P10*E10</f>
        <v>1.19441036</v>
      </c>
    </row>
    <row r="11" spans="1:18" ht="36">
      <c r="A11" s="125">
        <v>3</v>
      </c>
      <c r="B11" s="129" t="s">
        <v>142</v>
      </c>
      <c r="C11" s="126" t="s">
        <v>851</v>
      </c>
      <c r="D11" s="125" t="s">
        <v>845</v>
      </c>
      <c r="E11" s="125">
        <v>0.4</v>
      </c>
      <c r="F11" s="125">
        <v>1.82</v>
      </c>
      <c r="G11" s="125">
        <v>1.06</v>
      </c>
      <c r="H11" s="128">
        <f t="shared" si="1"/>
        <v>4.4913778000000004</v>
      </c>
      <c r="I11" s="128">
        <f t="shared" ref="I11:I17" si="2">G11*I$7</f>
        <v>3.2410559999999999</v>
      </c>
      <c r="J11" s="126" t="s">
        <v>169</v>
      </c>
      <c r="K11" s="125" t="s">
        <v>845</v>
      </c>
      <c r="L11" s="123" t="s">
        <v>123</v>
      </c>
      <c r="M11" s="125">
        <v>1.02</v>
      </c>
      <c r="N11" s="123">
        <v>4</v>
      </c>
      <c r="O11" s="282">
        <f>N11*M11*O$7</f>
        <v>4.7598911999999993</v>
      </c>
      <c r="P11" s="282">
        <f>H11+I11+O11</f>
        <v>12.492325000000001</v>
      </c>
      <c r="Q11" s="282">
        <f>O11*E11</f>
        <v>1.9039564799999997</v>
      </c>
      <c r="R11" s="282">
        <f>P11*E11</f>
        <v>4.9969300000000008</v>
      </c>
    </row>
    <row r="12" spans="1:18" ht="54">
      <c r="A12" s="125">
        <v>4</v>
      </c>
      <c r="B12" s="129" t="s">
        <v>238</v>
      </c>
      <c r="C12" s="126" t="s">
        <v>1022</v>
      </c>
      <c r="D12" s="125" t="s">
        <v>845</v>
      </c>
      <c r="E12" s="125">
        <v>0.4</v>
      </c>
      <c r="F12" s="125">
        <v>1.62</v>
      </c>
      <c r="G12" s="125"/>
      <c r="H12" s="128">
        <f t="shared" si="1"/>
        <v>3.9978198000000003</v>
      </c>
      <c r="I12" s="128"/>
      <c r="J12" s="126" t="s">
        <v>850</v>
      </c>
      <c r="K12" s="125" t="s">
        <v>845</v>
      </c>
      <c r="L12" s="123" t="s">
        <v>141</v>
      </c>
      <c r="M12" s="123">
        <v>1.02</v>
      </c>
      <c r="N12" s="123">
        <v>31.39</v>
      </c>
      <c r="O12" s="282">
        <f>N12*M12*O$7/1.02</f>
        <v>36.6208296</v>
      </c>
      <c r="P12" s="282">
        <f>H12+I12+O12</f>
        <v>40.618649400000002</v>
      </c>
      <c r="Q12" s="282">
        <f>O12*E12</f>
        <v>14.648331840000001</v>
      </c>
      <c r="R12" s="282">
        <f>P12*E12</f>
        <v>16.247459760000002</v>
      </c>
    </row>
    <row r="13" spans="1:18" ht="18">
      <c r="A13" s="375">
        <v>5</v>
      </c>
      <c r="B13" s="380" t="s">
        <v>504</v>
      </c>
      <c r="C13" s="379" t="s">
        <v>849</v>
      </c>
      <c r="D13" s="375" t="s">
        <v>845</v>
      </c>
      <c r="E13" s="378">
        <v>4.4000000000000004</v>
      </c>
      <c r="F13" s="375">
        <v>2.34</v>
      </c>
      <c r="G13" s="375">
        <v>1.2</v>
      </c>
      <c r="H13" s="376">
        <f t="shared" si="1"/>
        <v>5.7746285999999998</v>
      </c>
      <c r="I13" s="376">
        <f t="shared" si="2"/>
        <v>3.6691199999999995</v>
      </c>
      <c r="J13" s="126" t="s">
        <v>850</v>
      </c>
      <c r="K13" s="125" t="s">
        <v>845</v>
      </c>
      <c r="L13" s="123" t="s">
        <v>141</v>
      </c>
      <c r="M13" s="125">
        <v>1.02</v>
      </c>
      <c r="N13" s="123">
        <v>31.39</v>
      </c>
      <c r="O13" s="378">
        <f>((N13*M13)/1.02+(N14*M14)+(N15*M15))*O$7</f>
        <v>46.607267999999998</v>
      </c>
      <c r="P13" s="377">
        <f t="shared" ref="P13" si="3">H13+I13+O13</f>
        <v>56.051016599999997</v>
      </c>
      <c r="Q13" s="377">
        <f t="shared" ref="Q13" si="4">O13*E13</f>
        <v>205.07197920000002</v>
      </c>
      <c r="R13" s="377">
        <f t="shared" ref="R13" si="5">P13*E13</f>
        <v>246.62447304</v>
      </c>
    </row>
    <row r="14" spans="1:18" ht="18">
      <c r="A14" s="375"/>
      <c r="B14" s="380"/>
      <c r="C14" s="379"/>
      <c r="D14" s="375"/>
      <c r="E14" s="378"/>
      <c r="F14" s="375"/>
      <c r="G14" s="375"/>
      <c r="H14" s="376"/>
      <c r="I14" s="376"/>
      <c r="J14" s="126" t="s">
        <v>79</v>
      </c>
      <c r="K14" s="125" t="s">
        <v>846</v>
      </c>
      <c r="L14" s="123"/>
      <c r="M14" s="125">
        <v>1.1599999999999999</v>
      </c>
      <c r="N14" s="123">
        <v>3.5</v>
      </c>
      <c r="O14" s="378"/>
      <c r="P14" s="377"/>
      <c r="Q14" s="377"/>
      <c r="R14" s="377"/>
    </row>
    <row r="15" spans="1:18" ht="18">
      <c r="A15" s="375"/>
      <c r="B15" s="380"/>
      <c r="C15" s="379"/>
      <c r="D15" s="375"/>
      <c r="E15" s="378"/>
      <c r="F15" s="375"/>
      <c r="G15" s="375"/>
      <c r="H15" s="376"/>
      <c r="I15" s="376"/>
      <c r="J15" s="126" t="s">
        <v>80</v>
      </c>
      <c r="K15" s="125" t="s">
        <v>845</v>
      </c>
      <c r="L15" s="130" t="s">
        <v>978</v>
      </c>
      <c r="M15" s="125">
        <v>3.5999999999999997E-2</v>
      </c>
      <c r="N15" s="123">
        <v>125</v>
      </c>
      <c r="O15" s="378"/>
      <c r="P15" s="377"/>
      <c r="Q15" s="377"/>
      <c r="R15" s="377"/>
    </row>
    <row r="16" spans="1:18" ht="36">
      <c r="A16" s="125">
        <v>6</v>
      </c>
      <c r="B16" s="129" t="s">
        <v>655</v>
      </c>
      <c r="C16" s="126" t="s">
        <v>803</v>
      </c>
      <c r="D16" s="125" t="s">
        <v>847</v>
      </c>
      <c r="E16" s="282">
        <v>0.1</v>
      </c>
      <c r="F16" s="125">
        <v>14.5</v>
      </c>
      <c r="G16" s="125">
        <v>1.5</v>
      </c>
      <c r="H16" s="128">
        <f t="shared" si="1"/>
        <v>35.782955000000001</v>
      </c>
      <c r="I16" s="128">
        <f t="shared" si="2"/>
        <v>4.5863999999999994</v>
      </c>
      <c r="J16" s="126" t="s">
        <v>171</v>
      </c>
      <c r="K16" s="125" t="s">
        <v>939</v>
      </c>
      <c r="L16" s="123" t="s">
        <v>1023</v>
      </c>
      <c r="M16" s="125">
        <v>0.24</v>
      </c>
      <c r="N16" s="123">
        <v>165</v>
      </c>
      <c r="O16" s="282">
        <f>N16*M16*O$7</f>
        <v>46.198943999999997</v>
      </c>
      <c r="P16" s="282">
        <f>H16+I16+O16</f>
        <v>86.568298999999996</v>
      </c>
      <c r="Q16" s="282">
        <f>O16*E16</f>
        <v>4.6198943999999997</v>
      </c>
      <c r="R16" s="282">
        <f>P16*E16</f>
        <v>8.6568299</v>
      </c>
    </row>
    <row r="17" spans="1:18" ht="36">
      <c r="A17" s="375">
        <v>7</v>
      </c>
      <c r="B17" s="375" t="s">
        <v>804</v>
      </c>
      <c r="C17" s="379" t="s">
        <v>805</v>
      </c>
      <c r="D17" s="375" t="s">
        <v>939</v>
      </c>
      <c r="E17" s="375">
        <v>1.7837099999999999</v>
      </c>
      <c r="F17" s="375">
        <v>14.2</v>
      </c>
      <c r="G17" s="375">
        <v>31</v>
      </c>
      <c r="H17" s="376">
        <f t="shared" si="1"/>
        <v>35.042617999999997</v>
      </c>
      <c r="I17" s="376">
        <f t="shared" si="2"/>
        <v>94.785600000000002</v>
      </c>
      <c r="J17" s="126" t="s">
        <v>133</v>
      </c>
      <c r="K17" s="125" t="s">
        <v>124</v>
      </c>
      <c r="L17" s="123" t="s">
        <v>1020</v>
      </c>
      <c r="M17" s="125">
        <v>3.7</v>
      </c>
      <c r="N17" s="123">
        <v>0.33300000000000002</v>
      </c>
      <c r="O17" s="378">
        <f>((N17*M17)+(N18*M18)+(N19*M19))*O$7</f>
        <v>5.7994841039999994</v>
      </c>
      <c r="P17" s="377">
        <f t="shared" ref="P17" si="6">H17+I17+O17</f>
        <v>135.62770210399998</v>
      </c>
      <c r="Q17" s="377">
        <f t="shared" ref="Q17" si="7">O17*E17</f>
        <v>10.344597791145839</v>
      </c>
      <c r="R17" s="377">
        <f t="shared" ref="R17" si="8">P17*E17</f>
        <v>241.92048851992578</v>
      </c>
    </row>
    <row r="18" spans="1:18" ht="18">
      <c r="A18" s="375"/>
      <c r="B18" s="375"/>
      <c r="C18" s="379"/>
      <c r="D18" s="375"/>
      <c r="E18" s="375"/>
      <c r="F18" s="375"/>
      <c r="G18" s="375"/>
      <c r="H18" s="376"/>
      <c r="I18" s="376"/>
      <c r="J18" s="126" t="s">
        <v>135</v>
      </c>
      <c r="K18" s="125" t="s">
        <v>124</v>
      </c>
      <c r="L18" s="123" t="s">
        <v>1018</v>
      </c>
      <c r="M18" s="125">
        <v>2.2999999999999998</v>
      </c>
      <c r="N18" s="123">
        <v>0.93</v>
      </c>
      <c r="O18" s="378"/>
      <c r="P18" s="377"/>
      <c r="Q18" s="377"/>
      <c r="R18" s="377"/>
    </row>
    <row r="19" spans="1:18" ht="18">
      <c r="A19" s="375"/>
      <c r="B19" s="375"/>
      <c r="C19" s="379"/>
      <c r="D19" s="375"/>
      <c r="E19" s="375"/>
      <c r="F19" s="375"/>
      <c r="G19" s="375"/>
      <c r="H19" s="376"/>
      <c r="I19" s="376"/>
      <c r="J19" s="126" t="s">
        <v>134</v>
      </c>
      <c r="K19" s="125" t="s">
        <v>124</v>
      </c>
      <c r="L19" s="130" t="s">
        <v>1019</v>
      </c>
      <c r="M19" s="125">
        <v>1.6</v>
      </c>
      <c r="N19" s="123">
        <v>1</v>
      </c>
      <c r="O19" s="378"/>
      <c r="P19" s="377"/>
      <c r="Q19" s="377"/>
      <c r="R19" s="377"/>
    </row>
    <row r="20" spans="1:18" ht="36">
      <c r="A20" s="125">
        <v>8</v>
      </c>
      <c r="B20" s="129" t="s">
        <v>71</v>
      </c>
      <c r="C20" s="126" t="s">
        <v>806</v>
      </c>
      <c r="D20" s="125" t="s">
        <v>248</v>
      </c>
      <c r="E20" s="131">
        <v>3.2</v>
      </c>
      <c r="F20" s="125"/>
      <c r="G20" s="125"/>
      <c r="H20" s="282"/>
      <c r="I20" s="282"/>
      <c r="J20" s="126" t="s">
        <v>807</v>
      </c>
      <c r="K20" s="125" t="s">
        <v>248</v>
      </c>
      <c r="L20" s="130"/>
      <c r="M20" s="123">
        <v>1</v>
      </c>
      <c r="N20" s="123">
        <v>28</v>
      </c>
      <c r="O20" s="282">
        <f t="shared" ref="O20:O34" si="9">N20*M20*O$7</f>
        <v>32.66592</v>
      </c>
      <c r="P20" s="282">
        <f t="shared" ref="P20:P34" si="10">H20+I20+O20</f>
        <v>32.66592</v>
      </c>
      <c r="Q20" s="282">
        <f t="shared" ref="Q20:Q34" si="11">O20*E20</f>
        <v>104.53094400000001</v>
      </c>
      <c r="R20" s="282">
        <f t="shared" ref="R20:R34" si="12">P20*E20</f>
        <v>104.53094400000001</v>
      </c>
    </row>
    <row r="21" spans="1:18" ht="36">
      <c r="A21" s="125">
        <v>9</v>
      </c>
      <c r="B21" s="129" t="s">
        <v>71</v>
      </c>
      <c r="C21" s="126" t="s">
        <v>813</v>
      </c>
      <c r="D21" s="125" t="s">
        <v>248</v>
      </c>
      <c r="E21" s="282">
        <v>16.16</v>
      </c>
      <c r="F21" s="125"/>
      <c r="G21" s="125"/>
      <c r="H21" s="282"/>
      <c r="I21" s="282"/>
      <c r="J21" s="126" t="s">
        <v>814</v>
      </c>
      <c r="K21" s="125" t="s">
        <v>248</v>
      </c>
      <c r="L21" s="130"/>
      <c r="M21" s="123">
        <v>1</v>
      </c>
      <c r="N21" s="123">
        <v>7.2</v>
      </c>
      <c r="O21" s="282">
        <f t="shared" si="9"/>
        <v>8.3998080000000002</v>
      </c>
      <c r="P21" s="282">
        <f t="shared" si="10"/>
        <v>8.3998080000000002</v>
      </c>
      <c r="Q21" s="282">
        <f t="shared" si="11"/>
        <v>135.74089728000001</v>
      </c>
      <c r="R21" s="282">
        <f t="shared" si="12"/>
        <v>135.74089728000001</v>
      </c>
    </row>
    <row r="22" spans="1:18" ht="36">
      <c r="A22" s="125">
        <v>10</v>
      </c>
      <c r="B22" s="129" t="s">
        <v>71</v>
      </c>
      <c r="C22" s="126" t="s">
        <v>808</v>
      </c>
      <c r="D22" s="125" t="s">
        <v>248</v>
      </c>
      <c r="E22" s="282">
        <v>13.92</v>
      </c>
      <c r="F22" s="125"/>
      <c r="G22" s="125"/>
      <c r="H22" s="282"/>
      <c r="I22" s="282"/>
      <c r="J22" s="126" t="s">
        <v>809</v>
      </c>
      <c r="K22" s="125" t="s">
        <v>248</v>
      </c>
      <c r="L22" s="130"/>
      <c r="M22" s="123">
        <v>1</v>
      </c>
      <c r="N22" s="123">
        <v>5.3</v>
      </c>
      <c r="O22" s="282">
        <f t="shared" si="9"/>
        <v>6.1831919999999991</v>
      </c>
      <c r="P22" s="282">
        <f t="shared" si="10"/>
        <v>6.1831919999999991</v>
      </c>
      <c r="Q22" s="282">
        <f t="shared" si="11"/>
        <v>86.070032639999994</v>
      </c>
      <c r="R22" s="282">
        <f t="shared" si="12"/>
        <v>86.070032639999994</v>
      </c>
    </row>
    <row r="23" spans="1:18" ht="36">
      <c r="A23" s="125">
        <v>11</v>
      </c>
      <c r="B23" s="129" t="s">
        <v>71</v>
      </c>
      <c r="C23" s="126" t="s">
        <v>810</v>
      </c>
      <c r="D23" s="125" t="s">
        <v>248</v>
      </c>
      <c r="E23" s="282">
        <v>1.82</v>
      </c>
      <c r="F23" s="125"/>
      <c r="G23" s="125"/>
      <c r="H23" s="282"/>
      <c r="I23" s="282"/>
      <c r="J23" s="126" t="s">
        <v>811</v>
      </c>
      <c r="K23" s="125" t="s">
        <v>248</v>
      </c>
      <c r="L23" s="130"/>
      <c r="M23" s="123">
        <v>1</v>
      </c>
      <c r="N23" s="123">
        <v>4.2</v>
      </c>
      <c r="O23" s="282">
        <f t="shared" si="9"/>
        <v>4.8998879999999998</v>
      </c>
      <c r="P23" s="282">
        <f t="shared" si="10"/>
        <v>4.8998879999999998</v>
      </c>
      <c r="Q23" s="282">
        <f t="shared" si="11"/>
        <v>8.91779616</v>
      </c>
      <c r="R23" s="282">
        <f t="shared" si="12"/>
        <v>8.91779616</v>
      </c>
    </row>
    <row r="24" spans="1:18" ht="36">
      <c r="A24" s="125">
        <v>12</v>
      </c>
      <c r="B24" s="129" t="s">
        <v>71</v>
      </c>
      <c r="C24" s="126" t="s">
        <v>812</v>
      </c>
      <c r="D24" s="125" t="s">
        <v>248</v>
      </c>
      <c r="E24" s="282">
        <v>1.72</v>
      </c>
      <c r="F24" s="125"/>
      <c r="G24" s="125"/>
      <c r="H24" s="282"/>
      <c r="I24" s="282"/>
      <c r="J24" s="126" t="s">
        <v>815</v>
      </c>
      <c r="K24" s="125" t="s">
        <v>248</v>
      </c>
      <c r="L24" s="130"/>
      <c r="M24" s="123">
        <v>1</v>
      </c>
      <c r="N24" s="123">
        <v>3.1</v>
      </c>
      <c r="O24" s="282">
        <f t="shared" si="9"/>
        <v>3.6165839999999996</v>
      </c>
      <c r="P24" s="282">
        <f t="shared" si="10"/>
        <v>3.6165839999999996</v>
      </c>
      <c r="Q24" s="282">
        <f t="shared" si="11"/>
        <v>6.220524479999999</v>
      </c>
      <c r="R24" s="282">
        <f t="shared" si="12"/>
        <v>6.220524479999999</v>
      </c>
    </row>
    <row r="25" spans="1:18" ht="36">
      <c r="A25" s="125">
        <v>13</v>
      </c>
      <c r="B25" s="129" t="s">
        <v>71</v>
      </c>
      <c r="C25" s="126" t="s">
        <v>816</v>
      </c>
      <c r="D25" s="125" t="s">
        <v>248</v>
      </c>
      <c r="E25" s="131">
        <v>9.6</v>
      </c>
      <c r="F25" s="125"/>
      <c r="G25" s="125"/>
      <c r="H25" s="282"/>
      <c r="I25" s="282"/>
      <c r="J25" s="126" t="s">
        <v>825</v>
      </c>
      <c r="K25" s="125" t="s">
        <v>248</v>
      </c>
      <c r="L25" s="130"/>
      <c r="M25" s="123">
        <v>1</v>
      </c>
      <c r="N25" s="123">
        <v>2.83</v>
      </c>
      <c r="O25" s="282">
        <f t="shared" si="9"/>
        <v>3.3015911999999998</v>
      </c>
      <c r="P25" s="282">
        <f t="shared" si="10"/>
        <v>3.3015911999999998</v>
      </c>
      <c r="Q25" s="282">
        <f t="shared" si="11"/>
        <v>31.695275519999996</v>
      </c>
      <c r="R25" s="282">
        <f t="shared" si="12"/>
        <v>31.695275519999996</v>
      </c>
    </row>
    <row r="26" spans="1:18" ht="36">
      <c r="A26" s="125">
        <v>14</v>
      </c>
      <c r="B26" s="129" t="s">
        <v>71</v>
      </c>
      <c r="C26" s="126" t="s">
        <v>817</v>
      </c>
      <c r="D26" s="125" t="s">
        <v>846</v>
      </c>
      <c r="E26" s="127">
        <v>0.88729999999999998</v>
      </c>
      <c r="F26" s="125"/>
      <c r="G26" s="125"/>
      <c r="H26" s="282"/>
      <c r="I26" s="282"/>
      <c r="J26" s="126" t="s">
        <v>817</v>
      </c>
      <c r="K26" s="125" t="s">
        <v>846</v>
      </c>
      <c r="L26" s="123" t="s">
        <v>826</v>
      </c>
      <c r="M26" s="123">
        <v>1</v>
      </c>
      <c r="N26" s="123">
        <v>48.3</v>
      </c>
      <c r="O26" s="282">
        <f t="shared" si="9"/>
        <v>56.348711999999992</v>
      </c>
      <c r="P26" s="282">
        <f t="shared" si="10"/>
        <v>56.348711999999992</v>
      </c>
      <c r="Q26" s="282">
        <f t="shared" si="11"/>
        <v>49.998212157599994</v>
      </c>
      <c r="R26" s="282">
        <f t="shared" si="12"/>
        <v>49.998212157599994</v>
      </c>
    </row>
    <row r="27" spans="1:18" ht="36">
      <c r="A27" s="125">
        <v>15</v>
      </c>
      <c r="B27" s="129" t="s">
        <v>71</v>
      </c>
      <c r="C27" s="126" t="s">
        <v>818</v>
      </c>
      <c r="D27" s="125" t="s">
        <v>846</v>
      </c>
      <c r="E27" s="127">
        <v>0.28710000000000002</v>
      </c>
      <c r="F27" s="125"/>
      <c r="G27" s="125"/>
      <c r="H27" s="282"/>
      <c r="I27" s="282"/>
      <c r="J27" s="126" t="s">
        <v>818</v>
      </c>
      <c r="K27" s="125" t="s">
        <v>846</v>
      </c>
      <c r="L27" s="123" t="s">
        <v>1085</v>
      </c>
      <c r="M27" s="123">
        <v>1</v>
      </c>
      <c r="N27" s="123">
        <v>20.46</v>
      </c>
      <c r="O27" s="282">
        <f t="shared" si="9"/>
        <v>23.869454399999999</v>
      </c>
      <c r="P27" s="282">
        <f t="shared" si="10"/>
        <v>23.869454399999999</v>
      </c>
      <c r="Q27" s="282">
        <f t="shared" si="11"/>
        <v>6.8529203582400005</v>
      </c>
      <c r="R27" s="282">
        <f t="shared" si="12"/>
        <v>6.8529203582400005</v>
      </c>
    </row>
    <row r="28" spans="1:18" ht="36">
      <c r="A28" s="125">
        <v>16</v>
      </c>
      <c r="B28" s="129" t="s">
        <v>71</v>
      </c>
      <c r="C28" s="126" t="s">
        <v>819</v>
      </c>
      <c r="D28" s="125" t="s">
        <v>846</v>
      </c>
      <c r="E28" s="131">
        <v>1.6</v>
      </c>
      <c r="F28" s="125"/>
      <c r="G28" s="125"/>
      <c r="H28" s="282"/>
      <c r="I28" s="282"/>
      <c r="J28" s="126" t="s">
        <v>819</v>
      </c>
      <c r="K28" s="125" t="s">
        <v>846</v>
      </c>
      <c r="L28" s="123" t="s">
        <v>1086</v>
      </c>
      <c r="M28" s="123">
        <v>1</v>
      </c>
      <c r="N28" s="123">
        <v>9.1999999999999993</v>
      </c>
      <c r="O28" s="282">
        <f t="shared" si="9"/>
        <v>10.733087999999999</v>
      </c>
      <c r="P28" s="282">
        <f t="shared" si="10"/>
        <v>10.733087999999999</v>
      </c>
      <c r="Q28" s="282">
        <f t="shared" si="11"/>
        <v>17.172940799999999</v>
      </c>
      <c r="R28" s="282">
        <f t="shared" si="12"/>
        <v>17.172940799999999</v>
      </c>
    </row>
    <row r="29" spans="1:18" ht="36">
      <c r="A29" s="125">
        <v>17</v>
      </c>
      <c r="B29" s="129" t="s">
        <v>71</v>
      </c>
      <c r="C29" s="126" t="s">
        <v>89</v>
      </c>
      <c r="D29" s="125" t="s">
        <v>939</v>
      </c>
      <c r="E29" s="132">
        <v>0.30548999999999998</v>
      </c>
      <c r="F29" s="125"/>
      <c r="G29" s="125"/>
      <c r="H29" s="282"/>
      <c r="I29" s="282"/>
      <c r="J29" s="126" t="s">
        <v>89</v>
      </c>
      <c r="K29" s="125" t="s">
        <v>939</v>
      </c>
      <c r="L29" s="40" t="s">
        <v>1056</v>
      </c>
      <c r="M29" s="279">
        <v>1</v>
      </c>
      <c r="N29" s="37">
        <v>479.17</v>
      </c>
      <c r="O29" s="282">
        <f t="shared" si="9"/>
        <v>559.01888880000001</v>
      </c>
      <c r="P29" s="282">
        <f t="shared" si="10"/>
        <v>559.01888880000001</v>
      </c>
      <c r="Q29" s="282">
        <f t="shared" si="11"/>
        <v>170.774680339512</v>
      </c>
      <c r="R29" s="282">
        <f t="shared" si="12"/>
        <v>170.774680339512</v>
      </c>
    </row>
    <row r="30" spans="1:18" ht="18">
      <c r="A30" s="125">
        <v>18</v>
      </c>
      <c r="B30" s="129" t="s">
        <v>71</v>
      </c>
      <c r="C30" s="126" t="s">
        <v>820</v>
      </c>
      <c r="D30" s="125" t="s">
        <v>939</v>
      </c>
      <c r="E30" s="132">
        <f>0.00941</f>
        <v>9.41E-3</v>
      </c>
      <c r="F30" s="125"/>
      <c r="G30" s="125"/>
      <c r="H30" s="282"/>
      <c r="I30" s="282"/>
      <c r="J30" s="126" t="s">
        <v>136</v>
      </c>
      <c r="K30" s="125" t="s">
        <v>939</v>
      </c>
      <c r="L30" s="130" t="s">
        <v>1028</v>
      </c>
      <c r="M30" s="125">
        <v>1</v>
      </c>
      <c r="N30" s="123">
        <v>282.5</v>
      </c>
      <c r="O30" s="282">
        <f t="shared" si="9"/>
        <v>329.57579999999996</v>
      </c>
      <c r="P30" s="282">
        <f t="shared" si="10"/>
        <v>329.57579999999996</v>
      </c>
      <c r="Q30" s="282">
        <f t="shared" si="11"/>
        <v>3.1013082779999994</v>
      </c>
      <c r="R30" s="282">
        <f t="shared" si="12"/>
        <v>3.1013082779999994</v>
      </c>
    </row>
    <row r="31" spans="1:18" ht="18">
      <c r="A31" s="125">
        <v>19</v>
      </c>
      <c r="B31" s="129" t="s">
        <v>71</v>
      </c>
      <c r="C31" s="126" t="s">
        <v>231</v>
      </c>
      <c r="D31" s="125" t="s">
        <v>939</v>
      </c>
      <c r="E31" s="132">
        <v>0.12705</v>
      </c>
      <c r="F31" s="125"/>
      <c r="G31" s="125"/>
      <c r="H31" s="282"/>
      <c r="I31" s="282"/>
      <c r="J31" s="126" t="s">
        <v>136</v>
      </c>
      <c r="K31" s="125" t="s">
        <v>939</v>
      </c>
      <c r="L31" s="130" t="s">
        <v>1029</v>
      </c>
      <c r="M31" s="125">
        <v>1</v>
      </c>
      <c r="N31" s="123">
        <v>282.5</v>
      </c>
      <c r="O31" s="282">
        <f t="shared" si="9"/>
        <v>329.57579999999996</v>
      </c>
      <c r="P31" s="282">
        <f t="shared" si="10"/>
        <v>329.57579999999996</v>
      </c>
      <c r="Q31" s="282">
        <f t="shared" si="11"/>
        <v>41.872605389999997</v>
      </c>
      <c r="R31" s="282">
        <f t="shared" si="12"/>
        <v>41.872605389999997</v>
      </c>
    </row>
    <row r="32" spans="1:18" ht="18">
      <c r="A32" s="125">
        <v>20</v>
      </c>
      <c r="B32" s="129" t="s">
        <v>71</v>
      </c>
      <c r="C32" s="126" t="s">
        <v>821</v>
      </c>
      <c r="D32" s="125" t="s">
        <v>939</v>
      </c>
      <c r="E32" s="132">
        <v>9.2450000000000004E-2</v>
      </c>
      <c r="F32" s="125"/>
      <c r="G32" s="125"/>
      <c r="H32" s="282"/>
      <c r="I32" s="282"/>
      <c r="J32" s="126" t="s">
        <v>136</v>
      </c>
      <c r="K32" s="125" t="s">
        <v>72</v>
      </c>
      <c r="L32" s="130" t="s">
        <v>1030</v>
      </c>
      <c r="M32" s="125">
        <v>1</v>
      </c>
      <c r="N32" s="123">
        <v>282.5</v>
      </c>
      <c r="O32" s="282">
        <f t="shared" si="9"/>
        <v>329.57579999999996</v>
      </c>
      <c r="P32" s="282">
        <f t="shared" si="10"/>
        <v>329.57579999999996</v>
      </c>
      <c r="Q32" s="282">
        <f t="shared" si="11"/>
        <v>30.469282709999998</v>
      </c>
      <c r="R32" s="282">
        <f t="shared" si="12"/>
        <v>30.469282709999998</v>
      </c>
    </row>
    <row r="33" spans="1:18" ht="18">
      <c r="A33" s="125">
        <v>21</v>
      </c>
      <c r="B33" s="129" t="s">
        <v>71</v>
      </c>
      <c r="C33" s="126" t="s">
        <v>134</v>
      </c>
      <c r="D33" s="125" t="s">
        <v>124</v>
      </c>
      <c r="E33" s="133">
        <v>15</v>
      </c>
      <c r="F33" s="125"/>
      <c r="G33" s="125"/>
      <c r="H33" s="282"/>
      <c r="I33" s="282"/>
      <c r="J33" s="126" t="s">
        <v>134</v>
      </c>
      <c r="K33" s="125" t="s">
        <v>124</v>
      </c>
      <c r="L33" s="130" t="s">
        <v>1019</v>
      </c>
      <c r="M33" s="125">
        <v>1</v>
      </c>
      <c r="N33" s="123">
        <v>1</v>
      </c>
      <c r="O33" s="282">
        <f t="shared" si="9"/>
        <v>1.1666399999999999</v>
      </c>
      <c r="P33" s="282">
        <f t="shared" si="10"/>
        <v>1.1666399999999999</v>
      </c>
      <c r="Q33" s="282">
        <f t="shared" si="11"/>
        <v>17.499599999999997</v>
      </c>
      <c r="R33" s="282">
        <f t="shared" si="12"/>
        <v>17.499599999999997</v>
      </c>
    </row>
    <row r="34" spans="1:18" ht="18">
      <c r="A34" s="125">
        <v>22</v>
      </c>
      <c r="B34" s="129" t="s">
        <v>71</v>
      </c>
      <c r="C34" s="126" t="s">
        <v>822</v>
      </c>
      <c r="D34" s="125" t="s">
        <v>124</v>
      </c>
      <c r="E34" s="133">
        <v>6.16</v>
      </c>
      <c r="F34" s="125"/>
      <c r="G34" s="125"/>
      <c r="H34" s="282"/>
      <c r="I34" s="282"/>
      <c r="J34" s="126" t="s">
        <v>822</v>
      </c>
      <c r="K34" s="125" t="s">
        <v>124</v>
      </c>
      <c r="L34" s="130" t="s">
        <v>1019</v>
      </c>
      <c r="M34" s="125">
        <v>1</v>
      </c>
      <c r="N34" s="123">
        <v>1</v>
      </c>
      <c r="O34" s="282">
        <f t="shared" si="9"/>
        <v>1.1666399999999999</v>
      </c>
      <c r="P34" s="282">
        <f t="shared" si="10"/>
        <v>1.1666399999999999</v>
      </c>
      <c r="Q34" s="282">
        <f t="shared" si="11"/>
        <v>7.1865023999999993</v>
      </c>
      <c r="R34" s="282">
        <f t="shared" si="12"/>
        <v>7.1865023999999993</v>
      </c>
    </row>
    <row r="35" spans="1:18" ht="18">
      <c r="A35" s="375">
        <v>23</v>
      </c>
      <c r="B35" s="375" t="s">
        <v>128</v>
      </c>
      <c r="C35" s="379" t="s">
        <v>371</v>
      </c>
      <c r="D35" s="375" t="s">
        <v>847</v>
      </c>
      <c r="E35" s="375">
        <v>0.48</v>
      </c>
      <c r="F35" s="375">
        <v>38.4</v>
      </c>
      <c r="G35" s="375">
        <v>0.03</v>
      </c>
      <c r="H35" s="376">
        <f t="shared" ref="H35:H38" si="13">F35*H$7</f>
        <v>94.763135999999989</v>
      </c>
      <c r="I35" s="376">
        <f t="shared" ref="I35:I38" si="14">G35*I$7</f>
        <v>9.172799999999999E-2</v>
      </c>
      <c r="J35" s="134" t="s">
        <v>126</v>
      </c>
      <c r="K35" s="125" t="s">
        <v>124</v>
      </c>
      <c r="L35" s="123" t="s">
        <v>965</v>
      </c>
      <c r="M35" s="125">
        <v>24.4</v>
      </c>
      <c r="N35" s="123">
        <v>0.8</v>
      </c>
      <c r="O35" s="378">
        <f>((N35*M35)+(N36*M36)+(N37*M37))*O$7</f>
        <v>25.817159879999998</v>
      </c>
      <c r="P35" s="377">
        <f t="shared" ref="P35" si="15">H35+I35+O35</f>
        <v>120.67202387999998</v>
      </c>
      <c r="Q35" s="377">
        <f t="shared" ref="Q35" si="16">O35*E35</f>
        <v>12.392236742399998</v>
      </c>
      <c r="R35" s="377">
        <f t="shared" ref="R35" si="17">P35*E35</f>
        <v>57.922571462399986</v>
      </c>
    </row>
    <row r="36" spans="1:18" ht="18">
      <c r="A36" s="375"/>
      <c r="B36" s="375"/>
      <c r="C36" s="379"/>
      <c r="D36" s="375"/>
      <c r="E36" s="375"/>
      <c r="F36" s="375"/>
      <c r="G36" s="375"/>
      <c r="H36" s="376"/>
      <c r="I36" s="376"/>
      <c r="J36" s="134" t="s">
        <v>129</v>
      </c>
      <c r="K36" s="125" t="s">
        <v>124</v>
      </c>
      <c r="L36" s="123" t="s">
        <v>966</v>
      </c>
      <c r="M36" s="125">
        <v>0.2</v>
      </c>
      <c r="N36" s="123">
        <v>0.28999999999999998</v>
      </c>
      <c r="O36" s="378"/>
      <c r="P36" s="377"/>
      <c r="Q36" s="377"/>
      <c r="R36" s="377"/>
    </row>
    <row r="37" spans="1:18" ht="18">
      <c r="A37" s="375"/>
      <c r="B37" s="375"/>
      <c r="C37" s="379"/>
      <c r="D37" s="375"/>
      <c r="E37" s="375"/>
      <c r="F37" s="375"/>
      <c r="G37" s="375"/>
      <c r="H37" s="376"/>
      <c r="I37" s="376"/>
      <c r="J37" s="134" t="s">
        <v>127</v>
      </c>
      <c r="K37" s="125" t="s">
        <v>124</v>
      </c>
      <c r="L37" s="123"/>
      <c r="M37" s="125">
        <v>2.7</v>
      </c>
      <c r="N37" s="123">
        <v>0.94499999999999995</v>
      </c>
      <c r="O37" s="378"/>
      <c r="P37" s="377"/>
      <c r="Q37" s="377"/>
      <c r="R37" s="377"/>
    </row>
    <row r="38" spans="1:18" ht="54">
      <c r="A38" s="125">
        <v>24</v>
      </c>
      <c r="B38" s="135" t="s">
        <v>91</v>
      </c>
      <c r="C38" s="136" t="s">
        <v>934</v>
      </c>
      <c r="D38" s="125" t="s">
        <v>940</v>
      </c>
      <c r="E38" s="282">
        <v>0.2</v>
      </c>
      <c r="F38" s="125">
        <v>18.2</v>
      </c>
      <c r="G38" s="125">
        <v>12.7</v>
      </c>
      <c r="H38" s="128">
        <f t="shared" si="13"/>
        <v>44.913777999999994</v>
      </c>
      <c r="I38" s="128">
        <f t="shared" si="14"/>
        <v>38.831519999999998</v>
      </c>
      <c r="J38" s="126" t="s">
        <v>935</v>
      </c>
      <c r="K38" s="125" t="s">
        <v>248</v>
      </c>
      <c r="L38" s="130" t="s">
        <v>1095</v>
      </c>
      <c r="M38" s="123">
        <v>100</v>
      </c>
      <c r="N38" s="123">
        <v>0.40500000000000003</v>
      </c>
      <c r="O38" s="282">
        <f>N38*M38*O$7</f>
        <v>47.248919999999998</v>
      </c>
      <c r="P38" s="282">
        <f>H38+I38+O38</f>
        <v>130.99421799999999</v>
      </c>
      <c r="Q38" s="282">
        <f>O38*E38</f>
        <v>9.4497839999999993</v>
      </c>
      <c r="R38" s="282">
        <f>P38*E38</f>
        <v>26.1988436</v>
      </c>
    </row>
    <row r="39" spans="1:18" ht="54">
      <c r="A39" s="125">
        <v>25</v>
      </c>
      <c r="B39" s="135" t="s">
        <v>119</v>
      </c>
      <c r="C39" s="126" t="s">
        <v>823</v>
      </c>
      <c r="D39" s="125" t="s">
        <v>70</v>
      </c>
      <c r="E39" s="125">
        <v>8</v>
      </c>
      <c r="F39" s="125"/>
      <c r="G39" s="125"/>
      <c r="H39" s="282"/>
      <c r="I39" s="133"/>
      <c r="J39" s="126" t="s">
        <v>824</v>
      </c>
      <c r="K39" s="125" t="s">
        <v>70</v>
      </c>
      <c r="L39" s="151" t="s">
        <v>1052</v>
      </c>
      <c r="M39" s="123">
        <v>1</v>
      </c>
      <c r="N39" s="123">
        <v>250</v>
      </c>
      <c r="O39" s="282">
        <f>N39*M39*O$7</f>
        <v>291.65999999999997</v>
      </c>
      <c r="P39" s="282">
        <f>H39+I39+O39</f>
        <v>291.65999999999997</v>
      </c>
      <c r="Q39" s="282">
        <f>O39*E39</f>
        <v>2333.2799999999997</v>
      </c>
      <c r="R39" s="282">
        <f>P39*E39</f>
        <v>2333.2799999999997</v>
      </c>
    </row>
    <row r="40" spans="1:18" ht="18">
      <c r="A40" s="137"/>
      <c r="B40" s="137"/>
      <c r="C40" s="137" t="s">
        <v>235</v>
      </c>
      <c r="D40" s="137"/>
      <c r="E40" s="137"/>
      <c r="F40" s="137"/>
      <c r="G40" s="137"/>
      <c r="H40" s="137"/>
      <c r="I40" s="137"/>
      <c r="J40" s="137"/>
      <c r="K40" s="137"/>
      <c r="L40" s="138"/>
      <c r="M40" s="138"/>
      <c r="N40" s="138"/>
      <c r="O40" s="137"/>
      <c r="P40" s="137"/>
      <c r="Q40" s="139"/>
      <c r="R40" s="137"/>
    </row>
    <row r="41" spans="1:18" ht="36">
      <c r="A41" s="125">
        <v>1</v>
      </c>
      <c r="B41" s="125" t="s">
        <v>113</v>
      </c>
      <c r="C41" s="126" t="s">
        <v>360</v>
      </c>
      <c r="D41" s="125" t="s">
        <v>845</v>
      </c>
      <c r="E41" s="125">
        <v>1.43</v>
      </c>
      <c r="F41" s="125">
        <v>1.1000000000000001</v>
      </c>
      <c r="G41" s="125"/>
      <c r="H41" s="128">
        <f t="shared" ref="H41:H46" si="18">F41*H$7</f>
        <v>2.714569</v>
      </c>
      <c r="I41" s="128"/>
      <c r="J41" s="126"/>
      <c r="K41" s="125"/>
      <c r="L41" s="123"/>
      <c r="M41" s="123"/>
      <c r="N41" s="123"/>
      <c r="O41" s="282"/>
      <c r="P41" s="282">
        <f>H41+I41+O41</f>
        <v>2.714569</v>
      </c>
      <c r="Q41" s="282"/>
      <c r="R41" s="282">
        <f>P41*E41</f>
        <v>3.8818336699999998</v>
      </c>
    </row>
    <row r="42" spans="1:18" ht="18">
      <c r="A42" s="125">
        <v>2</v>
      </c>
      <c r="B42" s="125" t="s">
        <v>77</v>
      </c>
      <c r="C42" s="126" t="s">
        <v>78</v>
      </c>
      <c r="D42" s="125" t="s">
        <v>845</v>
      </c>
      <c r="E42" s="125">
        <v>0.93</v>
      </c>
      <c r="F42" s="125">
        <v>0.56200000000000006</v>
      </c>
      <c r="G42" s="125"/>
      <c r="H42" s="128">
        <f t="shared" si="18"/>
        <v>1.3868979800000001</v>
      </c>
      <c r="I42" s="128"/>
      <c r="J42" s="126"/>
      <c r="K42" s="125"/>
      <c r="L42" s="123"/>
      <c r="M42" s="123"/>
      <c r="N42" s="123"/>
      <c r="O42" s="282"/>
      <c r="P42" s="282">
        <f>H42+I42+O42</f>
        <v>1.3868979800000001</v>
      </c>
      <c r="Q42" s="282"/>
      <c r="R42" s="282">
        <f>P42*E42</f>
        <v>1.2898151214000002</v>
      </c>
    </row>
    <row r="43" spans="1:18" ht="18">
      <c r="A43" s="125">
        <v>3</v>
      </c>
      <c r="B43" s="125" t="s">
        <v>77</v>
      </c>
      <c r="C43" s="126" t="s">
        <v>236</v>
      </c>
      <c r="D43" s="125" t="s">
        <v>845</v>
      </c>
      <c r="E43" s="125">
        <v>0.5</v>
      </c>
      <c r="F43" s="125">
        <v>0.56200000000000006</v>
      </c>
      <c r="G43" s="125"/>
      <c r="H43" s="128">
        <f t="shared" si="18"/>
        <v>1.3868979800000001</v>
      </c>
      <c r="I43" s="128"/>
      <c r="J43" s="126"/>
      <c r="K43" s="125"/>
      <c r="L43" s="123"/>
      <c r="M43" s="123"/>
      <c r="N43" s="123"/>
      <c r="O43" s="282"/>
      <c r="P43" s="282">
        <f>H43+I43+O43</f>
        <v>1.3868979800000001</v>
      </c>
      <c r="Q43" s="282"/>
      <c r="R43" s="282">
        <f>P43*E43</f>
        <v>0.69344899000000004</v>
      </c>
    </row>
    <row r="44" spans="1:18" ht="36">
      <c r="A44" s="125">
        <v>4</v>
      </c>
      <c r="B44" s="129" t="s">
        <v>142</v>
      </c>
      <c r="C44" s="126" t="s">
        <v>237</v>
      </c>
      <c r="D44" s="125" t="s">
        <v>845</v>
      </c>
      <c r="E44" s="125">
        <v>0.34</v>
      </c>
      <c r="F44" s="125">
        <v>1.82</v>
      </c>
      <c r="G44" s="125">
        <v>1.06</v>
      </c>
      <c r="H44" s="128">
        <f t="shared" si="18"/>
        <v>4.4913778000000004</v>
      </c>
      <c r="I44" s="128">
        <f t="shared" ref="I44:I46" si="19">G44*I$7</f>
        <v>3.2410559999999999</v>
      </c>
      <c r="J44" s="126" t="s">
        <v>130</v>
      </c>
      <c r="K44" s="125" t="s">
        <v>845</v>
      </c>
      <c r="L44" s="123" t="s">
        <v>131</v>
      </c>
      <c r="M44" s="123">
        <v>1.02</v>
      </c>
      <c r="N44" s="123">
        <v>4</v>
      </c>
      <c r="O44" s="282">
        <f>N44*M44*O$7</f>
        <v>4.7598911999999993</v>
      </c>
      <c r="P44" s="282">
        <f>H44+I44+O44</f>
        <v>12.492325000000001</v>
      </c>
      <c r="Q44" s="282">
        <f>O44*E44</f>
        <v>1.618363008</v>
      </c>
      <c r="R44" s="282">
        <f>P44*E44</f>
        <v>4.2473905000000007</v>
      </c>
    </row>
    <row r="45" spans="1:18" ht="36">
      <c r="A45" s="125">
        <v>5</v>
      </c>
      <c r="B45" s="129" t="s">
        <v>238</v>
      </c>
      <c r="C45" s="126" t="s">
        <v>239</v>
      </c>
      <c r="D45" s="125" t="s">
        <v>845</v>
      </c>
      <c r="E45" s="125">
        <v>0.17</v>
      </c>
      <c r="F45" s="125">
        <v>1.62</v>
      </c>
      <c r="G45" s="125"/>
      <c r="H45" s="128">
        <f t="shared" si="18"/>
        <v>3.9978198000000003</v>
      </c>
      <c r="I45" s="128"/>
      <c r="J45" s="126" t="s">
        <v>854</v>
      </c>
      <c r="K45" s="125" t="s">
        <v>845</v>
      </c>
      <c r="L45" s="123" t="s">
        <v>132</v>
      </c>
      <c r="M45" s="123">
        <v>1.02</v>
      </c>
      <c r="N45" s="123">
        <v>22.5</v>
      </c>
      <c r="O45" s="282">
        <f>N45*M45*O$7/1.02</f>
        <v>26.249399999999998</v>
      </c>
      <c r="P45" s="282">
        <f>H45+I45+O45</f>
        <v>30.247219799999996</v>
      </c>
      <c r="Q45" s="282">
        <f>O45*E45</f>
        <v>4.4623980000000003</v>
      </c>
      <c r="R45" s="282">
        <f>P45*E45</f>
        <v>5.1420273659999998</v>
      </c>
    </row>
    <row r="46" spans="1:18" ht="18">
      <c r="A46" s="375">
        <v>6</v>
      </c>
      <c r="B46" s="380" t="s">
        <v>83</v>
      </c>
      <c r="C46" s="379" t="s">
        <v>852</v>
      </c>
      <c r="D46" s="375" t="s">
        <v>845</v>
      </c>
      <c r="E46" s="381">
        <v>0.5</v>
      </c>
      <c r="F46" s="375">
        <v>3.63</v>
      </c>
      <c r="G46" s="375">
        <v>0.59</v>
      </c>
      <c r="H46" s="376">
        <f t="shared" si="18"/>
        <v>8.9580776999999987</v>
      </c>
      <c r="I46" s="376">
        <f t="shared" si="19"/>
        <v>1.8039839999999998</v>
      </c>
      <c r="J46" s="126" t="s">
        <v>853</v>
      </c>
      <c r="K46" s="125" t="s">
        <v>845</v>
      </c>
      <c r="L46" s="123" t="s">
        <v>81</v>
      </c>
      <c r="M46" s="125">
        <v>1.0149999999999999</v>
      </c>
      <c r="N46" s="123">
        <v>27.56</v>
      </c>
      <c r="O46" s="378">
        <f>((N46*M46)/1.02+(N47*M47)+(N48*M48))*O$7</f>
        <v>41.196860623529403</v>
      </c>
      <c r="P46" s="377">
        <f t="shared" ref="P46" si="20">H46+I46+O46</f>
        <v>51.9589223235294</v>
      </c>
      <c r="Q46" s="377">
        <f t="shared" ref="Q46" si="21">O46*E46</f>
        <v>20.598430311764702</v>
      </c>
      <c r="R46" s="377">
        <f t="shared" ref="R46" si="22">P46*E46</f>
        <v>25.9794611617647</v>
      </c>
    </row>
    <row r="47" spans="1:18" ht="18">
      <c r="A47" s="375"/>
      <c r="B47" s="380"/>
      <c r="C47" s="379"/>
      <c r="D47" s="375"/>
      <c r="E47" s="381"/>
      <c r="F47" s="375"/>
      <c r="G47" s="375"/>
      <c r="H47" s="376"/>
      <c r="I47" s="376"/>
      <c r="J47" s="126" t="s">
        <v>79</v>
      </c>
      <c r="K47" s="125" t="s">
        <v>846</v>
      </c>
      <c r="L47" s="123"/>
      <c r="M47" s="125">
        <v>1.6</v>
      </c>
      <c r="N47" s="123">
        <v>3.5</v>
      </c>
      <c r="O47" s="378"/>
      <c r="P47" s="377"/>
      <c r="Q47" s="377"/>
      <c r="R47" s="377"/>
    </row>
    <row r="48" spans="1:18" ht="18">
      <c r="A48" s="375"/>
      <c r="B48" s="380"/>
      <c r="C48" s="379"/>
      <c r="D48" s="375"/>
      <c r="E48" s="381"/>
      <c r="F48" s="375"/>
      <c r="G48" s="375"/>
      <c r="H48" s="376"/>
      <c r="I48" s="376"/>
      <c r="J48" s="126" t="s">
        <v>80</v>
      </c>
      <c r="K48" s="125" t="s">
        <v>845</v>
      </c>
      <c r="L48" s="130" t="s">
        <v>978</v>
      </c>
      <c r="M48" s="125">
        <v>1.83E-2</v>
      </c>
      <c r="N48" s="123">
        <v>125</v>
      </c>
      <c r="O48" s="378"/>
      <c r="P48" s="377"/>
      <c r="Q48" s="377"/>
      <c r="R48" s="377"/>
    </row>
    <row r="49" spans="1:18" ht="36">
      <c r="A49" s="125">
        <v>7</v>
      </c>
      <c r="B49" s="129" t="s">
        <v>71</v>
      </c>
      <c r="C49" s="126" t="s">
        <v>240</v>
      </c>
      <c r="D49" s="125" t="s">
        <v>248</v>
      </c>
      <c r="E49" s="133">
        <v>8</v>
      </c>
      <c r="F49" s="282"/>
      <c r="G49" s="125"/>
      <c r="H49" s="282"/>
      <c r="I49" s="282"/>
      <c r="J49" s="126" t="s">
        <v>243</v>
      </c>
      <c r="K49" s="125" t="s">
        <v>248</v>
      </c>
      <c r="L49" s="130" t="s">
        <v>1084</v>
      </c>
      <c r="M49" s="123">
        <v>1</v>
      </c>
      <c r="N49" s="123">
        <v>11.08</v>
      </c>
      <c r="O49" s="282">
        <f t="shared" ref="O49:O56" si="23">N49*M49*O$7</f>
        <v>12.926371199999998</v>
      </c>
      <c r="P49" s="282">
        <f t="shared" ref="P49:P56" si="24">H49+I49+O49</f>
        <v>12.926371199999998</v>
      </c>
      <c r="Q49" s="282">
        <f t="shared" ref="Q49:Q56" si="25">O49*E49</f>
        <v>103.41096959999999</v>
      </c>
      <c r="R49" s="282">
        <f t="shared" ref="R49:R56" si="26">P49*E49</f>
        <v>103.41096959999999</v>
      </c>
    </row>
    <row r="50" spans="1:18" ht="36">
      <c r="A50" s="125">
        <v>8</v>
      </c>
      <c r="B50" s="129" t="s">
        <v>71</v>
      </c>
      <c r="C50" s="126" t="s">
        <v>241</v>
      </c>
      <c r="D50" s="125" t="s">
        <v>248</v>
      </c>
      <c r="E50" s="133">
        <v>6</v>
      </c>
      <c r="F50" s="282"/>
      <c r="G50" s="125"/>
      <c r="H50" s="282"/>
      <c r="I50" s="282"/>
      <c r="J50" s="126" t="s">
        <v>244</v>
      </c>
      <c r="K50" s="125" t="s">
        <v>248</v>
      </c>
      <c r="L50" s="130"/>
      <c r="M50" s="123">
        <v>1</v>
      </c>
      <c r="N50" s="123">
        <v>6.4</v>
      </c>
      <c r="O50" s="282">
        <f t="shared" si="23"/>
        <v>7.4664959999999994</v>
      </c>
      <c r="P50" s="282">
        <f t="shared" si="24"/>
        <v>7.4664959999999994</v>
      </c>
      <c r="Q50" s="282">
        <f t="shared" si="25"/>
        <v>44.798975999999996</v>
      </c>
      <c r="R50" s="282">
        <f t="shared" si="26"/>
        <v>44.798975999999996</v>
      </c>
    </row>
    <row r="51" spans="1:18" ht="36">
      <c r="A51" s="125">
        <v>9</v>
      </c>
      <c r="B51" s="129" t="s">
        <v>71</v>
      </c>
      <c r="C51" s="126" t="s">
        <v>242</v>
      </c>
      <c r="D51" s="125" t="s">
        <v>248</v>
      </c>
      <c r="E51" s="133">
        <v>6</v>
      </c>
      <c r="F51" s="282"/>
      <c r="G51" s="125"/>
      <c r="H51" s="282"/>
      <c r="I51" s="282"/>
      <c r="J51" s="126" t="s">
        <v>245</v>
      </c>
      <c r="K51" s="125" t="s">
        <v>248</v>
      </c>
      <c r="L51" s="130"/>
      <c r="M51" s="123">
        <v>1</v>
      </c>
      <c r="N51" s="123">
        <v>2.9</v>
      </c>
      <c r="O51" s="282">
        <f t="shared" si="23"/>
        <v>3.3832559999999998</v>
      </c>
      <c r="P51" s="282">
        <f t="shared" si="24"/>
        <v>3.3832559999999998</v>
      </c>
      <c r="Q51" s="282">
        <f t="shared" si="25"/>
        <v>20.299536</v>
      </c>
      <c r="R51" s="282">
        <f t="shared" si="26"/>
        <v>20.299536</v>
      </c>
    </row>
    <row r="52" spans="1:18" ht="36">
      <c r="A52" s="125">
        <v>10</v>
      </c>
      <c r="B52" s="129" t="s">
        <v>71</v>
      </c>
      <c r="C52" s="126" t="s">
        <v>246</v>
      </c>
      <c r="D52" s="125" t="s">
        <v>939</v>
      </c>
      <c r="E52" s="132">
        <v>3.0799999999999998E-3</v>
      </c>
      <c r="F52" s="125"/>
      <c r="G52" s="125"/>
      <c r="H52" s="282"/>
      <c r="I52" s="282"/>
      <c r="J52" s="126" t="s">
        <v>89</v>
      </c>
      <c r="K52" s="125" t="s">
        <v>939</v>
      </c>
      <c r="L52" s="40" t="s">
        <v>1056</v>
      </c>
      <c r="M52" s="279">
        <v>1</v>
      </c>
      <c r="N52" s="37">
        <v>479.17</v>
      </c>
      <c r="O52" s="282">
        <f t="shared" si="23"/>
        <v>559.01888880000001</v>
      </c>
      <c r="P52" s="282">
        <f t="shared" si="24"/>
        <v>559.01888880000001</v>
      </c>
      <c r="Q52" s="282">
        <f t="shared" si="25"/>
        <v>1.721778177504</v>
      </c>
      <c r="R52" s="282">
        <f t="shared" si="26"/>
        <v>1.721778177504</v>
      </c>
    </row>
    <row r="53" spans="1:18" ht="18">
      <c r="A53" s="125">
        <v>11</v>
      </c>
      <c r="B53" s="129" t="s">
        <v>71</v>
      </c>
      <c r="C53" s="126" t="s">
        <v>249</v>
      </c>
      <c r="D53" s="125" t="s">
        <v>939</v>
      </c>
      <c r="E53" s="132">
        <v>1.5640000000000001E-2</v>
      </c>
      <c r="F53" s="125"/>
      <c r="G53" s="125"/>
      <c r="H53" s="282"/>
      <c r="I53" s="282"/>
      <c r="J53" s="126" t="s">
        <v>136</v>
      </c>
      <c r="K53" s="125" t="s">
        <v>939</v>
      </c>
      <c r="L53" s="130" t="s">
        <v>1028</v>
      </c>
      <c r="M53" s="123">
        <v>1</v>
      </c>
      <c r="N53" s="123">
        <v>282.5</v>
      </c>
      <c r="O53" s="282">
        <f t="shared" si="23"/>
        <v>329.57579999999996</v>
      </c>
      <c r="P53" s="282">
        <f t="shared" si="24"/>
        <v>329.57579999999996</v>
      </c>
      <c r="Q53" s="282">
        <f t="shared" si="25"/>
        <v>5.1545655119999996</v>
      </c>
      <c r="R53" s="282">
        <f t="shared" si="26"/>
        <v>5.1545655119999996</v>
      </c>
    </row>
    <row r="54" spans="1:18" ht="18">
      <c r="A54" s="125">
        <v>12</v>
      </c>
      <c r="B54" s="129" t="s">
        <v>71</v>
      </c>
      <c r="C54" s="126" t="s">
        <v>250</v>
      </c>
      <c r="D54" s="125" t="s">
        <v>124</v>
      </c>
      <c r="E54" s="131">
        <v>0.1</v>
      </c>
      <c r="F54" s="125"/>
      <c r="G54" s="125"/>
      <c r="H54" s="282"/>
      <c r="I54" s="282"/>
      <c r="J54" s="126" t="s">
        <v>250</v>
      </c>
      <c r="K54" s="125" t="s">
        <v>124</v>
      </c>
      <c r="L54" s="130" t="s">
        <v>1019</v>
      </c>
      <c r="M54" s="125">
        <v>1</v>
      </c>
      <c r="N54" s="123">
        <v>1</v>
      </c>
      <c r="O54" s="282">
        <f t="shared" si="23"/>
        <v>1.1666399999999999</v>
      </c>
      <c r="P54" s="282">
        <f t="shared" si="24"/>
        <v>1.1666399999999999</v>
      </c>
      <c r="Q54" s="282">
        <f t="shared" si="25"/>
        <v>0.11666399999999999</v>
      </c>
      <c r="R54" s="282">
        <f t="shared" si="26"/>
        <v>0.11666399999999999</v>
      </c>
    </row>
    <row r="55" spans="1:18" ht="18">
      <c r="A55" s="125">
        <v>13</v>
      </c>
      <c r="B55" s="129" t="s">
        <v>71</v>
      </c>
      <c r="C55" s="126" t="s">
        <v>848</v>
      </c>
      <c r="D55" s="125" t="s">
        <v>70</v>
      </c>
      <c r="E55" s="133">
        <v>2</v>
      </c>
      <c r="F55" s="125"/>
      <c r="G55" s="125"/>
      <c r="H55" s="282"/>
      <c r="I55" s="282"/>
      <c r="J55" s="126" t="s">
        <v>848</v>
      </c>
      <c r="K55" s="125" t="s">
        <v>70</v>
      </c>
      <c r="L55" s="130"/>
      <c r="M55" s="123">
        <v>1</v>
      </c>
      <c r="N55" s="123">
        <v>2.1</v>
      </c>
      <c r="O55" s="282">
        <f t="shared" si="23"/>
        <v>2.4499439999999999</v>
      </c>
      <c r="P55" s="282">
        <f t="shared" si="24"/>
        <v>2.4499439999999999</v>
      </c>
      <c r="Q55" s="282">
        <f t="shared" si="25"/>
        <v>4.8998879999999998</v>
      </c>
      <c r="R55" s="282">
        <f t="shared" si="26"/>
        <v>4.8998879999999998</v>
      </c>
    </row>
    <row r="56" spans="1:18" ht="18">
      <c r="A56" s="125">
        <v>14</v>
      </c>
      <c r="B56" s="129" t="s">
        <v>71</v>
      </c>
      <c r="C56" s="126" t="s">
        <v>247</v>
      </c>
      <c r="D56" s="125" t="s">
        <v>248</v>
      </c>
      <c r="E56" s="133">
        <v>38</v>
      </c>
      <c r="F56" s="125"/>
      <c r="G56" s="125"/>
      <c r="H56" s="282"/>
      <c r="I56" s="282"/>
      <c r="J56" s="126" t="s">
        <v>247</v>
      </c>
      <c r="K56" s="125" t="s">
        <v>248</v>
      </c>
      <c r="L56" s="130"/>
      <c r="M56" s="123">
        <v>1</v>
      </c>
      <c r="N56" s="123">
        <v>0.65</v>
      </c>
      <c r="O56" s="282">
        <f t="shared" si="23"/>
        <v>0.75831599999999999</v>
      </c>
      <c r="P56" s="282">
        <f t="shared" si="24"/>
        <v>0.75831599999999999</v>
      </c>
      <c r="Q56" s="282">
        <f t="shared" si="25"/>
        <v>28.816008</v>
      </c>
      <c r="R56" s="282">
        <f t="shared" si="26"/>
        <v>28.816008</v>
      </c>
    </row>
    <row r="57" spans="1:18" ht="18">
      <c r="A57" s="375">
        <v>15</v>
      </c>
      <c r="B57" s="380" t="s">
        <v>128</v>
      </c>
      <c r="C57" s="379" t="s">
        <v>251</v>
      </c>
      <c r="D57" s="375" t="s">
        <v>847</v>
      </c>
      <c r="E57" s="377">
        <v>0.11</v>
      </c>
      <c r="F57" s="375">
        <v>38.4</v>
      </c>
      <c r="G57" s="375">
        <v>0.03</v>
      </c>
      <c r="H57" s="376">
        <f t="shared" ref="H57" si="27">F57*H$7</f>
        <v>94.763135999999989</v>
      </c>
      <c r="I57" s="376">
        <f t="shared" ref="I57" si="28">G57*I$7</f>
        <v>9.172799999999999E-2</v>
      </c>
      <c r="J57" s="134" t="s">
        <v>126</v>
      </c>
      <c r="K57" s="125" t="s">
        <v>124</v>
      </c>
      <c r="L57" s="123" t="s">
        <v>965</v>
      </c>
      <c r="M57" s="125">
        <v>24.4</v>
      </c>
      <c r="N57" s="123">
        <v>0.8</v>
      </c>
      <c r="O57" s="378">
        <f>((N57*M57)+(N58*M58)+(N59*M59))*O$7</f>
        <v>25.817159879999998</v>
      </c>
      <c r="P57" s="377">
        <f t="shared" ref="P57" si="29">H57+I57+O57</f>
        <v>120.67202387999998</v>
      </c>
      <c r="Q57" s="377">
        <f t="shared" ref="Q57" si="30">O57*E57</f>
        <v>2.8398875867999998</v>
      </c>
      <c r="R57" s="377">
        <f t="shared" ref="R57" si="31">P57*E57</f>
        <v>13.273922626799997</v>
      </c>
    </row>
    <row r="58" spans="1:18" ht="18">
      <c r="A58" s="375"/>
      <c r="B58" s="380"/>
      <c r="C58" s="379"/>
      <c r="D58" s="375"/>
      <c r="E58" s="377"/>
      <c r="F58" s="375"/>
      <c r="G58" s="375"/>
      <c r="H58" s="376"/>
      <c r="I58" s="376"/>
      <c r="J58" s="134" t="s">
        <v>129</v>
      </c>
      <c r="K58" s="125" t="s">
        <v>124</v>
      </c>
      <c r="L58" s="123" t="s">
        <v>966</v>
      </c>
      <c r="M58" s="125">
        <v>0.2</v>
      </c>
      <c r="N58" s="123">
        <v>0.28999999999999998</v>
      </c>
      <c r="O58" s="378"/>
      <c r="P58" s="377"/>
      <c r="Q58" s="377"/>
      <c r="R58" s="377"/>
    </row>
    <row r="59" spans="1:18" ht="18">
      <c r="A59" s="375"/>
      <c r="B59" s="380"/>
      <c r="C59" s="379"/>
      <c r="D59" s="375"/>
      <c r="E59" s="377"/>
      <c r="F59" s="375"/>
      <c r="G59" s="375"/>
      <c r="H59" s="376"/>
      <c r="I59" s="376"/>
      <c r="J59" s="134" t="s">
        <v>127</v>
      </c>
      <c r="K59" s="125" t="s">
        <v>124</v>
      </c>
      <c r="L59" s="123"/>
      <c r="M59" s="125">
        <v>2.7</v>
      </c>
      <c r="N59" s="123">
        <v>0.94499999999999995</v>
      </c>
      <c r="O59" s="378"/>
      <c r="P59" s="377"/>
      <c r="Q59" s="377"/>
      <c r="R59" s="377"/>
    </row>
    <row r="60" spans="1:18" ht="18">
      <c r="A60" s="125"/>
      <c r="B60" s="129"/>
      <c r="C60" s="140" t="s">
        <v>827</v>
      </c>
      <c r="D60" s="125"/>
      <c r="E60" s="125"/>
      <c r="F60" s="125"/>
      <c r="G60" s="125"/>
      <c r="H60" s="282"/>
      <c r="I60" s="282"/>
      <c r="J60" s="134"/>
      <c r="K60" s="125"/>
      <c r="L60" s="130"/>
      <c r="M60" s="123"/>
      <c r="N60" s="123"/>
      <c r="O60" s="282"/>
      <c r="P60" s="282"/>
      <c r="Q60" s="282"/>
      <c r="R60" s="282"/>
    </row>
    <row r="61" spans="1:18" ht="54">
      <c r="A61" s="125">
        <v>1</v>
      </c>
      <c r="B61" s="141" t="s">
        <v>392</v>
      </c>
      <c r="C61" s="126" t="s">
        <v>697</v>
      </c>
      <c r="D61" s="135" t="s">
        <v>70</v>
      </c>
      <c r="E61" s="133">
        <v>70</v>
      </c>
      <c r="F61" s="125">
        <f>3.6*0.3</f>
        <v>1.08</v>
      </c>
      <c r="G61" s="125">
        <f>2.44*0.3</f>
        <v>0.73199999999999998</v>
      </c>
      <c r="H61" s="128">
        <f t="shared" ref="H61" si="32">F61*H$7</f>
        <v>2.6652132000000002</v>
      </c>
      <c r="I61" s="128">
        <f t="shared" ref="I61" si="33">G61*I$7</f>
        <v>2.2381631999999998</v>
      </c>
      <c r="J61" s="126"/>
      <c r="K61" s="125"/>
      <c r="L61" s="130"/>
      <c r="M61" s="123"/>
      <c r="N61" s="123"/>
      <c r="O61" s="282"/>
      <c r="P61" s="282">
        <f>H61+I61+O61</f>
        <v>4.9033764</v>
      </c>
      <c r="Q61" s="282"/>
      <c r="R61" s="282">
        <f>P61*E61</f>
        <v>343.23634800000002</v>
      </c>
    </row>
    <row r="62" spans="1:18" ht="18">
      <c r="A62" s="125">
        <v>2</v>
      </c>
      <c r="B62" s="129" t="s">
        <v>71</v>
      </c>
      <c r="C62" s="126" t="s">
        <v>828</v>
      </c>
      <c r="D62" s="125" t="s">
        <v>70</v>
      </c>
      <c r="E62" s="133">
        <v>70</v>
      </c>
      <c r="F62" s="125"/>
      <c r="G62" s="125"/>
      <c r="H62" s="282"/>
      <c r="I62" s="282"/>
      <c r="J62" s="126" t="s">
        <v>828</v>
      </c>
      <c r="K62" s="125" t="s">
        <v>70</v>
      </c>
      <c r="L62" s="130"/>
      <c r="M62" s="125">
        <v>1</v>
      </c>
      <c r="N62" s="259">
        <v>11.6</v>
      </c>
      <c r="O62" s="282">
        <f>N62*M62*O$7</f>
        <v>13.533023999999999</v>
      </c>
      <c r="P62" s="282">
        <f>H62+I62+O62</f>
        <v>13.533023999999999</v>
      </c>
      <c r="Q62" s="282">
        <f>O62*E62</f>
        <v>947.31167999999991</v>
      </c>
      <c r="R62" s="282">
        <f>P62*E62</f>
        <v>947.31167999999991</v>
      </c>
    </row>
    <row r="63" spans="1:18" ht="36">
      <c r="A63" s="125">
        <v>3</v>
      </c>
      <c r="B63" s="129" t="s">
        <v>71</v>
      </c>
      <c r="C63" s="126" t="s">
        <v>829</v>
      </c>
      <c r="D63" s="125" t="s">
        <v>70</v>
      </c>
      <c r="E63" s="133">
        <v>70</v>
      </c>
      <c r="F63" s="125"/>
      <c r="G63" s="125"/>
      <c r="H63" s="282"/>
      <c r="I63" s="282"/>
      <c r="J63" s="126" t="s">
        <v>829</v>
      </c>
      <c r="K63" s="125" t="s">
        <v>70</v>
      </c>
      <c r="L63" s="130"/>
      <c r="M63" s="123">
        <v>1</v>
      </c>
      <c r="N63" s="123">
        <v>14.6</v>
      </c>
      <c r="O63" s="282">
        <f>N63*M63*O$7</f>
        <v>17.032943999999997</v>
      </c>
      <c r="P63" s="282">
        <f>H63+I63+O63</f>
        <v>17.032943999999997</v>
      </c>
      <c r="Q63" s="282">
        <f>O63*E63</f>
        <v>1192.3060799999998</v>
      </c>
      <c r="R63" s="282">
        <f>P63*E63</f>
        <v>1192.3060799999998</v>
      </c>
    </row>
    <row r="64" spans="1:18" ht="36">
      <c r="A64" s="125">
        <v>4</v>
      </c>
      <c r="B64" s="129" t="s">
        <v>71</v>
      </c>
      <c r="C64" s="126" t="s">
        <v>830</v>
      </c>
      <c r="D64" s="125" t="s">
        <v>70</v>
      </c>
      <c r="E64" s="133">
        <v>70</v>
      </c>
      <c r="F64" s="125"/>
      <c r="G64" s="125"/>
      <c r="H64" s="282"/>
      <c r="I64" s="282"/>
      <c r="J64" s="126" t="s">
        <v>830</v>
      </c>
      <c r="K64" s="125" t="s">
        <v>70</v>
      </c>
      <c r="L64" s="130"/>
      <c r="M64" s="123">
        <v>1</v>
      </c>
      <c r="N64" s="123">
        <v>1.1000000000000001</v>
      </c>
      <c r="O64" s="282">
        <f>N64*M64*O$7</f>
        <v>1.283304</v>
      </c>
      <c r="P64" s="282">
        <f>H64+I64+O64</f>
        <v>1.283304</v>
      </c>
      <c r="Q64" s="282">
        <f>O64*E64</f>
        <v>89.831280000000007</v>
      </c>
      <c r="R64" s="282">
        <f>P64*E64</f>
        <v>89.831280000000007</v>
      </c>
    </row>
    <row r="65" spans="1:18" ht="18">
      <c r="A65" s="375">
        <v>5</v>
      </c>
      <c r="B65" s="380" t="s">
        <v>128</v>
      </c>
      <c r="C65" s="379" t="s">
        <v>831</v>
      </c>
      <c r="D65" s="375" t="s">
        <v>847</v>
      </c>
      <c r="E65" s="377">
        <v>0.16</v>
      </c>
      <c r="F65" s="375">
        <v>38.4</v>
      </c>
      <c r="G65" s="375">
        <v>0.03</v>
      </c>
      <c r="H65" s="376">
        <f t="shared" ref="H65" si="34">F65*H$7</f>
        <v>94.763135999999989</v>
      </c>
      <c r="I65" s="376">
        <f t="shared" ref="I65" si="35">G65*I$7</f>
        <v>9.172799999999999E-2</v>
      </c>
      <c r="J65" s="134" t="s">
        <v>126</v>
      </c>
      <c r="K65" s="125" t="s">
        <v>124</v>
      </c>
      <c r="L65" s="123" t="s">
        <v>965</v>
      </c>
      <c r="M65" s="125">
        <v>24.4</v>
      </c>
      <c r="N65" s="123">
        <v>0.8</v>
      </c>
      <c r="O65" s="378">
        <f>((N65*M65)+(N66*M66)+(N67*M67))*O$7</f>
        <v>25.817159879999998</v>
      </c>
      <c r="P65" s="377">
        <f t="shared" ref="P65" si="36">H65+I65+O65</f>
        <v>120.67202387999998</v>
      </c>
      <c r="Q65" s="377">
        <f t="shared" ref="Q65" si="37">O65*E65</f>
        <v>4.1307455808000002</v>
      </c>
      <c r="R65" s="377">
        <f t="shared" ref="R65" si="38">P65*E65</f>
        <v>19.307523820799997</v>
      </c>
    </row>
    <row r="66" spans="1:18" ht="18">
      <c r="A66" s="375"/>
      <c r="B66" s="380"/>
      <c r="C66" s="379"/>
      <c r="D66" s="375"/>
      <c r="E66" s="377"/>
      <c r="F66" s="375"/>
      <c r="G66" s="375"/>
      <c r="H66" s="376"/>
      <c r="I66" s="376"/>
      <c r="J66" s="134" t="s">
        <v>129</v>
      </c>
      <c r="K66" s="125" t="s">
        <v>124</v>
      </c>
      <c r="L66" s="123" t="s">
        <v>966</v>
      </c>
      <c r="M66" s="125">
        <v>0.2</v>
      </c>
      <c r="N66" s="123">
        <v>0.28999999999999998</v>
      </c>
      <c r="O66" s="378"/>
      <c r="P66" s="377"/>
      <c r="Q66" s="377"/>
      <c r="R66" s="377"/>
    </row>
    <row r="67" spans="1:18" ht="18">
      <c r="A67" s="375"/>
      <c r="B67" s="380"/>
      <c r="C67" s="379"/>
      <c r="D67" s="375"/>
      <c r="E67" s="377"/>
      <c r="F67" s="375"/>
      <c r="G67" s="375"/>
      <c r="H67" s="376"/>
      <c r="I67" s="376"/>
      <c r="J67" s="134" t="s">
        <v>127</v>
      </c>
      <c r="K67" s="125" t="s">
        <v>124</v>
      </c>
      <c r="L67" s="123"/>
      <c r="M67" s="125">
        <v>2.7</v>
      </c>
      <c r="N67" s="123">
        <v>0.94499999999999995</v>
      </c>
      <c r="O67" s="378"/>
      <c r="P67" s="377"/>
      <c r="Q67" s="377"/>
      <c r="R67" s="377"/>
    </row>
    <row r="68" spans="1:18" ht="36">
      <c r="A68" s="125">
        <v>6</v>
      </c>
      <c r="B68" s="135" t="s">
        <v>119</v>
      </c>
      <c r="C68" s="126" t="s">
        <v>832</v>
      </c>
      <c r="D68" s="125" t="s">
        <v>70</v>
      </c>
      <c r="E68" s="125">
        <v>35</v>
      </c>
      <c r="F68" s="125"/>
      <c r="G68" s="125"/>
      <c r="H68" s="282"/>
      <c r="I68" s="133"/>
      <c r="J68" s="126" t="s">
        <v>833</v>
      </c>
      <c r="K68" s="125" t="s">
        <v>70</v>
      </c>
      <c r="L68" s="151" t="s">
        <v>1052</v>
      </c>
      <c r="M68" s="123">
        <v>1</v>
      </c>
      <c r="N68" s="123">
        <v>29.2</v>
      </c>
      <c r="O68" s="282">
        <f>N68*M68*O$7</f>
        <v>34.065887999999994</v>
      </c>
      <c r="P68" s="282">
        <f>H68+I68+O68</f>
        <v>34.065887999999994</v>
      </c>
      <c r="Q68" s="282">
        <f>O68*E68</f>
        <v>1192.3060799999998</v>
      </c>
      <c r="R68" s="282">
        <f>P68*E68</f>
        <v>1192.3060799999998</v>
      </c>
    </row>
    <row r="69" spans="1:18" s="2" customFormat="1" ht="18">
      <c r="A69" s="21"/>
      <c r="B69" s="21"/>
      <c r="C69" s="21" t="s">
        <v>6</v>
      </c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41"/>
      <c r="R69" s="41">
        <f>SUM(R9:R68)</f>
        <v>7705.172413584507</v>
      </c>
    </row>
    <row r="70" spans="1:18" s="2" customFormat="1" ht="18">
      <c r="A70" s="21"/>
      <c r="B70" s="21"/>
      <c r="C70" s="21" t="s">
        <v>1021</v>
      </c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41"/>
      <c r="R70" s="41">
        <f>Q39</f>
        <v>2333.2799999999997</v>
      </c>
    </row>
    <row r="71" spans="1:18" s="2" customFormat="1" ht="18">
      <c r="A71" s="21"/>
      <c r="B71" s="21"/>
      <c r="C71" s="21" t="s">
        <v>410</v>
      </c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41"/>
      <c r="R71" s="41">
        <f>R69-R70</f>
        <v>5371.8924135845073</v>
      </c>
    </row>
    <row r="72" spans="1:18" s="2" customFormat="1" ht="18">
      <c r="A72" s="21"/>
      <c r="B72" s="21"/>
      <c r="C72" s="21" t="s">
        <v>23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41"/>
      <c r="R72" s="41">
        <f>R71*13.3%</f>
        <v>714.46169100673956</v>
      </c>
    </row>
    <row r="73" spans="1:18" s="2" customFormat="1" ht="18">
      <c r="A73" s="21"/>
      <c r="B73" s="21"/>
      <c r="C73" s="21" t="s">
        <v>6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41"/>
      <c r="R73" s="41">
        <f>R72+R71</f>
        <v>6086.3541045912471</v>
      </c>
    </row>
    <row r="74" spans="1:18" s="2" customFormat="1" ht="18">
      <c r="A74" s="21"/>
      <c r="B74" s="21"/>
      <c r="C74" s="21" t="s">
        <v>24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41"/>
      <c r="R74" s="41">
        <f>R73*11%</f>
        <v>669.49895150503721</v>
      </c>
    </row>
    <row r="75" spans="1:18" s="2" customFormat="1" ht="18">
      <c r="A75" s="21"/>
      <c r="B75" s="21"/>
      <c r="C75" s="21" t="s">
        <v>6</v>
      </c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41"/>
      <c r="R75" s="41">
        <f>R74+R73</f>
        <v>6755.8530560962845</v>
      </c>
    </row>
    <row r="76" spans="1:18" s="2" customFormat="1" ht="18">
      <c r="A76" s="21"/>
      <c r="B76" s="21"/>
      <c r="C76" s="21" t="s">
        <v>28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41"/>
      <c r="R76" s="41">
        <f>R75+R70</f>
        <v>9089.1330560962851</v>
      </c>
    </row>
    <row r="77" spans="1:18" s="2" customFormat="1" ht="22.5" customHeight="1">
      <c r="A77" s="9"/>
      <c r="B77" s="9"/>
      <c r="C77" s="198"/>
      <c r="D77" s="270"/>
      <c r="E77" s="270"/>
      <c r="F77" s="270"/>
      <c r="G77" s="270"/>
      <c r="H77" s="270"/>
      <c r="I77" s="270"/>
      <c r="J77" s="198"/>
      <c r="K77" s="270"/>
      <c r="L77" s="270"/>
      <c r="M77" s="270"/>
      <c r="N77" s="270"/>
      <c r="O77" s="198"/>
      <c r="P77" s="198"/>
      <c r="Q77" s="198"/>
      <c r="R77" s="198"/>
    </row>
    <row r="78" spans="1:18" s="2" customFormat="1" ht="18" customHeight="1">
      <c r="A78" s="9"/>
      <c r="B78" s="9"/>
      <c r="C78" s="198"/>
      <c r="D78" s="198"/>
      <c r="E78" s="198"/>
      <c r="F78" s="198"/>
      <c r="G78" s="198"/>
      <c r="H78" s="198"/>
      <c r="I78" s="270"/>
      <c r="J78" s="198"/>
      <c r="K78" s="270"/>
      <c r="L78" s="270"/>
      <c r="M78" s="270"/>
      <c r="N78" s="270"/>
      <c r="O78" s="198"/>
      <c r="P78" s="198"/>
      <c r="Q78" s="198"/>
      <c r="R78" s="198"/>
    </row>
    <row r="79" spans="1:18" s="2" customFormat="1" ht="18">
      <c r="A79" s="9"/>
      <c r="B79" s="9"/>
      <c r="C79" s="198"/>
      <c r="D79" s="271" t="s">
        <v>75</v>
      </c>
      <c r="E79" s="198"/>
      <c r="F79" s="198"/>
      <c r="G79" s="271" t="s">
        <v>1205</v>
      </c>
      <c r="H79" s="198"/>
      <c r="I79" s="270"/>
      <c r="J79" s="198"/>
      <c r="K79" s="270"/>
      <c r="L79" s="270"/>
      <c r="M79" s="270"/>
      <c r="N79" s="270"/>
      <c r="O79" s="198"/>
      <c r="P79" s="198"/>
      <c r="Q79" s="198"/>
      <c r="R79" s="198"/>
    </row>
    <row r="80" spans="1:18" s="2" customForma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  <row r="81" spans="1:18" s="2" customForma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</row>
    <row r="82" spans="1:18" s="2" customForma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1:18" s="2" customFormat="1">
      <c r="Q83" s="3"/>
    </row>
    <row r="84" spans="1:18" s="2" customFormat="1">
      <c r="Q84" s="3"/>
    </row>
    <row r="85" spans="1:18" s="2" customFormat="1">
      <c r="Q85" s="3"/>
    </row>
    <row r="86" spans="1:18" s="2" customFormat="1">
      <c r="Q86" s="3"/>
    </row>
    <row r="87" spans="1:18" s="2" customFormat="1">
      <c r="Q87" s="3"/>
    </row>
    <row r="88" spans="1:18" s="2" customFormat="1">
      <c r="Q88" s="3"/>
    </row>
    <row r="89" spans="1:18" s="2" customFormat="1">
      <c r="Q89" s="3"/>
    </row>
    <row r="90" spans="1:18" s="2" customFormat="1">
      <c r="Q90" s="3"/>
    </row>
    <row r="91" spans="1:18" s="2" customFormat="1">
      <c r="Q91" s="3"/>
    </row>
    <row r="92" spans="1:18" s="2" customFormat="1">
      <c r="Q92" s="3"/>
    </row>
    <row r="93" spans="1:18" s="2" customFormat="1">
      <c r="Q93" s="3"/>
    </row>
    <row r="94" spans="1:18" s="2" customFormat="1">
      <c r="Q94" s="3"/>
    </row>
    <row r="95" spans="1:18" s="2" customFormat="1">
      <c r="Q95" s="3"/>
    </row>
    <row r="96" spans="1:18" s="2" customFormat="1">
      <c r="Q96" s="3"/>
    </row>
    <row r="97" spans="17:17" s="2" customFormat="1">
      <c r="Q97" s="3"/>
    </row>
    <row r="98" spans="17:17" s="2" customFormat="1">
      <c r="Q98" s="3"/>
    </row>
    <row r="99" spans="17:17" s="2" customFormat="1">
      <c r="Q99" s="3"/>
    </row>
    <row r="100" spans="17:17" s="2" customFormat="1">
      <c r="Q100" s="3"/>
    </row>
    <row r="101" spans="17:17" s="2" customFormat="1">
      <c r="Q101" s="3"/>
    </row>
    <row r="102" spans="17:17" s="2" customFormat="1">
      <c r="Q102" s="3"/>
    </row>
    <row r="103" spans="17:17" s="2" customFormat="1">
      <c r="Q103" s="3"/>
    </row>
    <row r="104" spans="17:17" s="2" customFormat="1">
      <c r="Q104" s="3"/>
    </row>
    <row r="105" spans="17:17" s="2" customFormat="1">
      <c r="Q105" s="3"/>
    </row>
    <row r="106" spans="17:17" s="2" customFormat="1">
      <c r="Q106" s="3"/>
    </row>
    <row r="107" spans="17:17" s="2" customFormat="1">
      <c r="Q107" s="3"/>
    </row>
    <row r="108" spans="17:17" s="2" customFormat="1">
      <c r="Q108" s="3"/>
    </row>
    <row r="109" spans="17:17" s="2" customFormat="1">
      <c r="Q109" s="3"/>
    </row>
    <row r="110" spans="17:17" s="2" customFormat="1">
      <c r="Q110" s="3"/>
    </row>
    <row r="111" spans="17:17" s="2" customFormat="1">
      <c r="Q111" s="3"/>
    </row>
    <row r="112" spans="17:17" s="2" customFormat="1">
      <c r="Q112" s="3"/>
    </row>
    <row r="113" spans="17:17" s="2" customFormat="1">
      <c r="Q113" s="3"/>
    </row>
    <row r="114" spans="17:17" s="2" customFormat="1">
      <c r="Q114" s="3"/>
    </row>
    <row r="115" spans="17:17" s="2" customFormat="1">
      <c r="Q115" s="3"/>
    </row>
    <row r="116" spans="17:17" s="2" customFormat="1">
      <c r="Q116" s="3"/>
    </row>
    <row r="117" spans="17:17" s="2" customFormat="1">
      <c r="Q117" s="3"/>
    </row>
    <row r="118" spans="17:17" s="2" customFormat="1">
      <c r="Q118" s="3"/>
    </row>
    <row r="119" spans="17:17" s="2" customFormat="1">
      <c r="Q119" s="3"/>
    </row>
    <row r="120" spans="17:17" s="2" customFormat="1">
      <c r="Q120" s="3"/>
    </row>
    <row r="121" spans="17:17" s="2" customFormat="1">
      <c r="Q121" s="3"/>
    </row>
    <row r="122" spans="17:17" s="2" customFormat="1">
      <c r="Q122" s="3"/>
    </row>
    <row r="123" spans="17:17" s="2" customFormat="1">
      <c r="Q123" s="3"/>
    </row>
    <row r="124" spans="17:17" s="2" customFormat="1">
      <c r="Q124" s="3"/>
    </row>
    <row r="125" spans="17:17" s="2" customFormat="1">
      <c r="Q125" s="3"/>
    </row>
    <row r="126" spans="17:17" s="2" customFormat="1">
      <c r="Q126" s="3"/>
    </row>
    <row r="127" spans="17:17" s="2" customFormat="1">
      <c r="Q127" s="3"/>
    </row>
    <row r="128" spans="17:17" s="2" customFormat="1">
      <c r="Q128" s="3"/>
    </row>
    <row r="129" spans="17:17" s="2" customFormat="1">
      <c r="Q129" s="3"/>
    </row>
    <row r="130" spans="17:17" s="2" customFormat="1">
      <c r="Q130" s="3"/>
    </row>
    <row r="131" spans="17:17" s="2" customFormat="1">
      <c r="Q131" s="3"/>
    </row>
    <row r="132" spans="17:17" s="2" customFormat="1">
      <c r="Q132" s="3"/>
    </row>
    <row r="133" spans="17:17" s="2" customFormat="1">
      <c r="Q133" s="3"/>
    </row>
    <row r="134" spans="17:17" s="2" customFormat="1">
      <c r="Q134" s="3"/>
    </row>
    <row r="135" spans="17:17" s="2" customFormat="1">
      <c r="Q135" s="3"/>
    </row>
    <row r="136" spans="17:17" s="2" customFormat="1">
      <c r="Q136" s="3"/>
    </row>
    <row r="137" spans="17:17" s="2" customFormat="1">
      <c r="Q137" s="3"/>
    </row>
    <row r="138" spans="17:17" s="2" customFormat="1">
      <c r="Q138" s="3"/>
    </row>
    <row r="139" spans="17:17" s="2" customFormat="1">
      <c r="Q139" s="3"/>
    </row>
    <row r="140" spans="17:17" s="2" customFormat="1">
      <c r="Q140" s="3"/>
    </row>
    <row r="141" spans="17:17" s="2" customFormat="1">
      <c r="Q141" s="3"/>
    </row>
    <row r="142" spans="17:17" s="2" customFormat="1">
      <c r="Q142" s="3"/>
    </row>
    <row r="143" spans="17:17" s="2" customFormat="1">
      <c r="Q143" s="3"/>
    </row>
    <row r="144" spans="17:17" s="2" customFormat="1">
      <c r="Q144" s="3"/>
    </row>
    <row r="145" spans="17:17" s="2" customFormat="1">
      <c r="Q145" s="3"/>
    </row>
    <row r="146" spans="17:17" s="2" customFormat="1">
      <c r="Q146" s="3"/>
    </row>
    <row r="147" spans="17:17" s="2" customFormat="1">
      <c r="Q147" s="3"/>
    </row>
    <row r="148" spans="17:17" s="2" customFormat="1">
      <c r="Q148" s="3"/>
    </row>
    <row r="149" spans="17:17" s="2" customFormat="1">
      <c r="Q149" s="3"/>
    </row>
    <row r="150" spans="17:17" s="2" customFormat="1">
      <c r="Q150" s="3"/>
    </row>
    <row r="151" spans="17:17" s="2" customFormat="1">
      <c r="Q151" s="3"/>
    </row>
    <row r="152" spans="17:17" s="2" customFormat="1">
      <c r="Q152" s="3"/>
    </row>
    <row r="153" spans="17:17" s="2" customFormat="1">
      <c r="Q153" s="3"/>
    </row>
    <row r="154" spans="17:17" s="2" customFormat="1">
      <c r="Q154" s="3"/>
    </row>
    <row r="155" spans="17:17" s="2" customFormat="1">
      <c r="Q155" s="3"/>
    </row>
    <row r="156" spans="17:17" s="2" customFormat="1">
      <c r="Q156" s="3"/>
    </row>
    <row r="157" spans="17:17" s="2" customFormat="1">
      <c r="Q157" s="3"/>
    </row>
    <row r="158" spans="17:17" s="2" customFormat="1">
      <c r="Q158" s="3"/>
    </row>
    <row r="159" spans="17:17" s="2" customFormat="1">
      <c r="Q159" s="3"/>
    </row>
    <row r="160" spans="17:17" s="2" customFormat="1">
      <c r="Q160" s="3"/>
    </row>
    <row r="161" spans="17:17" s="2" customFormat="1">
      <c r="Q161" s="3"/>
    </row>
    <row r="162" spans="17:17" s="2" customFormat="1">
      <c r="Q162" s="3"/>
    </row>
    <row r="163" spans="17:17" s="2" customFormat="1">
      <c r="Q163" s="3"/>
    </row>
    <row r="164" spans="17:17" s="2" customFormat="1">
      <c r="Q164" s="3"/>
    </row>
    <row r="165" spans="17:17" s="2" customFormat="1">
      <c r="Q165" s="3"/>
    </row>
    <row r="166" spans="17:17" s="2" customFormat="1">
      <c r="Q166" s="3"/>
    </row>
    <row r="167" spans="17:17" s="2" customFormat="1">
      <c r="Q167" s="3"/>
    </row>
    <row r="168" spans="17:17" s="2" customFormat="1">
      <c r="Q168" s="3"/>
    </row>
    <row r="169" spans="17:17" s="2" customFormat="1">
      <c r="Q169" s="3"/>
    </row>
    <row r="170" spans="17:17" s="2" customFormat="1">
      <c r="Q170" s="3"/>
    </row>
    <row r="171" spans="17:17" s="2" customFormat="1">
      <c r="Q171" s="3"/>
    </row>
    <row r="172" spans="17:17" s="2" customFormat="1">
      <c r="Q172" s="3"/>
    </row>
    <row r="173" spans="17:17" s="2" customFormat="1">
      <c r="Q173" s="3"/>
    </row>
    <row r="174" spans="17:17" s="2" customFormat="1">
      <c r="Q174" s="3"/>
    </row>
    <row r="175" spans="17:17" s="2" customFormat="1">
      <c r="Q175" s="3"/>
    </row>
    <row r="176" spans="17:17" s="2" customFormat="1">
      <c r="Q176" s="3"/>
    </row>
    <row r="177" spans="1:18" s="2" customFormat="1">
      <c r="Q177" s="3"/>
    </row>
    <row r="178" spans="1:1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3"/>
      <c r="R178" s="2"/>
    </row>
    <row r="179" spans="1:18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3"/>
      <c r="R179" s="2"/>
    </row>
  </sheetData>
  <mergeCells count="102"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  <mergeCell ref="H5:H6"/>
    <mergeCell ref="I5:I6"/>
    <mergeCell ref="J5:J7"/>
    <mergeCell ref="K5:K7"/>
    <mergeCell ref="L5:L6"/>
    <mergeCell ref="M5:M7"/>
    <mergeCell ref="N5:N7"/>
    <mergeCell ref="O5:O6"/>
    <mergeCell ref="Q65:Q67"/>
    <mergeCell ref="R65:R67"/>
    <mergeCell ref="P65:P67"/>
    <mergeCell ref="O65:O67"/>
    <mergeCell ref="A46:A48"/>
    <mergeCell ref="H46:H48"/>
    <mergeCell ref="G46:G48"/>
    <mergeCell ref="F46:F48"/>
    <mergeCell ref="E46:E48"/>
    <mergeCell ref="D46:D48"/>
    <mergeCell ref="Q57:Q59"/>
    <mergeCell ref="Q46:Q48"/>
    <mergeCell ref="P46:P48"/>
    <mergeCell ref="C46:C48"/>
    <mergeCell ref="B46:B48"/>
    <mergeCell ref="R35:R37"/>
    <mergeCell ref="Q35:Q37"/>
    <mergeCell ref="P35:P37"/>
    <mergeCell ref="O35:O37"/>
    <mergeCell ref="O46:O48"/>
    <mergeCell ref="I46:I48"/>
    <mergeCell ref="R46:R48"/>
    <mergeCell ref="C65:C67"/>
    <mergeCell ref="B65:B67"/>
    <mergeCell ref="R57:R59"/>
    <mergeCell ref="P57:P59"/>
    <mergeCell ref="O57:O59"/>
    <mergeCell ref="B57:B59"/>
    <mergeCell ref="C57:C59"/>
    <mergeCell ref="D57:D59"/>
    <mergeCell ref="E57:E59"/>
    <mergeCell ref="F57:F59"/>
    <mergeCell ref="G57:G59"/>
    <mergeCell ref="H57:H59"/>
    <mergeCell ref="I57:I59"/>
    <mergeCell ref="H65:H67"/>
    <mergeCell ref="G65:G67"/>
    <mergeCell ref="F65:F67"/>
    <mergeCell ref="E65:E67"/>
    <mergeCell ref="A35:A37"/>
    <mergeCell ref="B35:B37"/>
    <mergeCell ref="C35:C37"/>
    <mergeCell ref="D35:D37"/>
    <mergeCell ref="E35:E37"/>
    <mergeCell ref="C17:C19"/>
    <mergeCell ref="B17:B19"/>
    <mergeCell ref="A17:A19"/>
    <mergeCell ref="I65:I67"/>
    <mergeCell ref="F35:F37"/>
    <mergeCell ref="G35:G37"/>
    <mergeCell ref="H35:H37"/>
    <mergeCell ref="I35:I37"/>
    <mergeCell ref="A65:A67"/>
    <mergeCell ref="A57:A59"/>
    <mergeCell ref="D65:D67"/>
    <mergeCell ref="E17:E19"/>
    <mergeCell ref="D17:D19"/>
    <mergeCell ref="A13:A15"/>
    <mergeCell ref="H17:H19"/>
    <mergeCell ref="G17:G19"/>
    <mergeCell ref="F17:F19"/>
    <mergeCell ref="R13:R15"/>
    <mergeCell ref="R17:R19"/>
    <mergeCell ref="Q17:Q19"/>
    <mergeCell ref="P17:P19"/>
    <mergeCell ref="O17:O19"/>
    <mergeCell ref="I17:I19"/>
    <mergeCell ref="Q13:Q15"/>
    <mergeCell ref="P13:P15"/>
    <mergeCell ref="E13:E15"/>
    <mergeCell ref="D13:D15"/>
    <mergeCell ref="C13:C15"/>
    <mergeCell ref="B13:B15"/>
    <mergeCell ref="O13:O15"/>
    <mergeCell ref="I13:I15"/>
    <mergeCell ref="H13:H15"/>
    <mergeCell ref="G13:G15"/>
    <mergeCell ref="F13:F15"/>
  </mergeCells>
  <pageMargins left="0.39370078740157483" right="0.19685039370078741" top="0.78740157480314965" bottom="0.39370078740157483" header="0.31496062992125984" footer="0.31496062992125984"/>
  <pageSetup paperSize="9" scale="60" orientation="landscape" r:id="rId1"/>
  <rowBreaks count="2" manualBreakCount="2">
    <brk id="28" max="16383" man="1"/>
    <brk id="59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61"/>
  <sheetViews>
    <sheetView view="pageBreakPreview" zoomScaleNormal="100" zoomScaleSheetLayoutView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4.855468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312" t="s">
        <v>1225</v>
      </c>
      <c r="B1" s="318"/>
      <c r="C1" s="312"/>
      <c r="D1" s="312"/>
      <c r="E1" s="312"/>
      <c r="F1" s="312"/>
      <c r="G1" s="312"/>
      <c r="H1" s="319"/>
      <c r="I1" s="319"/>
      <c r="J1" s="312"/>
      <c r="K1" s="312"/>
      <c r="L1" s="312"/>
      <c r="M1" s="312"/>
      <c r="N1" s="312"/>
      <c r="O1" s="319"/>
      <c r="P1" s="319"/>
      <c r="Q1" s="319"/>
      <c r="R1" s="319"/>
    </row>
    <row r="2" spans="1:18" ht="33" customHeight="1">
      <c r="A2" s="320" t="s">
        <v>1239</v>
      </c>
      <c r="B2" s="321"/>
      <c r="C2" s="320"/>
      <c r="D2" s="320"/>
      <c r="E2" s="320"/>
      <c r="F2" s="320"/>
      <c r="G2" s="320"/>
      <c r="H2" s="322"/>
      <c r="I2" s="322"/>
      <c r="J2" s="320"/>
      <c r="K2" s="320"/>
      <c r="L2" s="320"/>
      <c r="M2" s="320"/>
      <c r="N2" s="320"/>
      <c r="O2" s="322"/>
      <c r="P2" s="322"/>
      <c r="Q2" s="322"/>
      <c r="R2" s="322"/>
    </row>
    <row r="3" spans="1:18" ht="18">
      <c r="A3" s="382" t="s">
        <v>2</v>
      </c>
      <c r="B3" s="383" t="s">
        <v>11</v>
      </c>
      <c r="C3" s="382" t="s">
        <v>0</v>
      </c>
      <c r="D3" s="382" t="s">
        <v>3</v>
      </c>
      <c r="E3" s="382" t="s">
        <v>1</v>
      </c>
      <c r="F3" s="384" t="s">
        <v>9</v>
      </c>
      <c r="G3" s="384"/>
      <c r="H3" s="385"/>
      <c r="I3" s="385"/>
      <c r="J3" s="384"/>
      <c r="K3" s="384"/>
      <c r="L3" s="384"/>
      <c r="M3" s="384"/>
      <c r="N3" s="384"/>
      <c r="O3" s="385"/>
      <c r="P3" s="386" t="s">
        <v>4</v>
      </c>
      <c r="Q3" s="386" t="s">
        <v>10</v>
      </c>
      <c r="R3" s="386" t="s">
        <v>5</v>
      </c>
    </row>
    <row r="4" spans="1:18" ht="18">
      <c r="A4" s="382"/>
      <c r="B4" s="383"/>
      <c r="C4" s="382"/>
      <c r="D4" s="382"/>
      <c r="E4" s="382"/>
      <c r="F4" s="384" t="s">
        <v>12</v>
      </c>
      <c r="G4" s="384"/>
      <c r="H4" s="385" t="s">
        <v>13</v>
      </c>
      <c r="I4" s="385"/>
      <c r="J4" s="384" t="s">
        <v>14</v>
      </c>
      <c r="K4" s="384"/>
      <c r="L4" s="384"/>
      <c r="M4" s="384"/>
      <c r="N4" s="384"/>
      <c r="O4" s="385"/>
      <c r="P4" s="386"/>
      <c r="Q4" s="386"/>
      <c r="R4" s="386"/>
    </row>
    <row r="5" spans="1:18">
      <c r="A5" s="382"/>
      <c r="B5" s="383"/>
      <c r="C5" s="382"/>
      <c r="D5" s="382"/>
      <c r="E5" s="382"/>
      <c r="F5" s="382" t="s">
        <v>15</v>
      </c>
      <c r="G5" s="382" t="s">
        <v>16</v>
      </c>
      <c r="H5" s="386" t="s">
        <v>855</v>
      </c>
      <c r="I5" s="386" t="s">
        <v>856</v>
      </c>
      <c r="J5" s="382" t="s">
        <v>17</v>
      </c>
      <c r="K5" s="382" t="s">
        <v>18</v>
      </c>
      <c r="L5" s="382" t="s">
        <v>19</v>
      </c>
      <c r="M5" s="382" t="s">
        <v>20</v>
      </c>
      <c r="N5" s="382" t="s">
        <v>21</v>
      </c>
      <c r="O5" s="386" t="s">
        <v>22</v>
      </c>
      <c r="P5" s="386"/>
      <c r="Q5" s="386"/>
      <c r="R5" s="386"/>
    </row>
    <row r="6" spans="1:18">
      <c r="A6" s="382"/>
      <c r="B6" s="383"/>
      <c r="C6" s="382"/>
      <c r="D6" s="382"/>
      <c r="E6" s="382"/>
      <c r="F6" s="382"/>
      <c r="G6" s="382"/>
      <c r="H6" s="386"/>
      <c r="I6" s="386"/>
      <c r="J6" s="382"/>
      <c r="K6" s="382"/>
      <c r="L6" s="382"/>
      <c r="M6" s="382"/>
      <c r="N6" s="382"/>
      <c r="O6" s="386"/>
      <c r="P6" s="386"/>
      <c r="Q6" s="386"/>
      <c r="R6" s="386"/>
    </row>
    <row r="7" spans="1:18" ht="18">
      <c r="A7" s="382"/>
      <c r="B7" s="383"/>
      <c r="C7" s="382"/>
      <c r="D7" s="382"/>
      <c r="E7" s="382"/>
      <c r="F7" s="382"/>
      <c r="G7" s="382"/>
      <c r="H7" s="24">
        <v>2.4677899999999999</v>
      </c>
      <c r="I7" s="84">
        <v>3.0575999999999999</v>
      </c>
      <c r="J7" s="382"/>
      <c r="K7" s="382"/>
      <c r="L7" s="65" t="s">
        <v>857</v>
      </c>
      <c r="M7" s="382"/>
      <c r="N7" s="382"/>
      <c r="O7" s="91">
        <v>1.1666399999999999</v>
      </c>
      <c r="P7" s="386"/>
      <c r="Q7" s="386"/>
      <c r="R7" s="386"/>
    </row>
    <row r="8" spans="1:18" ht="18">
      <c r="A8" s="65">
        <v>1</v>
      </c>
      <c r="B8" s="66">
        <v>2</v>
      </c>
      <c r="C8" s="65">
        <v>3</v>
      </c>
      <c r="D8" s="65">
        <v>4</v>
      </c>
      <c r="E8" s="65">
        <v>5</v>
      </c>
      <c r="F8" s="65">
        <v>6</v>
      </c>
      <c r="G8" s="65">
        <v>7</v>
      </c>
      <c r="H8" s="67">
        <v>8</v>
      </c>
      <c r="I8" s="67">
        <v>9</v>
      </c>
      <c r="J8" s="65">
        <v>10</v>
      </c>
      <c r="K8" s="65">
        <v>11</v>
      </c>
      <c r="L8" s="65">
        <v>12</v>
      </c>
      <c r="M8" s="65">
        <v>13</v>
      </c>
      <c r="N8" s="65">
        <v>14</v>
      </c>
      <c r="O8" s="67">
        <v>15</v>
      </c>
      <c r="P8" s="67">
        <v>16</v>
      </c>
      <c r="Q8" s="67">
        <v>17</v>
      </c>
      <c r="R8" s="67">
        <v>18</v>
      </c>
    </row>
    <row r="9" spans="1:18" ht="18">
      <c r="A9" s="65"/>
      <c r="B9" s="66"/>
      <c r="C9" s="65" t="s">
        <v>942</v>
      </c>
      <c r="D9" s="65"/>
      <c r="E9" s="65"/>
      <c r="F9" s="65"/>
      <c r="G9" s="65"/>
      <c r="H9" s="67"/>
      <c r="I9" s="67"/>
      <c r="J9" s="65"/>
      <c r="K9" s="65"/>
      <c r="L9" s="65"/>
      <c r="M9" s="65"/>
      <c r="N9" s="65"/>
      <c r="O9" s="67"/>
      <c r="P9" s="67"/>
      <c r="Q9" s="67"/>
      <c r="R9" s="67"/>
    </row>
    <row r="10" spans="1:18" ht="54">
      <c r="A10" s="64">
        <v>1</v>
      </c>
      <c r="B10" s="85" t="s">
        <v>696</v>
      </c>
      <c r="C10" s="63" t="s">
        <v>697</v>
      </c>
      <c r="D10" s="68" t="s">
        <v>70</v>
      </c>
      <c r="E10" s="72">
        <v>29</v>
      </c>
      <c r="F10" s="64">
        <v>3.6</v>
      </c>
      <c r="G10" s="64">
        <v>2.44</v>
      </c>
      <c r="H10" s="69">
        <f>F10*H$7</f>
        <v>8.8840439999999994</v>
      </c>
      <c r="I10" s="69">
        <f>G10*I$7</f>
        <v>7.4605439999999996</v>
      </c>
      <c r="J10" s="63"/>
      <c r="K10" s="64"/>
      <c r="L10" s="70"/>
      <c r="M10" s="64"/>
      <c r="N10" s="64"/>
      <c r="O10" s="69"/>
      <c r="P10" s="69">
        <f t="shared" ref="P10:P15" si="0">H10+I10+O10</f>
        <v>16.344587999999998</v>
      </c>
      <c r="Q10" s="69"/>
      <c r="R10" s="69">
        <f t="shared" ref="R10:R15" si="1">P10*E10</f>
        <v>473.99305199999992</v>
      </c>
    </row>
    <row r="11" spans="1:18" ht="36">
      <c r="A11" s="57">
        <v>2</v>
      </c>
      <c r="B11" s="57" t="s">
        <v>71</v>
      </c>
      <c r="C11" s="59" t="s">
        <v>943</v>
      </c>
      <c r="D11" s="64" t="s">
        <v>248</v>
      </c>
      <c r="E11" s="64">
        <v>87</v>
      </c>
      <c r="F11" s="64"/>
      <c r="G11" s="64"/>
      <c r="H11" s="69"/>
      <c r="I11" s="69"/>
      <c r="J11" s="63" t="s">
        <v>944</v>
      </c>
      <c r="K11" s="64" t="s">
        <v>248</v>
      </c>
      <c r="L11" s="58" t="s">
        <v>945</v>
      </c>
      <c r="M11" s="57">
        <v>1</v>
      </c>
      <c r="N11" s="57">
        <v>2.02</v>
      </c>
      <c r="O11" s="69">
        <f t="shared" ref="O11:O15" si="2">N11*M11*O$7</f>
        <v>2.3566127999999997</v>
      </c>
      <c r="P11" s="69">
        <f t="shared" si="0"/>
        <v>2.3566127999999997</v>
      </c>
      <c r="Q11" s="69">
        <f t="shared" ref="Q11:Q15" si="3">O11*E11</f>
        <v>205.02531359999998</v>
      </c>
      <c r="R11" s="69">
        <f t="shared" si="1"/>
        <v>205.02531359999998</v>
      </c>
    </row>
    <row r="12" spans="1:18" ht="36">
      <c r="A12" s="57">
        <v>3</v>
      </c>
      <c r="B12" s="57" t="s">
        <v>71</v>
      </c>
      <c r="C12" s="59" t="s">
        <v>946</v>
      </c>
      <c r="D12" s="64" t="s">
        <v>248</v>
      </c>
      <c r="E12" s="64">
        <v>174</v>
      </c>
      <c r="F12" s="64"/>
      <c r="G12" s="64"/>
      <c r="H12" s="69"/>
      <c r="I12" s="69"/>
      <c r="J12" s="63" t="s">
        <v>947</v>
      </c>
      <c r="K12" s="64" t="s">
        <v>248</v>
      </c>
      <c r="L12" s="58"/>
      <c r="M12" s="57">
        <v>1</v>
      </c>
      <c r="N12" s="57">
        <v>0.75</v>
      </c>
      <c r="O12" s="69">
        <f t="shared" si="2"/>
        <v>0.87497999999999987</v>
      </c>
      <c r="P12" s="69">
        <f t="shared" si="0"/>
        <v>0.87497999999999987</v>
      </c>
      <c r="Q12" s="69">
        <f t="shared" si="3"/>
        <v>152.24651999999998</v>
      </c>
      <c r="R12" s="69">
        <f t="shared" si="1"/>
        <v>152.24651999999998</v>
      </c>
    </row>
    <row r="13" spans="1:18" ht="54">
      <c r="A13" s="57">
        <v>4</v>
      </c>
      <c r="B13" s="58" t="s">
        <v>71</v>
      </c>
      <c r="C13" s="59" t="s">
        <v>948</v>
      </c>
      <c r="D13" s="57" t="s">
        <v>846</v>
      </c>
      <c r="E13" s="57">
        <v>1.1599999999999999</v>
      </c>
      <c r="F13" s="57"/>
      <c r="G13" s="57"/>
      <c r="H13" s="61"/>
      <c r="I13" s="61"/>
      <c r="J13" s="59" t="s">
        <v>491</v>
      </c>
      <c r="K13" s="57" t="s">
        <v>846</v>
      </c>
      <c r="L13" s="57" t="s">
        <v>949</v>
      </c>
      <c r="M13" s="57">
        <v>1</v>
      </c>
      <c r="N13" s="57">
        <v>14.25</v>
      </c>
      <c r="O13" s="61">
        <f t="shared" si="2"/>
        <v>16.62462</v>
      </c>
      <c r="P13" s="61">
        <f t="shared" si="0"/>
        <v>16.62462</v>
      </c>
      <c r="Q13" s="61">
        <f t="shared" si="3"/>
        <v>19.2845592</v>
      </c>
      <c r="R13" s="61">
        <f t="shared" si="1"/>
        <v>19.2845592</v>
      </c>
    </row>
    <row r="14" spans="1:18" ht="36">
      <c r="A14" s="64">
        <v>5</v>
      </c>
      <c r="B14" s="64" t="s">
        <v>71</v>
      </c>
      <c r="C14" s="63" t="s">
        <v>950</v>
      </c>
      <c r="D14" s="64" t="s">
        <v>70</v>
      </c>
      <c r="E14" s="64">
        <v>29</v>
      </c>
      <c r="F14" s="64"/>
      <c r="G14" s="64"/>
      <c r="H14" s="69"/>
      <c r="I14" s="69"/>
      <c r="J14" s="63" t="s">
        <v>951</v>
      </c>
      <c r="K14" s="64" t="s">
        <v>70</v>
      </c>
      <c r="L14" s="58"/>
      <c r="M14" s="57">
        <v>1</v>
      </c>
      <c r="N14" s="57">
        <v>5.71</v>
      </c>
      <c r="O14" s="69">
        <f>N14*M14*O$7</f>
        <v>6.6615143999999997</v>
      </c>
      <c r="P14" s="69">
        <f t="shared" si="0"/>
        <v>6.6615143999999997</v>
      </c>
      <c r="Q14" s="69">
        <f t="shared" si="3"/>
        <v>193.1839176</v>
      </c>
      <c r="R14" s="69">
        <f t="shared" si="1"/>
        <v>193.1839176</v>
      </c>
    </row>
    <row r="15" spans="1:18" ht="36">
      <c r="A15" s="57">
        <v>6</v>
      </c>
      <c r="B15" s="58" t="s">
        <v>71</v>
      </c>
      <c r="C15" s="59" t="s">
        <v>952</v>
      </c>
      <c r="D15" s="57" t="s">
        <v>846</v>
      </c>
      <c r="E15" s="57">
        <v>0.3</v>
      </c>
      <c r="F15" s="57"/>
      <c r="G15" s="57"/>
      <c r="H15" s="61"/>
      <c r="I15" s="61"/>
      <c r="J15" s="59" t="s">
        <v>491</v>
      </c>
      <c r="K15" s="57" t="s">
        <v>846</v>
      </c>
      <c r="L15" s="57" t="s">
        <v>953</v>
      </c>
      <c r="M15" s="57">
        <v>1</v>
      </c>
      <c r="N15" s="57">
        <v>27.11</v>
      </c>
      <c r="O15" s="61">
        <f t="shared" si="2"/>
        <v>31.627610399999998</v>
      </c>
      <c r="P15" s="61">
        <f t="shared" si="0"/>
        <v>31.627610399999998</v>
      </c>
      <c r="Q15" s="61">
        <f t="shared" si="3"/>
        <v>9.4882831199999984</v>
      </c>
      <c r="R15" s="61">
        <f t="shared" si="1"/>
        <v>9.4882831199999984</v>
      </c>
    </row>
    <row r="16" spans="1:18" ht="36">
      <c r="A16" s="81">
        <v>7</v>
      </c>
      <c r="B16" s="86" t="s">
        <v>954</v>
      </c>
      <c r="C16" s="82" t="s">
        <v>955</v>
      </c>
      <c r="D16" s="87" t="s">
        <v>70</v>
      </c>
      <c r="E16" s="81">
        <v>116</v>
      </c>
      <c r="F16" s="81">
        <f>0.67</f>
        <v>0.67</v>
      </c>
      <c r="G16" s="81">
        <f>1.11</f>
        <v>1.1100000000000001</v>
      </c>
      <c r="H16" s="69">
        <f>F16*H$7</f>
        <v>1.6534193000000001</v>
      </c>
      <c r="I16" s="69">
        <f>G16*I$7</f>
        <v>3.3939360000000001</v>
      </c>
      <c r="J16" s="82" t="s">
        <v>956</v>
      </c>
      <c r="K16" s="87" t="s">
        <v>70</v>
      </c>
      <c r="L16" s="81"/>
      <c r="M16" s="88">
        <v>1.0149999999999999</v>
      </c>
      <c r="N16" s="81">
        <v>8.3000000000000007</v>
      </c>
      <c r="O16" s="83">
        <f>N16*M16*O$7</f>
        <v>9.8283586799999991</v>
      </c>
      <c r="P16" s="83">
        <f>H16+I16+O16</f>
        <v>14.87571398</v>
      </c>
      <c r="Q16" s="83">
        <f>O16*E16</f>
        <v>1140.0896068799998</v>
      </c>
      <c r="R16" s="83">
        <f>P16*E16</f>
        <v>1725.5828216800001</v>
      </c>
    </row>
    <row r="17" spans="1:18" ht="36">
      <c r="A17" s="64">
        <v>8</v>
      </c>
      <c r="B17" s="85" t="s">
        <v>71</v>
      </c>
      <c r="C17" s="63" t="s">
        <v>957</v>
      </c>
      <c r="D17" s="68" t="s">
        <v>70</v>
      </c>
      <c r="E17" s="64">
        <v>116</v>
      </c>
      <c r="F17" s="64"/>
      <c r="G17" s="64"/>
      <c r="H17" s="83"/>
      <c r="I17" s="83"/>
      <c r="J17" s="82" t="s">
        <v>958</v>
      </c>
      <c r="K17" s="68" t="s">
        <v>84</v>
      </c>
      <c r="L17" s="81"/>
      <c r="M17" s="88">
        <v>1.0149999999999999</v>
      </c>
      <c r="N17" s="81">
        <v>2.2999999999999998</v>
      </c>
      <c r="O17" s="69">
        <f t="shared" ref="O17:O19" si="4">N17*M17*O$7</f>
        <v>2.7235210799999994</v>
      </c>
      <c r="P17" s="69">
        <f t="shared" ref="P17:P20" si="5">H17+I17+O17</f>
        <v>2.7235210799999994</v>
      </c>
      <c r="Q17" s="69">
        <f t="shared" ref="Q17:Q20" si="6">O17*E17</f>
        <v>315.92844527999995</v>
      </c>
      <c r="R17" s="55">
        <f t="shared" ref="R17:R20" si="7">P17*E17</f>
        <v>315.92844527999995</v>
      </c>
    </row>
    <row r="18" spans="1:18" ht="36">
      <c r="A18" s="57">
        <v>9</v>
      </c>
      <c r="B18" s="58" t="s">
        <v>959</v>
      </c>
      <c r="C18" s="63" t="s">
        <v>960</v>
      </c>
      <c r="D18" s="64" t="s">
        <v>800</v>
      </c>
      <c r="E18" s="69">
        <v>0.28999999999999998</v>
      </c>
      <c r="F18" s="64">
        <v>41</v>
      </c>
      <c r="G18" s="64">
        <v>4</v>
      </c>
      <c r="H18" s="69">
        <f t="shared" ref="H18:I18" si="8">F18*H$7</f>
        <v>101.17939</v>
      </c>
      <c r="I18" s="69">
        <f t="shared" si="8"/>
        <v>12.230399999999999</v>
      </c>
      <c r="J18" s="63" t="s">
        <v>788</v>
      </c>
      <c r="K18" s="64" t="s">
        <v>70</v>
      </c>
      <c r="L18" s="58"/>
      <c r="M18" s="57">
        <v>100</v>
      </c>
      <c r="N18" s="57">
        <v>0.12</v>
      </c>
      <c r="O18" s="69">
        <f t="shared" si="4"/>
        <v>13.999679999999998</v>
      </c>
      <c r="P18" s="69">
        <f t="shared" si="5"/>
        <v>127.40947</v>
      </c>
      <c r="Q18" s="69">
        <f t="shared" si="6"/>
        <v>4.0599071999999987</v>
      </c>
      <c r="R18" s="69">
        <f t="shared" si="7"/>
        <v>36.948746299999996</v>
      </c>
    </row>
    <row r="19" spans="1:18" ht="36">
      <c r="A19" s="57">
        <v>10</v>
      </c>
      <c r="B19" s="58" t="s">
        <v>71</v>
      </c>
      <c r="C19" s="59" t="s">
        <v>961</v>
      </c>
      <c r="D19" s="57" t="s">
        <v>939</v>
      </c>
      <c r="E19" s="89">
        <f>46.4*0.00158</f>
        <v>7.3312000000000002E-2</v>
      </c>
      <c r="F19" s="57"/>
      <c r="G19" s="57"/>
      <c r="H19" s="61"/>
      <c r="I19" s="61"/>
      <c r="J19" s="59" t="s">
        <v>136</v>
      </c>
      <c r="K19" s="57" t="s">
        <v>939</v>
      </c>
      <c r="L19" s="58" t="s">
        <v>962</v>
      </c>
      <c r="M19" s="57">
        <v>1</v>
      </c>
      <c r="N19" s="57">
        <v>282.5</v>
      </c>
      <c r="O19" s="61">
        <f t="shared" si="4"/>
        <v>329.57579999999996</v>
      </c>
      <c r="P19" s="61">
        <f t="shared" si="5"/>
        <v>329.57579999999996</v>
      </c>
      <c r="Q19" s="61">
        <f t="shared" si="6"/>
        <v>24.161861049599999</v>
      </c>
      <c r="R19" s="61">
        <f t="shared" si="7"/>
        <v>24.161861049599999</v>
      </c>
    </row>
    <row r="20" spans="1:18" ht="18">
      <c r="A20" s="387">
        <v>11</v>
      </c>
      <c r="B20" s="387" t="s">
        <v>128</v>
      </c>
      <c r="C20" s="389" t="s">
        <v>963</v>
      </c>
      <c r="D20" s="387" t="s">
        <v>964</v>
      </c>
      <c r="E20" s="391">
        <v>0.52600000000000002</v>
      </c>
      <c r="F20" s="387">
        <v>38.4</v>
      </c>
      <c r="G20" s="387">
        <v>0.03</v>
      </c>
      <c r="H20" s="394">
        <f>F20*H$7</f>
        <v>94.763135999999989</v>
      </c>
      <c r="I20" s="394">
        <f>G20*I$7</f>
        <v>9.172799999999999E-2</v>
      </c>
      <c r="J20" s="90" t="s">
        <v>126</v>
      </c>
      <c r="K20" s="64" t="s">
        <v>124</v>
      </c>
      <c r="L20" s="57" t="s">
        <v>965</v>
      </c>
      <c r="M20" s="64">
        <v>24.4</v>
      </c>
      <c r="N20" s="57">
        <v>0.8</v>
      </c>
      <c r="O20" s="391">
        <f>((N20*M20)+(N21*M21)+(N22*M22))*O$7</f>
        <v>25.817159879999998</v>
      </c>
      <c r="P20" s="394">
        <f t="shared" si="5"/>
        <v>120.67202387999998</v>
      </c>
      <c r="Q20" s="394">
        <f t="shared" si="6"/>
        <v>13.57982609688</v>
      </c>
      <c r="R20" s="405">
        <f t="shared" si="7"/>
        <v>63.473484560879996</v>
      </c>
    </row>
    <row r="21" spans="1:18" ht="18">
      <c r="A21" s="341"/>
      <c r="B21" s="341"/>
      <c r="C21" s="353"/>
      <c r="D21" s="341"/>
      <c r="E21" s="356"/>
      <c r="F21" s="341"/>
      <c r="G21" s="341"/>
      <c r="H21" s="367"/>
      <c r="I21" s="367"/>
      <c r="J21" s="90" t="s">
        <v>129</v>
      </c>
      <c r="K21" s="64" t="s">
        <v>124</v>
      </c>
      <c r="L21" s="57" t="s">
        <v>966</v>
      </c>
      <c r="M21" s="64">
        <v>0.2</v>
      </c>
      <c r="N21" s="57">
        <v>0.28999999999999998</v>
      </c>
      <c r="O21" s="356"/>
      <c r="P21" s="367"/>
      <c r="Q21" s="367"/>
      <c r="R21" s="406"/>
    </row>
    <row r="22" spans="1:18" ht="18">
      <c r="A22" s="388"/>
      <c r="B22" s="388"/>
      <c r="C22" s="390"/>
      <c r="D22" s="388"/>
      <c r="E22" s="392"/>
      <c r="F22" s="388"/>
      <c r="G22" s="388"/>
      <c r="H22" s="396"/>
      <c r="I22" s="396"/>
      <c r="J22" s="90" t="s">
        <v>127</v>
      </c>
      <c r="K22" s="64" t="s">
        <v>124</v>
      </c>
      <c r="L22" s="57"/>
      <c r="M22" s="64">
        <v>2.7</v>
      </c>
      <c r="N22" s="57">
        <v>0.94499999999999995</v>
      </c>
      <c r="O22" s="392"/>
      <c r="P22" s="396"/>
      <c r="Q22" s="396"/>
      <c r="R22" s="407"/>
    </row>
    <row r="23" spans="1:18" ht="18">
      <c r="A23" s="65"/>
      <c r="B23" s="66"/>
      <c r="C23" s="65" t="s">
        <v>967</v>
      </c>
      <c r="D23" s="65"/>
      <c r="E23" s="65"/>
      <c r="F23" s="65"/>
      <c r="G23" s="65"/>
      <c r="H23" s="67"/>
      <c r="I23" s="67"/>
      <c r="J23" s="65"/>
      <c r="K23" s="65"/>
      <c r="L23" s="65"/>
      <c r="M23" s="65"/>
      <c r="N23" s="65"/>
      <c r="O23" s="67"/>
      <c r="P23" s="67"/>
      <c r="Q23" s="67"/>
      <c r="R23" s="67"/>
    </row>
    <row r="24" spans="1:18" ht="36">
      <c r="A24" s="64">
        <v>1</v>
      </c>
      <c r="B24" s="64" t="s">
        <v>399</v>
      </c>
      <c r="C24" s="63" t="s">
        <v>968</v>
      </c>
      <c r="D24" s="64" t="s">
        <v>969</v>
      </c>
      <c r="E24" s="64">
        <v>6.53</v>
      </c>
      <c r="F24" s="64">
        <v>1.94</v>
      </c>
      <c r="G24" s="64"/>
      <c r="H24" s="69">
        <f t="shared" ref="H24:I28" si="9">F24*H$7</f>
        <v>4.7875125999999995</v>
      </c>
      <c r="I24" s="69"/>
      <c r="J24" s="63"/>
      <c r="K24" s="64"/>
      <c r="L24" s="57"/>
      <c r="M24" s="57"/>
      <c r="N24" s="57"/>
      <c r="O24" s="69"/>
      <c r="P24" s="69">
        <f t="shared" ref="P24:P28" si="10">H24+I24+O24</f>
        <v>4.7875125999999995</v>
      </c>
      <c r="Q24" s="69"/>
      <c r="R24" s="69">
        <f t="shared" ref="R24:R28" si="11">P24*E24</f>
        <v>31.262457277999996</v>
      </c>
    </row>
    <row r="25" spans="1:18" ht="54">
      <c r="A25" s="64">
        <v>2</v>
      </c>
      <c r="B25" s="64" t="s">
        <v>77</v>
      </c>
      <c r="C25" s="73" t="s">
        <v>970</v>
      </c>
      <c r="D25" s="74" t="s">
        <v>971</v>
      </c>
      <c r="E25" s="64">
        <v>0.72499999999999998</v>
      </c>
      <c r="F25" s="64">
        <v>0.56200000000000006</v>
      </c>
      <c r="G25" s="64"/>
      <c r="H25" s="69">
        <f t="shared" si="9"/>
        <v>1.3868979800000001</v>
      </c>
      <c r="I25" s="69"/>
      <c r="J25" s="63"/>
      <c r="K25" s="64"/>
      <c r="L25" s="57"/>
      <c r="M25" s="57"/>
      <c r="N25" s="57"/>
      <c r="O25" s="69"/>
      <c r="P25" s="69">
        <f t="shared" si="10"/>
        <v>1.3868979800000001</v>
      </c>
      <c r="Q25" s="69"/>
      <c r="R25" s="56">
        <f t="shared" si="11"/>
        <v>1.0055010355</v>
      </c>
    </row>
    <row r="26" spans="1:18" ht="36">
      <c r="A26" s="57">
        <v>3</v>
      </c>
      <c r="B26" s="58" t="s">
        <v>972</v>
      </c>
      <c r="C26" s="59" t="s">
        <v>973</v>
      </c>
      <c r="D26" s="57" t="s">
        <v>974</v>
      </c>
      <c r="E26" s="60">
        <v>5.7999999999999996E-3</v>
      </c>
      <c r="F26" s="57">
        <v>9.86</v>
      </c>
      <c r="G26" s="57">
        <v>210.8</v>
      </c>
      <c r="H26" s="61">
        <f t="shared" si="9"/>
        <v>24.3324094</v>
      </c>
      <c r="I26" s="61">
        <f t="shared" si="9"/>
        <v>644.54208000000006</v>
      </c>
      <c r="J26" s="59"/>
      <c r="K26" s="57"/>
      <c r="L26" s="58"/>
      <c r="M26" s="57"/>
      <c r="N26" s="57"/>
      <c r="O26" s="61"/>
      <c r="P26" s="61">
        <f t="shared" si="10"/>
        <v>668.87448940000002</v>
      </c>
      <c r="Q26" s="61"/>
      <c r="R26" s="61">
        <f t="shared" si="11"/>
        <v>3.8794720385199999</v>
      </c>
    </row>
    <row r="27" spans="1:18" ht="18">
      <c r="A27" s="57">
        <v>4</v>
      </c>
      <c r="B27" s="13" t="s">
        <v>1251</v>
      </c>
      <c r="C27" s="59" t="s">
        <v>532</v>
      </c>
      <c r="D27" s="57" t="s">
        <v>939</v>
      </c>
      <c r="E27" s="62">
        <v>9.3000000000000007</v>
      </c>
      <c r="F27" s="57"/>
      <c r="G27" s="57"/>
      <c r="H27" s="61"/>
      <c r="I27" s="274">
        <f>0.278*1.1</f>
        <v>0.30580000000000007</v>
      </c>
      <c r="J27" s="59"/>
      <c r="K27" s="57"/>
      <c r="L27" s="58"/>
      <c r="M27" s="57"/>
      <c r="N27" s="57"/>
      <c r="O27" s="61"/>
      <c r="P27" s="61">
        <f t="shared" si="10"/>
        <v>0.30580000000000007</v>
      </c>
      <c r="Q27" s="61"/>
      <c r="R27" s="61">
        <f t="shared" si="11"/>
        <v>2.8439400000000008</v>
      </c>
    </row>
    <row r="28" spans="1:18" ht="18">
      <c r="A28" s="387">
        <v>5</v>
      </c>
      <c r="B28" s="397" t="s">
        <v>83</v>
      </c>
      <c r="C28" s="389" t="s">
        <v>975</v>
      </c>
      <c r="D28" s="387" t="s">
        <v>976</v>
      </c>
      <c r="E28" s="401">
        <v>5.8</v>
      </c>
      <c r="F28" s="387">
        <v>3.63</v>
      </c>
      <c r="G28" s="387">
        <v>0.59</v>
      </c>
      <c r="H28" s="394">
        <f t="shared" ref="H28" si="12">F28*H$7</f>
        <v>8.9580776999999987</v>
      </c>
      <c r="I28" s="394">
        <f t="shared" si="9"/>
        <v>1.8039839999999998</v>
      </c>
      <c r="J28" s="63" t="s">
        <v>865</v>
      </c>
      <c r="K28" s="64" t="s">
        <v>976</v>
      </c>
      <c r="L28" s="57" t="s">
        <v>114</v>
      </c>
      <c r="M28" s="57">
        <v>1.0149999999999999</v>
      </c>
      <c r="N28" s="57">
        <v>29.93</v>
      </c>
      <c r="O28" s="391">
        <f>((N28*M28)/1.02+(N29*M29)+(N30*M30))*O$7</f>
        <v>43.948243811764698</v>
      </c>
      <c r="P28" s="394">
        <f t="shared" si="10"/>
        <v>54.710305511764695</v>
      </c>
      <c r="Q28" s="394">
        <f t="shared" ref="Q28" si="13">O28*E28</f>
        <v>254.89981410823523</v>
      </c>
      <c r="R28" s="405">
        <f t="shared" si="11"/>
        <v>317.31977196823522</v>
      </c>
    </row>
    <row r="29" spans="1:18" ht="18">
      <c r="A29" s="393"/>
      <c r="B29" s="398"/>
      <c r="C29" s="400"/>
      <c r="D29" s="393"/>
      <c r="E29" s="402"/>
      <c r="F29" s="393"/>
      <c r="G29" s="393"/>
      <c r="H29" s="395"/>
      <c r="I29" s="395"/>
      <c r="J29" s="63" t="s">
        <v>79</v>
      </c>
      <c r="K29" s="64" t="s">
        <v>977</v>
      </c>
      <c r="L29" s="64"/>
      <c r="M29" s="57">
        <v>1.6</v>
      </c>
      <c r="N29" s="64">
        <v>3.5</v>
      </c>
      <c r="O29" s="404"/>
      <c r="P29" s="395"/>
      <c r="Q29" s="395"/>
      <c r="R29" s="406"/>
    </row>
    <row r="30" spans="1:18" ht="18">
      <c r="A30" s="388"/>
      <c r="B30" s="399"/>
      <c r="C30" s="390"/>
      <c r="D30" s="388"/>
      <c r="E30" s="403"/>
      <c r="F30" s="388"/>
      <c r="G30" s="388"/>
      <c r="H30" s="396"/>
      <c r="I30" s="396"/>
      <c r="J30" s="63" t="s">
        <v>80</v>
      </c>
      <c r="K30" s="64" t="s">
        <v>976</v>
      </c>
      <c r="L30" s="58" t="s">
        <v>978</v>
      </c>
      <c r="M30" s="57">
        <v>1.83E-2</v>
      </c>
      <c r="N30" s="57">
        <v>125</v>
      </c>
      <c r="O30" s="392"/>
      <c r="P30" s="396"/>
      <c r="Q30" s="396"/>
      <c r="R30" s="407"/>
    </row>
    <row r="31" spans="1:18" ht="18">
      <c r="A31" s="65"/>
      <c r="B31" s="66"/>
      <c r="C31" s="65" t="s">
        <v>979</v>
      </c>
      <c r="D31" s="65"/>
      <c r="E31" s="65"/>
      <c r="F31" s="65"/>
      <c r="G31" s="65"/>
      <c r="H31" s="67"/>
      <c r="I31" s="67"/>
      <c r="J31" s="65"/>
      <c r="K31" s="65"/>
      <c r="L31" s="65"/>
      <c r="M31" s="65"/>
      <c r="N31" s="65"/>
      <c r="O31" s="67"/>
      <c r="P31" s="67"/>
      <c r="Q31" s="67"/>
      <c r="R31" s="67"/>
    </row>
    <row r="32" spans="1:18" ht="54">
      <c r="A32" s="64">
        <v>1</v>
      </c>
      <c r="B32" s="68" t="s">
        <v>91</v>
      </c>
      <c r="C32" s="63" t="s">
        <v>980</v>
      </c>
      <c r="D32" s="64" t="s">
        <v>940</v>
      </c>
      <c r="E32" s="69">
        <v>0.26</v>
      </c>
      <c r="F32" s="64">
        <v>18.2</v>
      </c>
      <c r="G32" s="64">
        <v>12.7</v>
      </c>
      <c r="H32" s="69">
        <f t="shared" ref="H32:I34" si="14">F32*H$7</f>
        <v>44.913777999999994</v>
      </c>
      <c r="I32" s="69">
        <f t="shared" si="14"/>
        <v>38.831519999999998</v>
      </c>
      <c r="J32" s="63" t="s">
        <v>981</v>
      </c>
      <c r="K32" s="64" t="s">
        <v>248</v>
      </c>
      <c r="L32" s="58" t="s">
        <v>982</v>
      </c>
      <c r="M32" s="57">
        <v>100</v>
      </c>
      <c r="N32" s="57">
        <v>0.2</v>
      </c>
      <c r="O32" s="69">
        <f>N32*M32*O$7</f>
        <v>23.332799999999999</v>
      </c>
      <c r="P32" s="69">
        <f t="shared" ref="P32:P38" si="15">H32+I32+O32</f>
        <v>107.07809799999998</v>
      </c>
      <c r="Q32" s="69">
        <f t="shared" ref="Q32:Q38" si="16">O32*E32</f>
        <v>6.0665279999999999</v>
      </c>
      <c r="R32" s="69">
        <f t="shared" ref="R32:R38" si="17">P32*E32</f>
        <v>27.840305479999998</v>
      </c>
    </row>
    <row r="33" spans="1:18" ht="54">
      <c r="A33" s="64">
        <v>2</v>
      </c>
      <c r="B33" s="68" t="s">
        <v>91</v>
      </c>
      <c r="C33" s="63" t="s">
        <v>983</v>
      </c>
      <c r="D33" s="64" t="s">
        <v>940</v>
      </c>
      <c r="E33" s="69">
        <v>0.71</v>
      </c>
      <c r="F33" s="64">
        <v>18.2</v>
      </c>
      <c r="G33" s="64">
        <v>12.7</v>
      </c>
      <c r="H33" s="69">
        <f t="shared" si="14"/>
        <v>44.913777999999994</v>
      </c>
      <c r="I33" s="69">
        <f t="shared" si="14"/>
        <v>38.831519999999998</v>
      </c>
      <c r="J33" s="63" t="s">
        <v>984</v>
      </c>
      <c r="K33" s="64" t="s">
        <v>248</v>
      </c>
      <c r="L33" s="58"/>
      <c r="M33" s="57">
        <v>100</v>
      </c>
      <c r="N33" s="57">
        <v>0.32</v>
      </c>
      <c r="O33" s="69">
        <f>N33*M33*O$7</f>
        <v>37.332479999999997</v>
      </c>
      <c r="P33" s="69">
        <f t="shared" si="15"/>
        <v>121.077778</v>
      </c>
      <c r="Q33" s="69">
        <f t="shared" si="16"/>
        <v>26.506060799999997</v>
      </c>
      <c r="R33" s="69">
        <f t="shared" si="17"/>
        <v>85.965222379999986</v>
      </c>
    </row>
    <row r="34" spans="1:18" ht="54">
      <c r="A34" s="64">
        <v>3</v>
      </c>
      <c r="B34" s="68" t="s">
        <v>91</v>
      </c>
      <c r="C34" s="63" t="s">
        <v>985</v>
      </c>
      <c r="D34" s="64" t="s">
        <v>940</v>
      </c>
      <c r="E34" s="69">
        <v>4.3499999999999996</v>
      </c>
      <c r="F34" s="64">
        <v>18.2</v>
      </c>
      <c r="G34" s="64">
        <v>12.7</v>
      </c>
      <c r="H34" s="69">
        <f t="shared" si="14"/>
        <v>44.913777999999994</v>
      </c>
      <c r="I34" s="69">
        <f t="shared" si="14"/>
        <v>38.831519999999998</v>
      </c>
      <c r="J34" s="63" t="s">
        <v>986</v>
      </c>
      <c r="K34" s="64" t="s">
        <v>248</v>
      </c>
      <c r="L34" s="58"/>
      <c r="M34" s="57">
        <v>100</v>
      </c>
      <c r="N34" s="57">
        <v>0.28999999999999998</v>
      </c>
      <c r="O34" s="69">
        <f>N34*M34*O$7</f>
        <v>33.832559999999994</v>
      </c>
      <c r="P34" s="69">
        <f t="shared" si="15"/>
        <v>117.57785799999999</v>
      </c>
      <c r="Q34" s="69">
        <f t="shared" si="16"/>
        <v>147.17163599999995</v>
      </c>
      <c r="R34" s="69">
        <f t="shared" si="17"/>
        <v>511.4636822999999</v>
      </c>
    </row>
    <row r="35" spans="1:18" ht="54">
      <c r="A35" s="64">
        <v>4</v>
      </c>
      <c r="B35" s="70" t="s">
        <v>85</v>
      </c>
      <c r="C35" s="63" t="s">
        <v>987</v>
      </c>
      <c r="D35" s="64" t="s">
        <v>940</v>
      </c>
      <c r="E35" s="69">
        <v>2.52</v>
      </c>
      <c r="F35" s="64">
        <v>7.55</v>
      </c>
      <c r="G35" s="64">
        <v>3.71</v>
      </c>
      <c r="H35" s="69">
        <f>F35*H$7</f>
        <v>18.631814499999997</v>
      </c>
      <c r="I35" s="69">
        <f>G35*I$7</f>
        <v>11.343696</v>
      </c>
      <c r="J35" s="63" t="s">
        <v>988</v>
      </c>
      <c r="K35" s="64" t="s">
        <v>248</v>
      </c>
      <c r="L35" s="57"/>
      <c r="M35" s="57">
        <v>100</v>
      </c>
      <c r="N35" s="71">
        <v>0.27</v>
      </c>
      <c r="O35" s="61">
        <f t="shared" ref="O35:O38" si="18">N35*M35*O$7</f>
        <v>31.499279999999999</v>
      </c>
      <c r="P35" s="69">
        <f t="shared" si="15"/>
        <v>61.474790499999997</v>
      </c>
      <c r="Q35" s="69">
        <f t="shared" si="16"/>
        <v>79.378185599999995</v>
      </c>
      <c r="R35" s="69">
        <f t="shared" si="17"/>
        <v>154.91647205999999</v>
      </c>
    </row>
    <row r="36" spans="1:18" ht="36">
      <c r="A36" s="64">
        <v>5</v>
      </c>
      <c r="B36" s="70" t="s">
        <v>71</v>
      </c>
      <c r="C36" s="63" t="s">
        <v>989</v>
      </c>
      <c r="D36" s="64" t="s">
        <v>248</v>
      </c>
      <c r="E36" s="72">
        <v>22</v>
      </c>
      <c r="F36" s="64"/>
      <c r="G36" s="64"/>
      <c r="H36" s="69"/>
      <c r="I36" s="69"/>
      <c r="J36" s="63" t="s">
        <v>990</v>
      </c>
      <c r="K36" s="64" t="s">
        <v>248</v>
      </c>
      <c r="L36" s="58"/>
      <c r="M36" s="57">
        <v>1</v>
      </c>
      <c r="N36" s="57">
        <v>0.56999999999999995</v>
      </c>
      <c r="O36" s="69">
        <f t="shared" si="18"/>
        <v>0.66498479999999993</v>
      </c>
      <c r="P36" s="69">
        <f t="shared" si="15"/>
        <v>0.66498479999999993</v>
      </c>
      <c r="Q36" s="69">
        <f t="shared" si="16"/>
        <v>14.629665599999999</v>
      </c>
      <c r="R36" s="69">
        <f t="shared" si="17"/>
        <v>14.629665599999999</v>
      </c>
    </row>
    <row r="37" spans="1:18" ht="36">
      <c r="A37" s="64">
        <v>6</v>
      </c>
      <c r="B37" s="70" t="s">
        <v>71</v>
      </c>
      <c r="C37" s="63" t="s">
        <v>991</v>
      </c>
      <c r="D37" s="64" t="s">
        <v>248</v>
      </c>
      <c r="E37" s="72">
        <v>238</v>
      </c>
      <c r="F37" s="64"/>
      <c r="G37" s="64"/>
      <c r="H37" s="69"/>
      <c r="I37" s="69"/>
      <c r="J37" s="63" t="s">
        <v>992</v>
      </c>
      <c r="K37" s="64" t="s">
        <v>248</v>
      </c>
      <c r="L37" s="58"/>
      <c r="M37" s="57">
        <v>1</v>
      </c>
      <c r="N37" s="57">
        <v>0.32</v>
      </c>
      <c r="O37" s="69">
        <f t="shared" si="18"/>
        <v>0.37332479999999996</v>
      </c>
      <c r="P37" s="69">
        <f t="shared" si="15"/>
        <v>0.37332479999999996</v>
      </c>
      <c r="Q37" s="69">
        <f t="shared" si="16"/>
        <v>88.851302399999994</v>
      </c>
      <c r="R37" s="69">
        <f t="shared" si="17"/>
        <v>88.851302399999994</v>
      </c>
    </row>
    <row r="38" spans="1:18" ht="72">
      <c r="A38" s="64">
        <v>7</v>
      </c>
      <c r="B38" s="70" t="s">
        <v>71</v>
      </c>
      <c r="C38" s="63" t="s">
        <v>993</v>
      </c>
      <c r="D38" s="64" t="s">
        <v>70</v>
      </c>
      <c r="E38" s="72">
        <v>30</v>
      </c>
      <c r="F38" s="64"/>
      <c r="G38" s="64"/>
      <c r="H38" s="69"/>
      <c r="I38" s="69"/>
      <c r="J38" s="63" t="s">
        <v>994</v>
      </c>
      <c r="K38" s="64" t="s">
        <v>70</v>
      </c>
      <c r="L38" s="58"/>
      <c r="M38" s="57">
        <v>1</v>
      </c>
      <c r="N38" s="57">
        <v>0.23</v>
      </c>
      <c r="O38" s="69">
        <f t="shared" si="18"/>
        <v>0.26832719999999999</v>
      </c>
      <c r="P38" s="69">
        <f t="shared" si="15"/>
        <v>0.26832719999999999</v>
      </c>
      <c r="Q38" s="69">
        <f t="shared" si="16"/>
        <v>8.0498159999999999</v>
      </c>
      <c r="R38" s="69">
        <f t="shared" si="17"/>
        <v>8.0498159999999999</v>
      </c>
    </row>
    <row r="39" spans="1:18" ht="18">
      <c r="A39" s="65"/>
      <c r="B39" s="66"/>
      <c r="C39" s="65" t="s">
        <v>995</v>
      </c>
      <c r="D39" s="65"/>
      <c r="E39" s="65"/>
      <c r="F39" s="65"/>
      <c r="G39" s="65"/>
      <c r="H39" s="67"/>
      <c r="I39" s="67"/>
      <c r="J39" s="65"/>
      <c r="K39" s="65"/>
      <c r="L39" s="65"/>
      <c r="M39" s="65"/>
      <c r="N39" s="65"/>
      <c r="O39" s="67"/>
      <c r="P39" s="67"/>
      <c r="Q39" s="67"/>
      <c r="R39" s="67"/>
    </row>
    <row r="40" spans="1:18" ht="36">
      <c r="A40" s="64">
        <v>1</v>
      </c>
      <c r="B40" s="64" t="s">
        <v>399</v>
      </c>
      <c r="C40" s="63" t="s">
        <v>996</v>
      </c>
      <c r="D40" s="64" t="s">
        <v>969</v>
      </c>
      <c r="E40" s="57">
        <v>124.2</v>
      </c>
      <c r="F40" s="64">
        <v>1.94</v>
      </c>
      <c r="G40" s="64"/>
      <c r="H40" s="69">
        <f t="shared" ref="H40:H42" si="19">F40*H$7</f>
        <v>4.7875125999999995</v>
      </c>
      <c r="I40" s="69"/>
      <c r="J40" s="63"/>
      <c r="K40" s="64"/>
      <c r="L40" s="57"/>
      <c r="M40" s="57"/>
      <c r="N40" s="57"/>
      <c r="O40" s="69"/>
      <c r="P40" s="69">
        <f t="shared" ref="P40:P44" si="20">H40+I40+O40</f>
        <v>4.7875125999999995</v>
      </c>
      <c r="Q40" s="69"/>
      <c r="R40" s="69">
        <f t="shared" ref="R40:R44" si="21">P40*E40</f>
        <v>594.60906491999992</v>
      </c>
    </row>
    <row r="41" spans="1:18" ht="72">
      <c r="A41" s="64">
        <v>2</v>
      </c>
      <c r="B41" s="64" t="s">
        <v>77</v>
      </c>
      <c r="C41" s="73" t="s">
        <v>384</v>
      </c>
      <c r="D41" s="74" t="s">
        <v>971</v>
      </c>
      <c r="E41" s="57">
        <v>41.4</v>
      </c>
      <c r="F41" s="64">
        <v>0.56200000000000006</v>
      </c>
      <c r="G41" s="64"/>
      <c r="H41" s="69">
        <f t="shared" si="19"/>
        <v>1.3868979800000001</v>
      </c>
      <c r="I41" s="69"/>
      <c r="J41" s="63"/>
      <c r="K41" s="64"/>
      <c r="L41" s="57"/>
      <c r="M41" s="57"/>
      <c r="N41" s="57"/>
      <c r="O41" s="69"/>
      <c r="P41" s="69">
        <f t="shared" si="20"/>
        <v>1.3868979800000001</v>
      </c>
      <c r="Q41" s="69"/>
      <c r="R41" s="56">
        <f t="shared" si="21"/>
        <v>57.417576371999999</v>
      </c>
    </row>
    <row r="42" spans="1:18" ht="18">
      <c r="A42" s="64">
        <v>3</v>
      </c>
      <c r="B42" s="70" t="s">
        <v>77</v>
      </c>
      <c r="C42" s="63" t="s">
        <v>78</v>
      </c>
      <c r="D42" s="64" t="s">
        <v>997</v>
      </c>
      <c r="E42" s="62">
        <v>82.8</v>
      </c>
      <c r="F42" s="64">
        <v>0.56200000000000006</v>
      </c>
      <c r="G42" s="64"/>
      <c r="H42" s="69">
        <f t="shared" si="19"/>
        <v>1.3868979800000001</v>
      </c>
      <c r="I42" s="69"/>
      <c r="J42" s="63"/>
      <c r="K42" s="64"/>
      <c r="L42" s="57"/>
      <c r="M42" s="57"/>
      <c r="N42" s="57"/>
      <c r="O42" s="69"/>
      <c r="P42" s="69">
        <f t="shared" si="20"/>
        <v>1.3868979800000001</v>
      </c>
      <c r="Q42" s="69"/>
      <c r="R42" s="69">
        <f t="shared" si="21"/>
        <v>114.835152744</v>
      </c>
    </row>
    <row r="43" spans="1:18" ht="36">
      <c r="A43" s="64">
        <v>4</v>
      </c>
      <c r="B43" s="70" t="s">
        <v>71</v>
      </c>
      <c r="C43" s="63" t="s">
        <v>90</v>
      </c>
      <c r="D43" s="64" t="s">
        <v>248</v>
      </c>
      <c r="E43" s="75">
        <v>460</v>
      </c>
      <c r="F43" s="64"/>
      <c r="G43" s="64"/>
      <c r="H43" s="69"/>
      <c r="I43" s="69"/>
      <c r="J43" s="63" t="s">
        <v>90</v>
      </c>
      <c r="K43" s="64" t="s">
        <v>248</v>
      </c>
      <c r="L43" s="58"/>
      <c r="M43" s="57">
        <v>1</v>
      </c>
      <c r="N43" s="57">
        <v>5.7000000000000002E-2</v>
      </c>
      <c r="O43" s="69">
        <f>N43*M43*O$7</f>
        <v>6.6498479999999999E-2</v>
      </c>
      <c r="P43" s="69">
        <f t="shared" si="20"/>
        <v>6.6498479999999999E-2</v>
      </c>
      <c r="Q43" s="69">
        <f t="shared" ref="Q43:Q44" si="22">O43*E43</f>
        <v>30.5893008</v>
      </c>
      <c r="R43" s="69">
        <f t="shared" si="21"/>
        <v>30.5893008</v>
      </c>
    </row>
    <row r="44" spans="1:18" ht="36">
      <c r="A44" s="64">
        <v>5</v>
      </c>
      <c r="B44" s="68" t="s">
        <v>998</v>
      </c>
      <c r="C44" s="63" t="s">
        <v>999</v>
      </c>
      <c r="D44" s="64" t="s">
        <v>248</v>
      </c>
      <c r="E44" s="57">
        <v>460</v>
      </c>
      <c r="F44" s="64">
        <v>0.96</v>
      </c>
      <c r="G44" s="64">
        <v>0.02</v>
      </c>
      <c r="H44" s="69">
        <f t="shared" ref="H44:I44" si="23">F44*H$7</f>
        <v>2.3690783999999998</v>
      </c>
      <c r="I44" s="69">
        <f t="shared" si="23"/>
        <v>6.1151999999999998E-2</v>
      </c>
      <c r="J44" s="63" t="s">
        <v>1000</v>
      </c>
      <c r="K44" s="64" t="s">
        <v>248</v>
      </c>
      <c r="L44" s="58"/>
      <c r="M44" s="57">
        <v>1</v>
      </c>
      <c r="N44" s="57">
        <v>0.57999999999999996</v>
      </c>
      <c r="O44" s="69">
        <f>N44*M44*O$7</f>
        <v>0.6766511999999999</v>
      </c>
      <c r="P44" s="69">
        <f t="shared" si="20"/>
        <v>3.1068815999999995</v>
      </c>
      <c r="Q44" s="69">
        <f t="shared" si="22"/>
        <v>311.25955199999993</v>
      </c>
      <c r="R44" s="69">
        <f t="shared" si="21"/>
        <v>1429.1655359999997</v>
      </c>
    </row>
    <row r="45" spans="1:18" ht="18">
      <c r="A45" s="65"/>
      <c r="B45" s="66"/>
      <c r="C45" s="65" t="s">
        <v>427</v>
      </c>
      <c r="D45" s="65"/>
      <c r="E45" s="65"/>
      <c r="F45" s="65"/>
      <c r="G45" s="65"/>
      <c r="H45" s="67"/>
      <c r="I45" s="67"/>
      <c r="J45" s="65"/>
      <c r="K45" s="65"/>
      <c r="L45" s="65"/>
      <c r="M45" s="65"/>
      <c r="N45" s="65"/>
      <c r="O45" s="67"/>
      <c r="P45" s="67"/>
      <c r="Q45" s="67"/>
      <c r="R45" s="67"/>
    </row>
    <row r="46" spans="1:18" ht="36">
      <c r="A46" s="64">
        <v>1</v>
      </c>
      <c r="B46" s="64" t="s">
        <v>399</v>
      </c>
      <c r="C46" s="63" t="s">
        <v>996</v>
      </c>
      <c r="D46" s="64" t="s">
        <v>969</v>
      </c>
      <c r="E46" s="64">
        <v>3.5</v>
      </c>
      <c r="F46" s="64">
        <v>1.94</v>
      </c>
      <c r="G46" s="64"/>
      <c r="H46" s="69">
        <f t="shared" ref="H46:I50" si="24">F46*H$7</f>
        <v>4.7875125999999995</v>
      </c>
      <c r="I46" s="69"/>
      <c r="J46" s="63"/>
      <c r="K46" s="64"/>
      <c r="L46" s="57"/>
      <c r="M46" s="57"/>
      <c r="N46" s="57"/>
      <c r="O46" s="69"/>
      <c r="P46" s="69">
        <f t="shared" ref="P46:P50" si="25">H46+I46+O46</f>
        <v>4.7875125999999995</v>
      </c>
      <c r="Q46" s="69"/>
      <c r="R46" s="69">
        <f t="shared" ref="R46:R50" si="26">P46*E46</f>
        <v>16.756294099999998</v>
      </c>
    </row>
    <row r="47" spans="1:18" ht="54">
      <c r="A47" s="64">
        <v>2</v>
      </c>
      <c r="B47" s="64" t="s">
        <v>77</v>
      </c>
      <c r="C47" s="73" t="s">
        <v>970</v>
      </c>
      <c r="D47" s="74" t="s">
        <v>971</v>
      </c>
      <c r="E47" s="64">
        <v>1</v>
      </c>
      <c r="F47" s="64">
        <v>0.56200000000000006</v>
      </c>
      <c r="G47" s="64"/>
      <c r="H47" s="69">
        <f t="shared" si="24"/>
        <v>1.3868979800000001</v>
      </c>
      <c r="I47" s="69"/>
      <c r="J47" s="63"/>
      <c r="K47" s="64"/>
      <c r="L47" s="57"/>
      <c r="M47" s="57"/>
      <c r="N47" s="57"/>
      <c r="O47" s="69"/>
      <c r="P47" s="69">
        <f t="shared" si="25"/>
        <v>1.3868979800000001</v>
      </c>
      <c r="Q47" s="69"/>
      <c r="R47" s="56">
        <f t="shared" si="26"/>
        <v>1.3868979800000001</v>
      </c>
    </row>
    <row r="48" spans="1:18" ht="18">
      <c r="A48" s="64">
        <v>3</v>
      </c>
      <c r="B48" s="70" t="s">
        <v>77</v>
      </c>
      <c r="C48" s="63" t="s">
        <v>78</v>
      </c>
      <c r="D48" s="64" t="s">
        <v>997</v>
      </c>
      <c r="E48" s="76">
        <v>2.5</v>
      </c>
      <c r="F48" s="64">
        <v>0.56200000000000006</v>
      </c>
      <c r="G48" s="64"/>
      <c r="H48" s="69">
        <f t="shared" si="24"/>
        <v>1.3868979800000001</v>
      </c>
      <c r="I48" s="69"/>
      <c r="J48" s="63"/>
      <c r="K48" s="64"/>
      <c r="L48" s="57"/>
      <c r="M48" s="57"/>
      <c r="N48" s="57"/>
      <c r="O48" s="69"/>
      <c r="P48" s="69">
        <f t="shared" si="25"/>
        <v>1.3868979800000001</v>
      </c>
      <c r="Q48" s="69"/>
      <c r="R48" s="69">
        <f t="shared" si="26"/>
        <v>3.4672449500000004</v>
      </c>
    </row>
    <row r="49" spans="1:18" ht="36">
      <c r="A49" s="64">
        <v>4</v>
      </c>
      <c r="B49" s="68" t="s">
        <v>432</v>
      </c>
      <c r="C49" s="63" t="s">
        <v>1001</v>
      </c>
      <c r="D49" s="68" t="s">
        <v>268</v>
      </c>
      <c r="E49" s="76">
        <v>0.6</v>
      </c>
      <c r="F49" s="64">
        <v>4.5999999999999996</v>
      </c>
      <c r="G49" s="64">
        <v>0.7</v>
      </c>
      <c r="H49" s="69">
        <f t="shared" si="24"/>
        <v>11.351833999999998</v>
      </c>
      <c r="I49" s="69">
        <f t="shared" si="24"/>
        <v>2.1403199999999996</v>
      </c>
      <c r="J49" s="63" t="s">
        <v>1002</v>
      </c>
      <c r="K49" s="64" t="s">
        <v>248</v>
      </c>
      <c r="L49" s="58" t="s">
        <v>1003</v>
      </c>
      <c r="M49" s="57">
        <v>25</v>
      </c>
      <c r="N49" s="57">
        <v>1.05</v>
      </c>
      <c r="O49" s="69">
        <f>N49*M49*O$7</f>
        <v>30.624299999999998</v>
      </c>
      <c r="P49" s="69">
        <f t="shared" si="25"/>
        <v>44.116453999999997</v>
      </c>
      <c r="Q49" s="69">
        <f t="shared" ref="Q49:Q50" si="27">O49*E49</f>
        <v>18.374579999999998</v>
      </c>
      <c r="R49" s="69">
        <f t="shared" si="26"/>
        <v>26.469872399999996</v>
      </c>
    </row>
    <row r="50" spans="1:18" ht="36">
      <c r="A50" s="64">
        <v>5</v>
      </c>
      <c r="B50" s="68" t="s">
        <v>429</v>
      </c>
      <c r="C50" s="63" t="s">
        <v>1004</v>
      </c>
      <c r="D50" s="68" t="s">
        <v>940</v>
      </c>
      <c r="E50" s="64">
        <v>0.11</v>
      </c>
      <c r="F50" s="64">
        <f>13.4*0.5</f>
        <v>6.7</v>
      </c>
      <c r="G50" s="64">
        <f>1.7*0.5</f>
        <v>0.85</v>
      </c>
      <c r="H50" s="69">
        <f t="shared" si="24"/>
        <v>16.534192999999998</v>
      </c>
      <c r="I50" s="69">
        <f t="shared" si="24"/>
        <v>2.5989599999999999</v>
      </c>
      <c r="J50" s="63" t="s">
        <v>1005</v>
      </c>
      <c r="K50" s="64" t="s">
        <v>248</v>
      </c>
      <c r="L50" s="70"/>
      <c r="M50" s="64">
        <v>100</v>
      </c>
      <c r="N50" s="64">
        <v>0.4</v>
      </c>
      <c r="O50" s="69">
        <f>N50*M50*O$7</f>
        <v>46.665599999999998</v>
      </c>
      <c r="P50" s="69">
        <f t="shared" si="25"/>
        <v>65.798753000000005</v>
      </c>
      <c r="Q50" s="69">
        <f t="shared" si="27"/>
        <v>5.133216</v>
      </c>
      <c r="R50" s="69">
        <f t="shared" si="26"/>
        <v>7.237862830000001</v>
      </c>
    </row>
    <row r="51" spans="1:18" ht="18">
      <c r="A51" s="9"/>
      <c r="B51" s="9"/>
      <c r="C51" s="21" t="s">
        <v>6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77">
        <f>SUM(R10:R50)</f>
        <v>6749.2794160267349</v>
      </c>
    </row>
    <row r="52" spans="1:18" ht="18">
      <c r="A52" s="9"/>
      <c r="B52" s="9"/>
      <c r="C52" s="21" t="s">
        <v>23</v>
      </c>
      <c r="D52" s="78"/>
      <c r="E52" s="78"/>
      <c r="F52" s="78"/>
      <c r="G52" s="78"/>
      <c r="H52" s="79"/>
      <c r="I52" s="79"/>
      <c r="J52" s="80"/>
      <c r="K52" s="78"/>
      <c r="L52" s="78"/>
      <c r="M52" s="78"/>
      <c r="N52" s="78"/>
      <c r="O52" s="79"/>
      <c r="P52" s="79"/>
      <c r="Q52" s="79"/>
      <c r="R52" s="41">
        <f>R51*13.3%</f>
        <v>897.65416233155577</v>
      </c>
    </row>
    <row r="53" spans="1:18" ht="18">
      <c r="A53" s="9"/>
      <c r="B53" s="9"/>
      <c r="C53" s="21" t="s">
        <v>6</v>
      </c>
      <c r="D53" s="78"/>
      <c r="E53" s="78"/>
      <c r="F53" s="78"/>
      <c r="G53" s="78"/>
      <c r="H53" s="79"/>
      <c r="I53" s="79"/>
      <c r="J53" s="80"/>
      <c r="K53" s="78"/>
      <c r="L53" s="78"/>
      <c r="M53" s="78"/>
      <c r="N53" s="78"/>
      <c r="O53" s="79"/>
      <c r="P53" s="79"/>
      <c r="Q53" s="79"/>
      <c r="R53" s="41">
        <f>R51+R52</f>
        <v>7646.933578358291</v>
      </c>
    </row>
    <row r="54" spans="1:18" ht="18">
      <c r="A54" s="9"/>
      <c r="B54" s="9"/>
      <c r="C54" s="21" t="s">
        <v>24</v>
      </c>
      <c r="D54" s="78"/>
      <c r="E54" s="78"/>
      <c r="F54" s="78"/>
      <c r="G54" s="78"/>
      <c r="H54" s="79"/>
      <c r="I54" s="79"/>
      <c r="J54" s="80"/>
      <c r="K54" s="78"/>
      <c r="L54" s="78"/>
      <c r="M54" s="78"/>
      <c r="N54" s="78"/>
      <c r="O54" s="79"/>
      <c r="P54" s="79"/>
      <c r="Q54" s="79"/>
      <c r="R54" s="41">
        <f>R53*11%</f>
        <v>841.16269361941204</v>
      </c>
    </row>
    <row r="55" spans="1:18" ht="18">
      <c r="A55" s="9"/>
      <c r="B55" s="9"/>
      <c r="C55" s="21" t="s">
        <v>6</v>
      </c>
      <c r="D55" s="78"/>
      <c r="E55" s="78"/>
      <c r="F55" s="78"/>
      <c r="G55" s="78"/>
      <c r="H55" s="79"/>
      <c r="I55" s="79"/>
      <c r="J55" s="80"/>
      <c r="K55" s="78"/>
      <c r="L55" s="78"/>
      <c r="M55" s="78"/>
      <c r="N55" s="78"/>
      <c r="O55" s="79"/>
      <c r="P55" s="79"/>
      <c r="Q55" s="79"/>
      <c r="R55" s="41">
        <f>R53+R54</f>
        <v>8488.0962719777035</v>
      </c>
    </row>
    <row r="56" spans="1:18">
      <c r="A56" s="9"/>
      <c r="B56" s="9"/>
      <c r="C56" s="198"/>
      <c r="D56" s="270"/>
      <c r="E56" s="270"/>
      <c r="F56" s="270"/>
      <c r="G56" s="270"/>
      <c r="H56" s="270"/>
      <c r="I56" s="270"/>
      <c r="J56" s="198"/>
      <c r="K56" s="270"/>
      <c r="L56" s="270"/>
      <c r="M56" s="270"/>
      <c r="N56" s="270"/>
      <c r="O56" s="198"/>
      <c r="P56" s="198"/>
      <c r="Q56" s="198"/>
      <c r="R56" s="198"/>
    </row>
    <row r="57" spans="1:18">
      <c r="A57" s="9"/>
      <c r="B57" s="9"/>
      <c r="C57" s="198"/>
      <c r="D57" s="198"/>
      <c r="E57" s="198"/>
      <c r="F57" s="198"/>
      <c r="G57" s="198"/>
      <c r="H57" s="198"/>
      <c r="I57" s="270"/>
      <c r="J57" s="198"/>
      <c r="K57" s="270"/>
      <c r="L57" s="270"/>
      <c r="M57" s="270"/>
      <c r="N57" s="270"/>
      <c r="O57" s="198"/>
      <c r="P57" s="198"/>
      <c r="Q57" s="198"/>
      <c r="R57" s="198"/>
    </row>
    <row r="58" spans="1:18" ht="18">
      <c r="A58" s="9"/>
      <c r="B58" s="9"/>
      <c r="C58" s="198"/>
      <c r="D58" s="271" t="s">
        <v>75</v>
      </c>
      <c r="E58" s="198"/>
      <c r="F58" s="198"/>
      <c r="G58" s="271" t="s">
        <v>1205</v>
      </c>
      <c r="H58" s="198"/>
      <c r="I58" s="270"/>
      <c r="J58" s="198"/>
      <c r="K58" s="270"/>
      <c r="L58" s="270"/>
      <c r="M58" s="270"/>
      <c r="N58" s="270"/>
      <c r="O58" s="198"/>
      <c r="P58" s="198"/>
      <c r="Q58" s="198"/>
      <c r="R58" s="198"/>
    </row>
    <row r="59" spans="1:18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</sheetData>
  <mergeCells count="50">
    <mergeCell ref="O28:O30"/>
    <mergeCell ref="P28:P30"/>
    <mergeCell ref="Q28:Q30"/>
    <mergeCell ref="R28:R30"/>
    <mergeCell ref="R20:R22"/>
    <mergeCell ref="O20:O22"/>
    <mergeCell ref="P20:P22"/>
    <mergeCell ref="Q20:Q22"/>
    <mergeCell ref="A28:A30"/>
    <mergeCell ref="B28:B30"/>
    <mergeCell ref="C28:C30"/>
    <mergeCell ref="D28:D30"/>
    <mergeCell ref="E28:E30"/>
    <mergeCell ref="F28:F30"/>
    <mergeCell ref="G28:G30"/>
    <mergeCell ref="H28:H30"/>
    <mergeCell ref="I28:I30"/>
    <mergeCell ref="G20:G22"/>
    <mergeCell ref="H20:H22"/>
    <mergeCell ref="I20:I22"/>
    <mergeCell ref="M5:M7"/>
    <mergeCell ref="N5:N7"/>
    <mergeCell ref="O5:O6"/>
    <mergeCell ref="A20:A22"/>
    <mergeCell ref="B20:B22"/>
    <mergeCell ref="C20:C22"/>
    <mergeCell ref="D20:D22"/>
    <mergeCell ref="E20:E22"/>
    <mergeCell ref="F20:F22"/>
    <mergeCell ref="H5:H6"/>
    <mergeCell ref="I5:I6"/>
    <mergeCell ref="J5:J7"/>
    <mergeCell ref="K5:K7"/>
    <mergeCell ref="L5:L6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</mergeCells>
  <pageMargins left="0.39370078740157483" right="0.19685039370078741" top="0.78740157480314965" bottom="0.39370078740157483" header="0.31496062992125984" footer="0.31496062992125984"/>
  <pageSetup paperSize="9" scale="58" orientation="landscape" horizontalDpi="1200" verticalDpi="1200" r:id="rId1"/>
  <rowBreaks count="1" manualBreakCount="1">
    <brk id="32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53"/>
  <sheetViews>
    <sheetView view="pageBreakPreview" zoomScaleNormal="100" zoomScaleSheetLayoutView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4.855468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312" t="s">
        <v>1226</v>
      </c>
      <c r="B1" s="318"/>
      <c r="C1" s="312"/>
      <c r="D1" s="312"/>
      <c r="E1" s="312"/>
      <c r="F1" s="312"/>
      <c r="G1" s="312"/>
      <c r="H1" s="319"/>
      <c r="I1" s="319"/>
      <c r="J1" s="312"/>
      <c r="K1" s="312"/>
      <c r="L1" s="312"/>
      <c r="M1" s="312"/>
      <c r="N1" s="312"/>
      <c r="O1" s="319"/>
      <c r="P1" s="319"/>
      <c r="Q1" s="319"/>
      <c r="R1" s="319"/>
    </row>
    <row r="2" spans="1:18" ht="30.75" customHeight="1">
      <c r="A2" s="320" t="s">
        <v>1240</v>
      </c>
      <c r="B2" s="321"/>
      <c r="C2" s="320"/>
      <c r="D2" s="320"/>
      <c r="E2" s="320"/>
      <c r="F2" s="320"/>
      <c r="G2" s="320"/>
      <c r="H2" s="322"/>
      <c r="I2" s="322"/>
      <c r="J2" s="320"/>
      <c r="K2" s="320"/>
      <c r="L2" s="320"/>
      <c r="M2" s="320"/>
      <c r="N2" s="320"/>
      <c r="O2" s="322"/>
      <c r="P2" s="322"/>
      <c r="Q2" s="322"/>
      <c r="R2" s="322"/>
    </row>
    <row r="3" spans="1:18" ht="18">
      <c r="A3" s="382" t="s">
        <v>2</v>
      </c>
      <c r="B3" s="383" t="s">
        <v>11</v>
      </c>
      <c r="C3" s="382" t="s">
        <v>0</v>
      </c>
      <c r="D3" s="382" t="s">
        <v>3</v>
      </c>
      <c r="E3" s="382" t="s">
        <v>1</v>
      </c>
      <c r="F3" s="384" t="s">
        <v>9</v>
      </c>
      <c r="G3" s="384"/>
      <c r="H3" s="385"/>
      <c r="I3" s="385"/>
      <c r="J3" s="384"/>
      <c r="K3" s="384"/>
      <c r="L3" s="384"/>
      <c r="M3" s="384"/>
      <c r="N3" s="384"/>
      <c r="O3" s="385"/>
      <c r="P3" s="386" t="s">
        <v>4</v>
      </c>
      <c r="Q3" s="386" t="s">
        <v>10</v>
      </c>
      <c r="R3" s="386" t="s">
        <v>5</v>
      </c>
    </row>
    <row r="4" spans="1:18" ht="18">
      <c r="A4" s="382"/>
      <c r="B4" s="383"/>
      <c r="C4" s="382"/>
      <c r="D4" s="382"/>
      <c r="E4" s="382"/>
      <c r="F4" s="384" t="s">
        <v>12</v>
      </c>
      <c r="G4" s="384"/>
      <c r="H4" s="385" t="s">
        <v>13</v>
      </c>
      <c r="I4" s="385"/>
      <c r="J4" s="384" t="s">
        <v>14</v>
      </c>
      <c r="K4" s="384"/>
      <c r="L4" s="384"/>
      <c r="M4" s="384"/>
      <c r="N4" s="384"/>
      <c r="O4" s="385"/>
      <c r="P4" s="386"/>
      <c r="Q4" s="386"/>
      <c r="R4" s="386"/>
    </row>
    <row r="5" spans="1:18">
      <c r="A5" s="382"/>
      <c r="B5" s="383"/>
      <c r="C5" s="382"/>
      <c r="D5" s="382"/>
      <c r="E5" s="382"/>
      <c r="F5" s="382" t="s">
        <v>15</v>
      </c>
      <c r="G5" s="382" t="s">
        <v>16</v>
      </c>
      <c r="H5" s="386" t="s">
        <v>855</v>
      </c>
      <c r="I5" s="386" t="s">
        <v>856</v>
      </c>
      <c r="J5" s="382" t="s">
        <v>17</v>
      </c>
      <c r="K5" s="382" t="s">
        <v>18</v>
      </c>
      <c r="L5" s="382" t="s">
        <v>19</v>
      </c>
      <c r="M5" s="382" t="s">
        <v>20</v>
      </c>
      <c r="N5" s="382" t="s">
        <v>21</v>
      </c>
      <c r="O5" s="386" t="s">
        <v>22</v>
      </c>
      <c r="P5" s="386"/>
      <c r="Q5" s="386"/>
      <c r="R5" s="386"/>
    </row>
    <row r="6" spans="1:18">
      <c r="A6" s="382"/>
      <c r="B6" s="383"/>
      <c r="C6" s="382"/>
      <c r="D6" s="382"/>
      <c r="E6" s="382"/>
      <c r="F6" s="382"/>
      <c r="G6" s="382"/>
      <c r="H6" s="386"/>
      <c r="I6" s="386"/>
      <c r="J6" s="382"/>
      <c r="K6" s="382"/>
      <c r="L6" s="382"/>
      <c r="M6" s="382"/>
      <c r="N6" s="382"/>
      <c r="O6" s="386"/>
      <c r="P6" s="386"/>
      <c r="Q6" s="386"/>
      <c r="R6" s="386"/>
    </row>
    <row r="7" spans="1:18" ht="18">
      <c r="A7" s="382"/>
      <c r="B7" s="383"/>
      <c r="C7" s="382"/>
      <c r="D7" s="382"/>
      <c r="E7" s="382"/>
      <c r="F7" s="382"/>
      <c r="G7" s="382"/>
      <c r="H7" s="24">
        <v>2.4677899999999999</v>
      </c>
      <c r="I7" s="84">
        <v>3.0575999999999999</v>
      </c>
      <c r="J7" s="382"/>
      <c r="K7" s="382"/>
      <c r="L7" s="65" t="s">
        <v>857</v>
      </c>
      <c r="M7" s="382"/>
      <c r="N7" s="382"/>
      <c r="O7" s="91">
        <v>1.1666399999999999</v>
      </c>
      <c r="P7" s="386"/>
      <c r="Q7" s="386"/>
      <c r="R7" s="386"/>
    </row>
    <row r="8" spans="1:18" ht="18">
      <c r="A8" s="17">
        <v>1</v>
      </c>
      <c r="B8" s="2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8">
        <v>8</v>
      </c>
      <c r="I8" s="18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8">
        <v>15</v>
      </c>
      <c r="P8" s="18">
        <v>16</v>
      </c>
      <c r="Q8" s="18">
        <v>17</v>
      </c>
      <c r="R8" s="18">
        <v>18</v>
      </c>
    </row>
    <row r="9" spans="1:18" ht="18">
      <c r="A9" s="17"/>
      <c r="B9" s="27"/>
      <c r="C9" s="17" t="s">
        <v>1149</v>
      </c>
      <c r="D9" s="17"/>
      <c r="E9" s="17"/>
      <c r="F9" s="17"/>
      <c r="G9" s="17"/>
      <c r="H9" s="18"/>
      <c r="I9" s="18"/>
      <c r="J9" s="17"/>
      <c r="K9" s="17"/>
      <c r="L9" s="25"/>
      <c r="M9" s="25"/>
      <c r="N9" s="25"/>
      <c r="O9" s="18"/>
      <c r="P9" s="18"/>
      <c r="Q9" s="18"/>
      <c r="R9" s="18"/>
    </row>
    <row r="10" spans="1:18" ht="36">
      <c r="A10" s="279">
        <v>1</v>
      </c>
      <c r="B10" s="279" t="s">
        <v>399</v>
      </c>
      <c r="C10" s="11" t="s">
        <v>968</v>
      </c>
      <c r="D10" s="279" t="s">
        <v>969</v>
      </c>
      <c r="E10" s="279">
        <v>8.1</v>
      </c>
      <c r="F10" s="279">
        <v>1.94</v>
      </c>
      <c r="G10" s="279"/>
      <c r="H10" s="275">
        <f t="shared" ref="H10:I14" si="0">F10*H$7</f>
        <v>4.7875125999999995</v>
      </c>
      <c r="I10" s="275"/>
      <c r="J10" s="11"/>
      <c r="K10" s="279"/>
      <c r="L10" s="37"/>
      <c r="M10" s="37"/>
      <c r="N10" s="37"/>
      <c r="O10" s="275"/>
      <c r="P10" s="275">
        <f t="shared" ref="P10:P14" si="1">H10+I10+O10</f>
        <v>4.7875125999999995</v>
      </c>
      <c r="Q10" s="275"/>
      <c r="R10" s="275">
        <f t="shared" ref="R10:R14" si="2">P10*E10</f>
        <v>38.778852059999991</v>
      </c>
    </row>
    <row r="11" spans="1:18" ht="36">
      <c r="A11" s="37">
        <v>2</v>
      </c>
      <c r="B11" s="40" t="s">
        <v>142</v>
      </c>
      <c r="C11" s="11" t="s">
        <v>1128</v>
      </c>
      <c r="D11" s="279" t="s">
        <v>969</v>
      </c>
      <c r="E11" s="279">
        <v>0.9</v>
      </c>
      <c r="F11" s="279">
        <v>1.82</v>
      </c>
      <c r="G11" s="279">
        <v>1.06</v>
      </c>
      <c r="H11" s="275">
        <f t="shared" si="0"/>
        <v>4.4913778000000004</v>
      </c>
      <c r="I11" s="275">
        <f t="shared" si="0"/>
        <v>3.2410559999999999</v>
      </c>
      <c r="J11" s="11" t="s">
        <v>130</v>
      </c>
      <c r="K11" s="279" t="s">
        <v>969</v>
      </c>
      <c r="L11" s="37" t="s">
        <v>131</v>
      </c>
      <c r="M11" s="37">
        <v>1.02</v>
      </c>
      <c r="N11" s="37">
        <v>4</v>
      </c>
      <c r="O11" s="275">
        <f>N11*M11*O$7</f>
        <v>4.7598911999999993</v>
      </c>
      <c r="P11" s="275">
        <f t="shared" si="1"/>
        <v>12.492325000000001</v>
      </c>
      <c r="Q11" s="275">
        <f t="shared" ref="Q11" si="3">O11*E11</f>
        <v>4.2839020799999998</v>
      </c>
      <c r="R11" s="275">
        <f t="shared" si="2"/>
        <v>11.243092500000001</v>
      </c>
    </row>
    <row r="12" spans="1:18" ht="36">
      <c r="A12" s="37">
        <v>3</v>
      </c>
      <c r="B12" s="40" t="s">
        <v>972</v>
      </c>
      <c r="C12" s="208" t="s">
        <v>973</v>
      </c>
      <c r="D12" s="37" t="s">
        <v>974</v>
      </c>
      <c r="E12" s="209">
        <f>0.01296/1.8</f>
        <v>7.1999999999999998E-3</v>
      </c>
      <c r="F12" s="37">
        <v>9.86</v>
      </c>
      <c r="G12" s="37">
        <v>210.8</v>
      </c>
      <c r="H12" s="29">
        <f t="shared" si="0"/>
        <v>24.3324094</v>
      </c>
      <c r="I12" s="29">
        <f t="shared" si="0"/>
        <v>644.54208000000006</v>
      </c>
      <c r="J12" s="208"/>
      <c r="K12" s="37"/>
      <c r="L12" s="40"/>
      <c r="M12" s="37"/>
      <c r="N12" s="37"/>
      <c r="O12" s="29"/>
      <c r="P12" s="29">
        <f t="shared" si="1"/>
        <v>668.87448940000002</v>
      </c>
      <c r="Q12" s="29"/>
      <c r="R12" s="29">
        <f t="shared" si="2"/>
        <v>4.8158963236799996</v>
      </c>
    </row>
    <row r="13" spans="1:18" ht="18">
      <c r="A13" s="37">
        <v>4</v>
      </c>
      <c r="B13" s="13" t="s">
        <v>1251</v>
      </c>
      <c r="C13" s="208" t="s">
        <v>532</v>
      </c>
      <c r="D13" s="37" t="s">
        <v>939</v>
      </c>
      <c r="E13" s="29">
        <v>12.96</v>
      </c>
      <c r="F13" s="37"/>
      <c r="G13" s="37"/>
      <c r="H13" s="29"/>
      <c r="I13" s="281">
        <f>0.278*1.1</f>
        <v>0.30580000000000007</v>
      </c>
      <c r="J13" s="208"/>
      <c r="K13" s="37"/>
      <c r="L13" s="40"/>
      <c r="M13" s="37"/>
      <c r="N13" s="37"/>
      <c r="O13" s="29"/>
      <c r="P13" s="29">
        <f t="shared" si="1"/>
        <v>0.30580000000000007</v>
      </c>
      <c r="Q13" s="29"/>
      <c r="R13" s="29">
        <f t="shared" si="2"/>
        <v>3.9631680000000014</v>
      </c>
    </row>
    <row r="14" spans="1:18" ht="18">
      <c r="A14" s="324">
        <v>5</v>
      </c>
      <c r="B14" s="328" t="s">
        <v>83</v>
      </c>
      <c r="C14" s="327" t="s">
        <v>866</v>
      </c>
      <c r="D14" s="324" t="s">
        <v>976</v>
      </c>
      <c r="E14" s="329">
        <v>7.2</v>
      </c>
      <c r="F14" s="324">
        <v>3.63</v>
      </c>
      <c r="G14" s="324">
        <v>0.59</v>
      </c>
      <c r="H14" s="325">
        <f t="shared" ref="H14" si="4">F14*H$7</f>
        <v>8.9580776999999987</v>
      </c>
      <c r="I14" s="325">
        <f t="shared" si="0"/>
        <v>1.8039839999999998</v>
      </c>
      <c r="J14" s="11" t="s">
        <v>853</v>
      </c>
      <c r="K14" s="279" t="s">
        <v>976</v>
      </c>
      <c r="L14" s="123" t="s">
        <v>81</v>
      </c>
      <c r="M14" s="37">
        <v>1.0149999999999999</v>
      </c>
      <c r="N14" s="123">
        <v>27.56</v>
      </c>
      <c r="O14" s="330">
        <f>((N14*M14)/1.02+(N15*M15)+(N16*M16))*O$7</f>
        <v>41.196860623529403</v>
      </c>
      <c r="P14" s="325">
        <f t="shared" si="1"/>
        <v>51.9589223235294</v>
      </c>
      <c r="Q14" s="325">
        <f t="shared" ref="Q14" si="5">O14*E14</f>
        <v>296.6173964894117</v>
      </c>
      <c r="R14" s="325">
        <f t="shared" si="2"/>
        <v>374.10424072941169</v>
      </c>
    </row>
    <row r="15" spans="1:18" ht="18">
      <c r="A15" s="324"/>
      <c r="B15" s="328"/>
      <c r="C15" s="327"/>
      <c r="D15" s="324"/>
      <c r="E15" s="329"/>
      <c r="F15" s="324"/>
      <c r="G15" s="324"/>
      <c r="H15" s="325"/>
      <c r="I15" s="325"/>
      <c r="J15" s="11" t="s">
        <v>79</v>
      </c>
      <c r="K15" s="279" t="s">
        <v>977</v>
      </c>
      <c r="L15" s="123"/>
      <c r="M15" s="37">
        <v>1.6</v>
      </c>
      <c r="N15" s="123">
        <v>3.5</v>
      </c>
      <c r="O15" s="330"/>
      <c r="P15" s="325"/>
      <c r="Q15" s="325"/>
      <c r="R15" s="325"/>
    </row>
    <row r="16" spans="1:18" ht="18">
      <c r="A16" s="324"/>
      <c r="B16" s="328"/>
      <c r="C16" s="327"/>
      <c r="D16" s="324"/>
      <c r="E16" s="329"/>
      <c r="F16" s="324"/>
      <c r="G16" s="324"/>
      <c r="H16" s="325"/>
      <c r="I16" s="325"/>
      <c r="J16" s="11" t="s">
        <v>80</v>
      </c>
      <c r="K16" s="279" t="s">
        <v>976</v>
      </c>
      <c r="L16" s="130" t="s">
        <v>978</v>
      </c>
      <c r="M16" s="37">
        <v>1.83E-2</v>
      </c>
      <c r="N16" s="123">
        <v>125</v>
      </c>
      <c r="O16" s="330"/>
      <c r="P16" s="325"/>
      <c r="Q16" s="325"/>
      <c r="R16" s="325"/>
    </row>
    <row r="17" spans="1:18" ht="18">
      <c r="A17" s="17"/>
      <c r="B17" s="27"/>
      <c r="C17" s="17" t="s">
        <v>541</v>
      </c>
      <c r="D17" s="17"/>
      <c r="E17" s="17"/>
      <c r="F17" s="17"/>
      <c r="G17" s="17"/>
      <c r="H17" s="18"/>
      <c r="I17" s="18"/>
      <c r="J17" s="17"/>
      <c r="K17" s="17"/>
      <c r="L17" s="25"/>
      <c r="M17" s="25"/>
      <c r="N17" s="25"/>
      <c r="O17" s="18"/>
      <c r="P17" s="18"/>
      <c r="Q17" s="18"/>
      <c r="R17" s="18"/>
    </row>
    <row r="18" spans="1:18" ht="90">
      <c r="A18" s="279">
        <v>1</v>
      </c>
      <c r="B18" s="13" t="s">
        <v>637</v>
      </c>
      <c r="C18" s="49" t="s">
        <v>1129</v>
      </c>
      <c r="D18" s="277" t="s">
        <v>84</v>
      </c>
      <c r="E18" s="279">
        <v>72</v>
      </c>
      <c r="F18" s="279">
        <v>0.79</v>
      </c>
      <c r="G18" s="279">
        <v>1.1599999999999999</v>
      </c>
      <c r="H18" s="29">
        <f t="shared" ref="H18:I18" si="6">F18*H$7</f>
        <v>1.9495541000000001</v>
      </c>
      <c r="I18" s="29">
        <f t="shared" si="6"/>
        <v>3.5468159999999997</v>
      </c>
      <c r="J18" s="11" t="s">
        <v>1130</v>
      </c>
      <c r="K18" s="279" t="s">
        <v>398</v>
      </c>
      <c r="L18" s="37"/>
      <c r="M18" s="148">
        <v>1.0149999999999999</v>
      </c>
      <c r="N18" s="37">
        <v>9.6</v>
      </c>
      <c r="O18" s="275">
        <f>N18*M18*O$7</f>
        <v>11.367740159999997</v>
      </c>
      <c r="P18" s="275">
        <f>H18+I18+O18</f>
        <v>16.864110259999997</v>
      </c>
      <c r="Q18" s="275">
        <f>O18*E18</f>
        <v>818.47729151999977</v>
      </c>
      <c r="R18" s="275">
        <f>P18*E18</f>
        <v>1214.2159387199997</v>
      </c>
    </row>
    <row r="19" spans="1:18" ht="162">
      <c r="A19" s="279">
        <v>2</v>
      </c>
      <c r="B19" s="13" t="s">
        <v>71</v>
      </c>
      <c r="C19" s="11" t="s">
        <v>1131</v>
      </c>
      <c r="D19" s="277" t="s">
        <v>70</v>
      </c>
      <c r="E19" s="279">
        <v>72</v>
      </c>
      <c r="F19" s="279"/>
      <c r="G19" s="279"/>
      <c r="H19" s="275"/>
      <c r="I19" s="275"/>
      <c r="J19" s="11" t="s">
        <v>1132</v>
      </c>
      <c r="K19" s="279" t="s">
        <v>70</v>
      </c>
      <c r="L19" s="37"/>
      <c r="M19" s="148">
        <v>1.0149999999999999</v>
      </c>
      <c r="N19" s="37">
        <v>1.4</v>
      </c>
      <c r="O19" s="275">
        <f>N19*M19*O$7</f>
        <v>1.6577954399999997</v>
      </c>
      <c r="P19" s="275">
        <f>H19+I19+O19</f>
        <v>1.6577954399999997</v>
      </c>
      <c r="Q19" s="275">
        <f>O19*E19</f>
        <v>119.36127167999997</v>
      </c>
      <c r="R19" s="275">
        <f>P19*E19</f>
        <v>119.36127167999997</v>
      </c>
    </row>
    <row r="20" spans="1:18" ht="54">
      <c r="A20" s="37">
        <v>3</v>
      </c>
      <c r="B20" s="142" t="s">
        <v>696</v>
      </c>
      <c r="C20" s="208" t="s">
        <v>697</v>
      </c>
      <c r="D20" s="277" t="s">
        <v>70</v>
      </c>
      <c r="E20" s="16">
        <v>20</v>
      </c>
      <c r="F20" s="279">
        <v>3.6</v>
      </c>
      <c r="G20" s="279">
        <v>2.44</v>
      </c>
      <c r="H20" s="29">
        <f>F20*H$7</f>
        <v>8.8840439999999994</v>
      </c>
      <c r="I20" s="29">
        <f>G20*I$7</f>
        <v>7.4605439999999996</v>
      </c>
      <c r="J20" s="11"/>
      <c r="K20" s="279"/>
      <c r="L20" s="40"/>
      <c r="M20" s="37"/>
      <c r="N20" s="37"/>
      <c r="O20" s="275"/>
      <c r="P20" s="275">
        <f t="shared" ref="P20:P35" si="7">H20+I20+O20</f>
        <v>16.344587999999998</v>
      </c>
      <c r="Q20" s="275"/>
      <c r="R20" s="275">
        <f t="shared" ref="R20:R35" si="8">P20*E20</f>
        <v>326.89175999999998</v>
      </c>
    </row>
    <row r="21" spans="1:18" ht="36">
      <c r="A21" s="37">
        <v>4</v>
      </c>
      <c r="B21" s="37" t="s">
        <v>71</v>
      </c>
      <c r="C21" s="208" t="s">
        <v>1141</v>
      </c>
      <c r="D21" s="279" t="s">
        <v>248</v>
      </c>
      <c r="E21" s="279">
        <v>97.2</v>
      </c>
      <c r="F21" s="279"/>
      <c r="G21" s="279"/>
      <c r="H21" s="275"/>
      <c r="I21" s="275"/>
      <c r="J21" s="11" t="s">
        <v>1212</v>
      </c>
      <c r="K21" s="279" t="s">
        <v>248</v>
      </c>
      <c r="L21" s="40" t="s">
        <v>1219</v>
      </c>
      <c r="M21" s="37">
        <v>1</v>
      </c>
      <c r="N21" s="37">
        <v>2.29</v>
      </c>
      <c r="O21" s="29">
        <f t="shared" ref="O21:O30" si="9">N21*M21*O$7</f>
        <v>2.6716055999999999</v>
      </c>
      <c r="P21" s="275">
        <f t="shared" si="7"/>
        <v>2.6716055999999999</v>
      </c>
      <c r="Q21" s="275">
        <f t="shared" ref="Q21:Q35" si="10">O21*E21</f>
        <v>259.68006431999999</v>
      </c>
      <c r="R21" s="275">
        <f t="shared" si="8"/>
        <v>259.68006431999999</v>
      </c>
    </row>
    <row r="22" spans="1:18" ht="36">
      <c r="A22" s="37">
        <v>5</v>
      </c>
      <c r="B22" s="37" t="s">
        <v>71</v>
      </c>
      <c r="C22" s="208" t="s">
        <v>1142</v>
      </c>
      <c r="D22" s="279" t="s">
        <v>248</v>
      </c>
      <c r="E22" s="279">
        <v>37.799999999999997</v>
      </c>
      <c r="F22" s="279"/>
      <c r="G22" s="279"/>
      <c r="H22" s="275"/>
      <c r="I22" s="275"/>
      <c r="J22" s="11" t="s">
        <v>1213</v>
      </c>
      <c r="K22" s="279" t="s">
        <v>248</v>
      </c>
      <c r="L22" s="40" t="s">
        <v>1220</v>
      </c>
      <c r="M22" s="37">
        <v>1</v>
      </c>
      <c r="N22" s="37">
        <v>1.07</v>
      </c>
      <c r="O22" s="275">
        <f t="shared" si="9"/>
        <v>1.2483047999999999</v>
      </c>
      <c r="P22" s="275">
        <f t="shared" si="7"/>
        <v>1.2483047999999999</v>
      </c>
      <c r="Q22" s="275">
        <f t="shared" si="10"/>
        <v>47.185921439999994</v>
      </c>
      <c r="R22" s="275">
        <f t="shared" si="8"/>
        <v>47.185921439999994</v>
      </c>
    </row>
    <row r="23" spans="1:18" ht="36">
      <c r="A23" s="37">
        <v>6</v>
      </c>
      <c r="B23" s="37" t="s">
        <v>71</v>
      </c>
      <c r="C23" s="208" t="s">
        <v>1143</v>
      </c>
      <c r="D23" s="279" t="s">
        <v>248</v>
      </c>
      <c r="E23" s="279">
        <v>1.8</v>
      </c>
      <c r="F23" s="279"/>
      <c r="G23" s="279"/>
      <c r="H23" s="275"/>
      <c r="I23" s="275"/>
      <c r="J23" s="11" t="s">
        <v>1214</v>
      </c>
      <c r="K23" s="279" t="s">
        <v>248</v>
      </c>
      <c r="L23" s="40"/>
      <c r="M23" s="37">
        <v>1</v>
      </c>
      <c r="N23" s="37">
        <v>1.25</v>
      </c>
      <c r="O23" s="275">
        <f t="shared" si="9"/>
        <v>1.4582999999999999</v>
      </c>
      <c r="P23" s="275">
        <f t="shared" si="7"/>
        <v>1.4582999999999999</v>
      </c>
      <c r="Q23" s="275">
        <f t="shared" si="10"/>
        <v>2.6249400000000001</v>
      </c>
      <c r="R23" s="275">
        <f t="shared" si="8"/>
        <v>2.6249400000000001</v>
      </c>
    </row>
    <row r="24" spans="1:18" ht="36">
      <c r="A24" s="37">
        <v>7</v>
      </c>
      <c r="B24" s="37" t="s">
        <v>71</v>
      </c>
      <c r="C24" s="208" t="s">
        <v>1144</v>
      </c>
      <c r="D24" s="279" t="s">
        <v>248</v>
      </c>
      <c r="E24" s="279">
        <v>2.9</v>
      </c>
      <c r="F24" s="279"/>
      <c r="G24" s="279"/>
      <c r="H24" s="275"/>
      <c r="I24" s="275"/>
      <c r="J24" s="11" t="s">
        <v>1215</v>
      </c>
      <c r="K24" s="279" t="s">
        <v>248</v>
      </c>
      <c r="L24" s="40"/>
      <c r="M24" s="37">
        <v>1</v>
      </c>
      <c r="N24" s="37">
        <v>1.92</v>
      </c>
      <c r="O24" s="275">
        <f t="shared" ref="O24" si="11">N24*M24*O$7</f>
        <v>2.2399487999999996</v>
      </c>
      <c r="P24" s="275">
        <f t="shared" ref="P24" si="12">H24+I24+O24</f>
        <v>2.2399487999999996</v>
      </c>
      <c r="Q24" s="275">
        <f t="shared" ref="Q24" si="13">O24*E24</f>
        <v>6.4958515199999987</v>
      </c>
      <c r="R24" s="275">
        <f t="shared" ref="R24" si="14">P24*E24</f>
        <v>6.4958515199999987</v>
      </c>
    </row>
    <row r="25" spans="1:18" ht="36">
      <c r="A25" s="37">
        <v>8</v>
      </c>
      <c r="B25" s="40" t="s">
        <v>71</v>
      </c>
      <c r="C25" s="208" t="s">
        <v>1133</v>
      </c>
      <c r="D25" s="37" t="s">
        <v>939</v>
      </c>
      <c r="E25" s="37">
        <v>0.50870000000000004</v>
      </c>
      <c r="F25" s="37"/>
      <c r="G25" s="37"/>
      <c r="H25" s="29"/>
      <c r="I25" s="29"/>
      <c r="J25" s="208" t="s">
        <v>491</v>
      </c>
      <c r="K25" s="279" t="s">
        <v>939</v>
      </c>
      <c r="L25" s="40" t="s">
        <v>1056</v>
      </c>
      <c r="M25" s="279">
        <v>1</v>
      </c>
      <c r="N25" s="37">
        <v>479.17</v>
      </c>
      <c r="O25" s="29">
        <f t="shared" si="9"/>
        <v>559.01888880000001</v>
      </c>
      <c r="P25" s="29">
        <f t="shared" si="7"/>
        <v>559.01888880000001</v>
      </c>
      <c r="Q25" s="29">
        <f t="shared" si="10"/>
        <v>284.37290873256001</v>
      </c>
      <c r="R25" s="29">
        <f t="shared" si="8"/>
        <v>284.37290873256001</v>
      </c>
    </row>
    <row r="26" spans="1:18" ht="36">
      <c r="A26" s="37">
        <v>9</v>
      </c>
      <c r="B26" s="40" t="s">
        <v>71</v>
      </c>
      <c r="C26" s="208" t="s">
        <v>1145</v>
      </c>
      <c r="D26" s="37" t="s">
        <v>939</v>
      </c>
      <c r="E26" s="37">
        <v>2.8299999999999999E-2</v>
      </c>
      <c r="F26" s="37"/>
      <c r="G26" s="37"/>
      <c r="H26" s="29"/>
      <c r="I26" s="29"/>
      <c r="J26" s="208" t="s">
        <v>491</v>
      </c>
      <c r="K26" s="279" t="s">
        <v>939</v>
      </c>
      <c r="L26" s="40" t="s">
        <v>1056</v>
      </c>
      <c r="M26" s="279">
        <v>1</v>
      </c>
      <c r="N26" s="37">
        <v>479.17</v>
      </c>
      <c r="O26" s="29">
        <f t="shared" si="9"/>
        <v>559.01888880000001</v>
      </c>
      <c r="P26" s="29">
        <f t="shared" si="7"/>
        <v>559.01888880000001</v>
      </c>
      <c r="Q26" s="29">
        <f t="shared" si="10"/>
        <v>15.820234553039999</v>
      </c>
      <c r="R26" s="29">
        <f t="shared" si="8"/>
        <v>15.820234553039999</v>
      </c>
    </row>
    <row r="27" spans="1:18" ht="36">
      <c r="A27" s="37">
        <v>10</v>
      </c>
      <c r="B27" s="40" t="s">
        <v>71</v>
      </c>
      <c r="C27" s="208" t="s">
        <v>1146</v>
      </c>
      <c r="D27" s="37" t="s">
        <v>939</v>
      </c>
      <c r="E27" s="37">
        <v>1.8100000000000002E-2</v>
      </c>
      <c r="F27" s="37"/>
      <c r="G27" s="37"/>
      <c r="H27" s="29"/>
      <c r="I27" s="29"/>
      <c r="J27" s="208" t="s">
        <v>491</v>
      </c>
      <c r="K27" s="279" t="s">
        <v>939</v>
      </c>
      <c r="L27" s="40" t="s">
        <v>1056</v>
      </c>
      <c r="M27" s="279">
        <v>1</v>
      </c>
      <c r="N27" s="37">
        <v>479.17</v>
      </c>
      <c r="O27" s="29">
        <f t="shared" si="9"/>
        <v>559.01888880000001</v>
      </c>
      <c r="P27" s="29">
        <f t="shared" si="7"/>
        <v>559.01888880000001</v>
      </c>
      <c r="Q27" s="29">
        <f t="shared" si="10"/>
        <v>10.118241887280002</v>
      </c>
      <c r="R27" s="29">
        <f t="shared" si="8"/>
        <v>10.118241887280002</v>
      </c>
    </row>
    <row r="28" spans="1:18" ht="36">
      <c r="A28" s="37">
        <v>11</v>
      </c>
      <c r="B28" s="40" t="s">
        <v>71</v>
      </c>
      <c r="C28" s="208" t="s">
        <v>1134</v>
      </c>
      <c r="D28" s="37" t="s">
        <v>939</v>
      </c>
      <c r="E28" s="37">
        <v>3.39E-2</v>
      </c>
      <c r="F28" s="37"/>
      <c r="G28" s="37"/>
      <c r="H28" s="29"/>
      <c r="I28" s="29"/>
      <c r="J28" s="208" t="s">
        <v>491</v>
      </c>
      <c r="K28" s="279" t="s">
        <v>939</v>
      </c>
      <c r="L28" s="40" t="s">
        <v>1056</v>
      </c>
      <c r="M28" s="279">
        <v>1</v>
      </c>
      <c r="N28" s="37">
        <v>479.17</v>
      </c>
      <c r="O28" s="29">
        <f t="shared" si="9"/>
        <v>559.01888880000001</v>
      </c>
      <c r="P28" s="29">
        <f t="shared" si="7"/>
        <v>559.01888880000001</v>
      </c>
      <c r="Q28" s="29">
        <f t="shared" si="10"/>
        <v>18.950740330319999</v>
      </c>
      <c r="R28" s="29">
        <f t="shared" si="8"/>
        <v>18.950740330319999</v>
      </c>
    </row>
    <row r="29" spans="1:18" ht="36">
      <c r="A29" s="37">
        <v>12</v>
      </c>
      <c r="B29" s="40" t="s">
        <v>71</v>
      </c>
      <c r="C29" s="208" t="s">
        <v>1210</v>
      </c>
      <c r="D29" s="37" t="s">
        <v>939</v>
      </c>
      <c r="E29" s="37">
        <v>0.14130000000000001</v>
      </c>
      <c r="F29" s="37"/>
      <c r="G29" s="37"/>
      <c r="H29" s="29"/>
      <c r="I29" s="29"/>
      <c r="J29" s="208" t="s">
        <v>491</v>
      </c>
      <c r="K29" s="279" t="s">
        <v>939</v>
      </c>
      <c r="L29" s="40" t="s">
        <v>1056</v>
      </c>
      <c r="M29" s="279">
        <v>1</v>
      </c>
      <c r="N29" s="37">
        <v>479.17</v>
      </c>
      <c r="O29" s="29">
        <f t="shared" ref="O29" si="15">N29*M29*O$7</f>
        <v>559.01888880000001</v>
      </c>
      <c r="P29" s="29">
        <f t="shared" ref="P29" si="16">H29+I29+O29</f>
        <v>559.01888880000001</v>
      </c>
      <c r="Q29" s="29">
        <f t="shared" ref="Q29" si="17">O29*E29</f>
        <v>78.989368987440002</v>
      </c>
      <c r="R29" s="29">
        <f t="shared" ref="R29" si="18">P29*E29</f>
        <v>78.989368987440002</v>
      </c>
    </row>
    <row r="30" spans="1:18" ht="36">
      <c r="A30" s="37">
        <v>13</v>
      </c>
      <c r="B30" s="40" t="s">
        <v>71</v>
      </c>
      <c r="C30" s="208" t="s">
        <v>1147</v>
      </c>
      <c r="D30" s="37" t="s">
        <v>939</v>
      </c>
      <c r="E30" s="37">
        <v>8.48E-2</v>
      </c>
      <c r="F30" s="37"/>
      <c r="G30" s="37"/>
      <c r="H30" s="29"/>
      <c r="I30" s="29"/>
      <c r="J30" s="208" t="s">
        <v>491</v>
      </c>
      <c r="K30" s="279" t="s">
        <v>939</v>
      </c>
      <c r="L30" s="40" t="s">
        <v>1056</v>
      </c>
      <c r="M30" s="279">
        <v>1</v>
      </c>
      <c r="N30" s="37">
        <v>479.17</v>
      </c>
      <c r="O30" s="29">
        <f t="shared" si="9"/>
        <v>559.01888880000001</v>
      </c>
      <c r="P30" s="29">
        <f t="shared" si="7"/>
        <v>559.01888880000001</v>
      </c>
      <c r="Q30" s="29">
        <f t="shared" si="10"/>
        <v>47.404801770239999</v>
      </c>
      <c r="R30" s="29">
        <f t="shared" si="8"/>
        <v>47.404801770239999</v>
      </c>
    </row>
    <row r="31" spans="1:18" ht="36">
      <c r="A31" s="279">
        <v>14</v>
      </c>
      <c r="B31" s="279" t="s">
        <v>71</v>
      </c>
      <c r="C31" s="11" t="s">
        <v>1148</v>
      </c>
      <c r="D31" s="279" t="s">
        <v>939</v>
      </c>
      <c r="E31" s="279">
        <v>3.32E-2</v>
      </c>
      <c r="F31" s="279"/>
      <c r="G31" s="279"/>
      <c r="H31" s="275"/>
      <c r="I31" s="275"/>
      <c r="J31" s="11" t="s">
        <v>1217</v>
      </c>
      <c r="K31" s="279" t="s">
        <v>939</v>
      </c>
      <c r="L31" s="40"/>
      <c r="M31" s="279">
        <v>1</v>
      </c>
      <c r="N31" s="37">
        <v>282.5</v>
      </c>
      <c r="O31" s="275">
        <f>N31*M31*O$7</f>
        <v>329.57579999999996</v>
      </c>
      <c r="P31" s="275">
        <f t="shared" si="7"/>
        <v>329.57579999999996</v>
      </c>
      <c r="Q31" s="275">
        <f t="shared" si="10"/>
        <v>10.941916559999999</v>
      </c>
      <c r="R31" s="275">
        <f t="shared" si="8"/>
        <v>10.941916559999999</v>
      </c>
    </row>
    <row r="32" spans="1:18" ht="36">
      <c r="A32" s="279">
        <v>15</v>
      </c>
      <c r="B32" s="279" t="s">
        <v>71</v>
      </c>
      <c r="C32" s="11" t="s">
        <v>1135</v>
      </c>
      <c r="D32" s="279" t="s">
        <v>70</v>
      </c>
      <c r="E32" s="279">
        <v>36</v>
      </c>
      <c r="F32" s="279"/>
      <c r="G32" s="279"/>
      <c r="H32" s="275"/>
      <c r="I32" s="275"/>
      <c r="J32" s="11" t="s">
        <v>1136</v>
      </c>
      <c r="K32" s="279" t="s">
        <v>70</v>
      </c>
      <c r="L32" s="40"/>
      <c r="M32" s="37">
        <v>1</v>
      </c>
      <c r="N32" s="37">
        <v>3.5</v>
      </c>
      <c r="O32" s="275">
        <f>N32*M32*O$7</f>
        <v>4.08324</v>
      </c>
      <c r="P32" s="275">
        <f t="shared" si="7"/>
        <v>4.08324</v>
      </c>
      <c r="Q32" s="275">
        <f t="shared" si="10"/>
        <v>146.99664000000001</v>
      </c>
      <c r="R32" s="275">
        <f t="shared" si="8"/>
        <v>146.99664000000001</v>
      </c>
    </row>
    <row r="33" spans="1:18" ht="18">
      <c r="A33" s="279">
        <v>16</v>
      </c>
      <c r="B33" s="13" t="s">
        <v>71</v>
      </c>
      <c r="C33" s="11" t="s">
        <v>393</v>
      </c>
      <c r="D33" s="279" t="s">
        <v>124</v>
      </c>
      <c r="E33" s="14">
        <v>28.1</v>
      </c>
      <c r="F33" s="279"/>
      <c r="G33" s="279"/>
      <c r="H33" s="275"/>
      <c r="I33" s="275"/>
      <c r="J33" s="11" t="s">
        <v>393</v>
      </c>
      <c r="K33" s="279" t="s">
        <v>124</v>
      </c>
      <c r="L33" s="40"/>
      <c r="M33" s="37">
        <v>1</v>
      </c>
      <c r="N33" s="37">
        <v>1</v>
      </c>
      <c r="O33" s="275">
        <f t="shared" ref="O33" si="19">N33*M33*O$7</f>
        <v>1.1666399999999999</v>
      </c>
      <c r="P33" s="275">
        <f t="shared" si="7"/>
        <v>1.1666399999999999</v>
      </c>
      <c r="Q33" s="275">
        <f t="shared" si="10"/>
        <v>32.782584</v>
      </c>
      <c r="R33" s="275">
        <f t="shared" si="8"/>
        <v>32.782584</v>
      </c>
    </row>
    <row r="34" spans="1:18" ht="36">
      <c r="A34" s="279">
        <v>17</v>
      </c>
      <c r="B34" s="278" t="s">
        <v>790</v>
      </c>
      <c r="C34" s="11" t="s">
        <v>1218</v>
      </c>
      <c r="D34" s="279" t="s">
        <v>70</v>
      </c>
      <c r="E34" s="279">
        <v>36</v>
      </c>
      <c r="F34" s="279">
        <f>0.41*0.5</f>
        <v>0.20499999999999999</v>
      </c>
      <c r="G34" s="279">
        <f>0.04*0.5</f>
        <v>0.02</v>
      </c>
      <c r="H34" s="29">
        <f t="shared" ref="H34:I34" si="20">F34*H$7</f>
        <v>0.5058969499999999</v>
      </c>
      <c r="I34" s="29">
        <f t="shared" si="20"/>
        <v>6.1151999999999998E-2</v>
      </c>
      <c r="J34" s="11" t="s">
        <v>788</v>
      </c>
      <c r="K34" s="279" t="s">
        <v>70</v>
      </c>
      <c r="L34" s="40"/>
      <c r="M34" s="37">
        <v>1</v>
      </c>
      <c r="N34" s="37">
        <v>8</v>
      </c>
      <c r="O34" s="275">
        <f>N34*M34*O$7</f>
        <v>9.3331199999999992</v>
      </c>
      <c r="P34" s="275">
        <f>H34+I34+O34</f>
        <v>9.9001689499999994</v>
      </c>
      <c r="Q34" s="275">
        <f>O34*E34</f>
        <v>335.99231999999995</v>
      </c>
      <c r="R34" s="275">
        <f>P34*E34</f>
        <v>356.40608219999996</v>
      </c>
    </row>
    <row r="35" spans="1:18" ht="18">
      <c r="A35" s="324">
        <v>18</v>
      </c>
      <c r="B35" s="324" t="s">
        <v>128</v>
      </c>
      <c r="C35" s="327" t="s">
        <v>1137</v>
      </c>
      <c r="D35" s="324" t="s">
        <v>964</v>
      </c>
      <c r="E35" s="330">
        <v>0.75600000000000001</v>
      </c>
      <c r="F35" s="324">
        <v>38.4</v>
      </c>
      <c r="G35" s="324">
        <v>0.03</v>
      </c>
      <c r="H35" s="325">
        <f>F35*H$7</f>
        <v>94.763135999999989</v>
      </c>
      <c r="I35" s="325">
        <f>G35*I$7</f>
        <v>9.172799999999999E-2</v>
      </c>
      <c r="J35" s="20" t="s">
        <v>126</v>
      </c>
      <c r="K35" s="279" t="s">
        <v>124</v>
      </c>
      <c r="L35" s="37" t="s">
        <v>965</v>
      </c>
      <c r="M35" s="279">
        <v>24.4</v>
      </c>
      <c r="N35" s="37">
        <v>0.8</v>
      </c>
      <c r="O35" s="330">
        <f>((N35*M35)+(N36*M36)+(N37*M37))*O$7</f>
        <v>25.817159879999998</v>
      </c>
      <c r="P35" s="325">
        <f t="shared" si="7"/>
        <v>120.67202387999998</v>
      </c>
      <c r="Q35" s="325">
        <f t="shared" si="10"/>
        <v>19.517772869279998</v>
      </c>
      <c r="R35" s="325">
        <f t="shared" si="8"/>
        <v>91.228050053279986</v>
      </c>
    </row>
    <row r="36" spans="1:18" ht="18">
      <c r="A36" s="324"/>
      <c r="B36" s="324"/>
      <c r="C36" s="327"/>
      <c r="D36" s="324"/>
      <c r="E36" s="330"/>
      <c r="F36" s="324"/>
      <c r="G36" s="324"/>
      <c r="H36" s="325"/>
      <c r="I36" s="325"/>
      <c r="J36" s="20" t="s">
        <v>129</v>
      </c>
      <c r="K36" s="279" t="s">
        <v>124</v>
      </c>
      <c r="L36" s="37" t="s">
        <v>966</v>
      </c>
      <c r="M36" s="279">
        <v>0.2</v>
      </c>
      <c r="N36" s="37">
        <v>0.28999999999999998</v>
      </c>
      <c r="O36" s="330"/>
      <c r="P36" s="325"/>
      <c r="Q36" s="325"/>
      <c r="R36" s="325"/>
    </row>
    <row r="37" spans="1:18" ht="18">
      <c r="A37" s="324"/>
      <c r="B37" s="324"/>
      <c r="C37" s="327"/>
      <c r="D37" s="324"/>
      <c r="E37" s="330"/>
      <c r="F37" s="324"/>
      <c r="G37" s="324"/>
      <c r="H37" s="325"/>
      <c r="I37" s="325"/>
      <c r="J37" s="20" t="s">
        <v>127</v>
      </c>
      <c r="K37" s="279" t="s">
        <v>124</v>
      </c>
      <c r="L37" s="37"/>
      <c r="M37" s="279">
        <v>2.7</v>
      </c>
      <c r="N37" s="37">
        <v>0.94499999999999995</v>
      </c>
      <c r="O37" s="330"/>
      <c r="P37" s="325"/>
      <c r="Q37" s="325"/>
      <c r="R37" s="325"/>
    </row>
    <row r="38" spans="1:18" ht="54">
      <c r="A38" s="279">
        <v>19</v>
      </c>
      <c r="B38" s="13" t="s">
        <v>85</v>
      </c>
      <c r="C38" s="11" t="s">
        <v>1138</v>
      </c>
      <c r="D38" s="279" t="s">
        <v>940</v>
      </c>
      <c r="E38" s="276">
        <v>2.2320000000000002</v>
      </c>
      <c r="F38" s="279">
        <v>7.55</v>
      </c>
      <c r="G38" s="279">
        <v>3.71</v>
      </c>
      <c r="H38" s="275">
        <f>F38*H$7</f>
        <v>18.631814499999997</v>
      </c>
      <c r="I38" s="275">
        <f>G38*I$7</f>
        <v>11.343696</v>
      </c>
      <c r="J38" s="11" t="s">
        <v>988</v>
      </c>
      <c r="K38" s="279" t="s">
        <v>248</v>
      </c>
      <c r="L38" s="37"/>
      <c r="M38" s="37">
        <v>100</v>
      </c>
      <c r="N38" s="37">
        <v>0.23</v>
      </c>
      <c r="O38" s="275">
        <f t="shared" ref="O38:O39" si="21">N38*M38*O$7</f>
        <v>26.832719999999998</v>
      </c>
      <c r="P38" s="275">
        <f t="shared" ref="P38:P39" si="22">H38+I38+O38</f>
        <v>56.808230499999993</v>
      </c>
      <c r="Q38" s="275">
        <f t="shared" ref="Q38:Q39" si="23">O38*E38</f>
        <v>59.890631040000002</v>
      </c>
      <c r="R38" s="275">
        <f t="shared" ref="R38:R39" si="24">P38*E38</f>
        <v>126.79597047599999</v>
      </c>
    </row>
    <row r="39" spans="1:18" ht="36">
      <c r="A39" s="285">
        <v>20</v>
      </c>
      <c r="B39" s="286" t="s">
        <v>71</v>
      </c>
      <c r="C39" s="287" t="s">
        <v>991</v>
      </c>
      <c r="D39" s="285" t="s">
        <v>248</v>
      </c>
      <c r="E39" s="292">
        <v>198</v>
      </c>
      <c r="F39" s="285"/>
      <c r="G39" s="285"/>
      <c r="H39" s="284"/>
      <c r="I39" s="284"/>
      <c r="J39" s="287" t="s">
        <v>992</v>
      </c>
      <c r="K39" s="285" t="s">
        <v>248</v>
      </c>
      <c r="L39" s="293"/>
      <c r="M39" s="265">
        <v>1</v>
      </c>
      <c r="N39" s="37">
        <v>0.32</v>
      </c>
      <c r="O39" s="284">
        <f t="shared" si="21"/>
        <v>0.37332479999999996</v>
      </c>
      <c r="P39" s="284">
        <f t="shared" si="22"/>
        <v>0.37332479999999996</v>
      </c>
      <c r="Q39" s="284">
        <f t="shared" si="23"/>
        <v>73.918310399999996</v>
      </c>
      <c r="R39" s="284">
        <f t="shared" si="24"/>
        <v>73.918310399999996</v>
      </c>
    </row>
    <row r="40" spans="1:18" ht="18">
      <c r="A40" s="259"/>
      <c r="B40" s="264"/>
      <c r="C40" s="294" t="s">
        <v>391</v>
      </c>
      <c r="D40" s="259"/>
      <c r="E40" s="263"/>
      <c r="F40" s="259"/>
      <c r="G40" s="259"/>
      <c r="H40" s="263"/>
      <c r="I40" s="263"/>
      <c r="J40" s="261"/>
      <c r="K40" s="259"/>
      <c r="L40" s="256"/>
      <c r="M40" s="256"/>
      <c r="N40" s="256"/>
      <c r="O40" s="263"/>
      <c r="P40" s="263"/>
      <c r="Q40" s="263"/>
      <c r="R40" s="263"/>
    </row>
    <row r="41" spans="1:18" ht="54">
      <c r="A41" s="259">
        <v>1</v>
      </c>
      <c r="B41" s="295" t="s">
        <v>91</v>
      </c>
      <c r="C41" s="261" t="s">
        <v>1139</v>
      </c>
      <c r="D41" s="259" t="s">
        <v>940</v>
      </c>
      <c r="E41" s="263">
        <v>1.48</v>
      </c>
      <c r="F41" s="259">
        <v>18.2</v>
      </c>
      <c r="G41" s="259">
        <v>12.7</v>
      </c>
      <c r="H41" s="275">
        <f t="shared" ref="H41:I42" si="25">F41*H$7</f>
        <v>44.913777999999994</v>
      </c>
      <c r="I41" s="275">
        <f t="shared" si="25"/>
        <v>38.831519999999998</v>
      </c>
      <c r="J41" s="261" t="s">
        <v>1140</v>
      </c>
      <c r="K41" s="259" t="s">
        <v>248</v>
      </c>
      <c r="L41" s="296"/>
      <c r="M41" s="256">
        <v>100</v>
      </c>
      <c r="N41" s="37">
        <v>0.91</v>
      </c>
      <c r="O41" s="263">
        <f>N41*M41*O$7</f>
        <v>106.16423999999999</v>
      </c>
      <c r="P41" s="263">
        <f t="shared" ref="P41:P42" si="26">H41+I41+O41</f>
        <v>189.909538</v>
      </c>
      <c r="Q41" s="263">
        <f t="shared" ref="Q41:Q42" si="27">O41*E41</f>
        <v>157.12307519999999</v>
      </c>
      <c r="R41" s="263">
        <f t="shared" ref="R41:R42" si="28">P41*E41</f>
        <v>281.06611623999999</v>
      </c>
    </row>
    <row r="42" spans="1:18" ht="54">
      <c r="A42" s="259">
        <v>2</v>
      </c>
      <c r="B42" s="295" t="s">
        <v>91</v>
      </c>
      <c r="C42" s="261" t="s">
        <v>1211</v>
      </c>
      <c r="D42" s="259" t="s">
        <v>940</v>
      </c>
      <c r="E42" s="263">
        <v>2.4500000000000002</v>
      </c>
      <c r="F42" s="259">
        <v>18.2</v>
      </c>
      <c r="G42" s="259">
        <v>12.7</v>
      </c>
      <c r="H42" s="275">
        <f t="shared" si="25"/>
        <v>44.913777999999994</v>
      </c>
      <c r="I42" s="275">
        <f t="shared" si="25"/>
        <v>38.831519999999998</v>
      </c>
      <c r="J42" s="261" t="s">
        <v>1216</v>
      </c>
      <c r="K42" s="259" t="s">
        <v>248</v>
      </c>
      <c r="L42" s="296"/>
      <c r="M42" s="256">
        <v>100</v>
      </c>
      <c r="N42" s="37">
        <v>0.56999999999999995</v>
      </c>
      <c r="O42" s="263">
        <f>N42*M42*O$7</f>
        <v>66.498479999999986</v>
      </c>
      <c r="P42" s="263">
        <f t="shared" si="26"/>
        <v>150.24377799999996</v>
      </c>
      <c r="Q42" s="263">
        <f t="shared" si="27"/>
        <v>162.92127599999998</v>
      </c>
      <c r="R42" s="263">
        <f t="shared" si="28"/>
        <v>368.09725609999992</v>
      </c>
    </row>
    <row r="43" spans="1:18" ht="18">
      <c r="A43" s="9"/>
      <c r="B43" s="9"/>
      <c r="C43" s="21" t="s">
        <v>6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77">
        <f>SUM(R10:R42)</f>
        <v>4353.2502195832521</v>
      </c>
    </row>
    <row r="44" spans="1:18" ht="18">
      <c r="A44" s="9"/>
      <c r="B44" s="9"/>
      <c r="C44" s="21" t="s">
        <v>23</v>
      </c>
      <c r="D44" s="78"/>
      <c r="E44" s="78"/>
      <c r="F44" s="78"/>
      <c r="G44" s="78"/>
      <c r="H44" s="79"/>
      <c r="I44" s="79"/>
      <c r="J44" s="80"/>
      <c r="K44" s="78"/>
      <c r="L44" s="78"/>
      <c r="M44" s="78"/>
      <c r="N44" s="78"/>
      <c r="O44" s="79"/>
      <c r="P44" s="79"/>
      <c r="Q44" s="79"/>
      <c r="R44" s="41">
        <f>R43*13.3%</f>
        <v>578.98227920457259</v>
      </c>
    </row>
    <row r="45" spans="1:18" ht="18">
      <c r="A45" s="9"/>
      <c r="B45" s="9"/>
      <c r="C45" s="21" t="s">
        <v>6</v>
      </c>
      <c r="D45" s="78"/>
      <c r="E45" s="78"/>
      <c r="F45" s="78"/>
      <c r="G45" s="78"/>
      <c r="H45" s="79"/>
      <c r="I45" s="79"/>
      <c r="J45" s="80"/>
      <c r="K45" s="78"/>
      <c r="L45" s="78"/>
      <c r="M45" s="78"/>
      <c r="N45" s="78"/>
      <c r="O45" s="79"/>
      <c r="P45" s="79"/>
      <c r="Q45" s="79"/>
      <c r="R45" s="41">
        <f>R43+R44</f>
        <v>4932.2324987878246</v>
      </c>
    </row>
    <row r="46" spans="1:18" ht="18">
      <c r="A46" s="9"/>
      <c r="B46" s="9"/>
      <c r="C46" s="21" t="s">
        <v>24</v>
      </c>
      <c r="D46" s="78"/>
      <c r="E46" s="78"/>
      <c r="F46" s="78"/>
      <c r="G46" s="78"/>
      <c r="H46" s="79"/>
      <c r="I46" s="79"/>
      <c r="J46" s="80"/>
      <c r="K46" s="78"/>
      <c r="L46" s="78"/>
      <c r="M46" s="78"/>
      <c r="N46" s="78"/>
      <c r="O46" s="79"/>
      <c r="P46" s="79"/>
      <c r="Q46" s="79"/>
      <c r="R46" s="41">
        <f>R45*11%</f>
        <v>542.54557486666067</v>
      </c>
    </row>
    <row r="47" spans="1:18" ht="18">
      <c r="A47" s="9"/>
      <c r="B47" s="9"/>
      <c r="C47" s="21" t="s">
        <v>6</v>
      </c>
      <c r="D47" s="78"/>
      <c r="E47" s="78"/>
      <c r="F47" s="78"/>
      <c r="G47" s="78"/>
      <c r="H47" s="79"/>
      <c r="I47" s="79"/>
      <c r="J47" s="80"/>
      <c r="K47" s="78"/>
      <c r="L47" s="78"/>
      <c r="M47" s="78"/>
      <c r="N47" s="78"/>
      <c r="O47" s="79"/>
      <c r="P47" s="79"/>
      <c r="Q47" s="79"/>
      <c r="R47" s="41">
        <f>R45+R46</f>
        <v>5474.7780736544855</v>
      </c>
    </row>
    <row r="48" spans="1:18">
      <c r="A48" s="9"/>
      <c r="B48" s="9"/>
      <c r="C48" s="198"/>
      <c r="D48" s="270"/>
      <c r="E48" s="270"/>
      <c r="F48" s="270"/>
      <c r="G48" s="270"/>
      <c r="H48" s="270"/>
      <c r="I48" s="270"/>
      <c r="J48" s="198"/>
      <c r="K48" s="270"/>
      <c r="L48" s="270"/>
      <c r="M48" s="270"/>
      <c r="N48" s="270"/>
      <c r="O48" s="198"/>
      <c r="P48" s="198"/>
      <c r="Q48" s="198"/>
      <c r="R48" s="198"/>
    </row>
    <row r="49" spans="1:18">
      <c r="A49" s="9"/>
      <c r="B49" s="9"/>
      <c r="C49" s="198"/>
      <c r="D49" s="198"/>
      <c r="E49" s="198"/>
      <c r="F49" s="198"/>
      <c r="G49" s="198"/>
      <c r="H49" s="198"/>
      <c r="I49" s="270"/>
      <c r="J49" s="198"/>
      <c r="K49" s="270"/>
      <c r="L49" s="270"/>
      <c r="M49" s="270"/>
      <c r="N49" s="270"/>
      <c r="O49" s="198"/>
      <c r="P49" s="198"/>
      <c r="Q49" s="198"/>
      <c r="R49" s="198"/>
    </row>
    <row r="50" spans="1:18" ht="18">
      <c r="A50" s="9"/>
      <c r="B50" s="9"/>
      <c r="C50" s="198"/>
      <c r="D50" s="271" t="s">
        <v>75</v>
      </c>
      <c r="E50" s="198"/>
      <c r="F50" s="198"/>
      <c r="G50" s="271" t="s">
        <v>1205</v>
      </c>
      <c r="H50" s="198"/>
      <c r="I50" s="270"/>
      <c r="J50" s="198"/>
      <c r="K50" s="270"/>
      <c r="L50" s="270"/>
      <c r="M50" s="270"/>
      <c r="N50" s="270"/>
      <c r="O50" s="198"/>
      <c r="P50" s="198"/>
      <c r="Q50" s="198"/>
      <c r="R50" s="198"/>
    </row>
    <row r="51" spans="1:18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</row>
    <row r="52" spans="1:18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</row>
    <row r="53" spans="1:18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</row>
  </sheetData>
  <mergeCells count="50">
    <mergeCell ref="A35:A37"/>
    <mergeCell ref="B35:B37"/>
    <mergeCell ref="M5:M7"/>
    <mergeCell ref="N5:N7"/>
    <mergeCell ref="O5:O6"/>
    <mergeCell ref="H5:H6"/>
    <mergeCell ref="I5:I6"/>
    <mergeCell ref="J5:J7"/>
    <mergeCell ref="K5:K7"/>
    <mergeCell ref="L5:L6"/>
    <mergeCell ref="C35:C37"/>
    <mergeCell ref="D35:D37"/>
    <mergeCell ref="E35:E37"/>
    <mergeCell ref="F35:F37"/>
    <mergeCell ref="G35:G37"/>
    <mergeCell ref="A14:A16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  <mergeCell ref="R35:R37"/>
    <mergeCell ref="H35:H37"/>
    <mergeCell ref="I35:I37"/>
    <mergeCell ref="O35:O37"/>
    <mergeCell ref="P35:P37"/>
    <mergeCell ref="Q35:Q37"/>
    <mergeCell ref="B14:B16"/>
    <mergeCell ref="C14:C16"/>
    <mergeCell ref="D14:D16"/>
    <mergeCell ref="E14:E16"/>
    <mergeCell ref="P14:P16"/>
    <mergeCell ref="Q14:Q16"/>
    <mergeCell ref="R14:R16"/>
    <mergeCell ref="F14:F16"/>
    <mergeCell ref="G14:G16"/>
    <mergeCell ref="H14:H16"/>
    <mergeCell ref="I14:I16"/>
    <mergeCell ref="O14:O16"/>
  </mergeCells>
  <pageMargins left="0.39370078740157483" right="0.19685039370078741" top="0.78740157480314965" bottom="0.39370078740157483" header="0.31496062992125984" footer="0.31496062992125984"/>
  <pageSetup paperSize="9" scale="60" orientation="landscape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56"/>
  <sheetViews>
    <sheetView view="pageBreakPreview" topLeftCell="A13" zoomScaleNormal="100" zoomScaleSheetLayoutView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4.855468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312" t="s">
        <v>1227</v>
      </c>
      <c r="B1" s="318"/>
      <c r="C1" s="312"/>
      <c r="D1" s="312"/>
      <c r="E1" s="312"/>
      <c r="F1" s="312"/>
      <c r="G1" s="312"/>
      <c r="H1" s="319"/>
      <c r="I1" s="319"/>
      <c r="J1" s="312"/>
      <c r="K1" s="312"/>
      <c r="L1" s="312"/>
      <c r="M1" s="312"/>
      <c r="N1" s="312"/>
      <c r="O1" s="319"/>
      <c r="P1" s="319"/>
      <c r="Q1" s="319"/>
      <c r="R1" s="319"/>
    </row>
    <row r="2" spans="1:18" ht="29.25" customHeight="1">
      <c r="A2" s="320" t="s">
        <v>1122</v>
      </c>
      <c r="B2" s="321"/>
      <c r="C2" s="320"/>
      <c r="D2" s="320"/>
      <c r="E2" s="320"/>
      <c r="F2" s="320"/>
      <c r="G2" s="320"/>
      <c r="H2" s="322"/>
      <c r="I2" s="322"/>
      <c r="J2" s="320"/>
      <c r="K2" s="320"/>
      <c r="L2" s="320"/>
      <c r="M2" s="320"/>
      <c r="N2" s="320"/>
      <c r="O2" s="322"/>
      <c r="P2" s="322"/>
      <c r="Q2" s="322"/>
      <c r="R2" s="322"/>
    </row>
    <row r="3" spans="1:18" ht="18">
      <c r="A3" s="382" t="s">
        <v>2</v>
      </c>
      <c r="B3" s="383" t="s">
        <v>11</v>
      </c>
      <c r="C3" s="382" t="s">
        <v>0</v>
      </c>
      <c r="D3" s="382" t="s">
        <v>3</v>
      </c>
      <c r="E3" s="382" t="s">
        <v>1</v>
      </c>
      <c r="F3" s="384" t="s">
        <v>9</v>
      </c>
      <c r="G3" s="384"/>
      <c r="H3" s="385"/>
      <c r="I3" s="385"/>
      <c r="J3" s="384"/>
      <c r="K3" s="384"/>
      <c r="L3" s="384"/>
      <c r="M3" s="384"/>
      <c r="N3" s="384"/>
      <c r="O3" s="385"/>
      <c r="P3" s="386" t="s">
        <v>4</v>
      </c>
      <c r="Q3" s="386" t="s">
        <v>10</v>
      </c>
      <c r="R3" s="386" t="s">
        <v>5</v>
      </c>
    </row>
    <row r="4" spans="1:18" ht="18">
      <c r="A4" s="382"/>
      <c r="B4" s="383"/>
      <c r="C4" s="382"/>
      <c r="D4" s="382"/>
      <c r="E4" s="382"/>
      <c r="F4" s="384" t="s">
        <v>12</v>
      </c>
      <c r="G4" s="384"/>
      <c r="H4" s="385" t="s">
        <v>13</v>
      </c>
      <c r="I4" s="385"/>
      <c r="J4" s="384" t="s">
        <v>14</v>
      </c>
      <c r="K4" s="384"/>
      <c r="L4" s="384"/>
      <c r="M4" s="384"/>
      <c r="N4" s="384"/>
      <c r="O4" s="385"/>
      <c r="P4" s="386"/>
      <c r="Q4" s="386"/>
      <c r="R4" s="386"/>
    </row>
    <row r="5" spans="1:18">
      <c r="A5" s="382"/>
      <c r="B5" s="383"/>
      <c r="C5" s="382"/>
      <c r="D5" s="382"/>
      <c r="E5" s="382"/>
      <c r="F5" s="382" t="s">
        <v>15</v>
      </c>
      <c r="G5" s="382" t="s">
        <v>16</v>
      </c>
      <c r="H5" s="386" t="s">
        <v>855</v>
      </c>
      <c r="I5" s="386" t="s">
        <v>856</v>
      </c>
      <c r="J5" s="382" t="s">
        <v>17</v>
      </c>
      <c r="K5" s="382" t="s">
        <v>18</v>
      </c>
      <c r="L5" s="382" t="s">
        <v>19</v>
      </c>
      <c r="M5" s="382" t="s">
        <v>20</v>
      </c>
      <c r="N5" s="382" t="s">
        <v>21</v>
      </c>
      <c r="O5" s="386" t="s">
        <v>22</v>
      </c>
      <c r="P5" s="386"/>
      <c r="Q5" s="386"/>
      <c r="R5" s="386"/>
    </row>
    <row r="6" spans="1:18">
      <c r="A6" s="382"/>
      <c r="B6" s="383"/>
      <c r="C6" s="382"/>
      <c r="D6" s="382"/>
      <c r="E6" s="382"/>
      <c r="F6" s="382"/>
      <c r="G6" s="382"/>
      <c r="H6" s="386"/>
      <c r="I6" s="386"/>
      <c r="J6" s="382"/>
      <c r="K6" s="382"/>
      <c r="L6" s="382"/>
      <c r="M6" s="382"/>
      <c r="N6" s="382"/>
      <c r="O6" s="386"/>
      <c r="P6" s="386"/>
      <c r="Q6" s="386"/>
      <c r="R6" s="386"/>
    </row>
    <row r="7" spans="1:18" ht="18">
      <c r="A7" s="382"/>
      <c r="B7" s="383"/>
      <c r="C7" s="382"/>
      <c r="D7" s="382"/>
      <c r="E7" s="382"/>
      <c r="F7" s="382"/>
      <c r="G7" s="382"/>
      <c r="H7" s="24">
        <v>2.4677899999999999</v>
      </c>
      <c r="I7" s="84">
        <v>3.0575999999999999</v>
      </c>
      <c r="J7" s="382"/>
      <c r="K7" s="382"/>
      <c r="L7" s="65" t="s">
        <v>857</v>
      </c>
      <c r="M7" s="382"/>
      <c r="N7" s="382"/>
      <c r="O7" s="91">
        <v>1.1666399999999999</v>
      </c>
      <c r="P7" s="386"/>
      <c r="Q7" s="386"/>
      <c r="R7" s="386"/>
    </row>
    <row r="8" spans="1:18" ht="18">
      <c r="A8" s="65">
        <v>1</v>
      </c>
      <c r="B8" s="66">
        <v>2</v>
      </c>
      <c r="C8" s="65">
        <v>3</v>
      </c>
      <c r="D8" s="65">
        <v>4</v>
      </c>
      <c r="E8" s="65">
        <v>5</v>
      </c>
      <c r="F8" s="65">
        <v>6</v>
      </c>
      <c r="G8" s="65">
        <v>7</v>
      </c>
      <c r="H8" s="67">
        <v>8</v>
      </c>
      <c r="I8" s="67">
        <v>9</v>
      </c>
      <c r="J8" s="65">
        <v>10</v>
      </c>
      <c r="K8" s="65">
        <v>11</v>
      </c>
      <c r="L8" s="65">
        <v>12</v>
      </c>
      <c r="M8" s="65">
        <v>13</v>
      </c>
      <c r="N8" s="65">
        <v>14</v>
      </c>
      <c r="O8" s="67">
        <v>15</v>
      </c>
      <c r="P8" s="67">
        <v>16</v>
      </c>
      <c r="Q8" s="67">
        <v>17</v>
      </c>
      <c r="R8" s="67">
        <v>18</v>
      </c>
    </row>
    <row r="9" spans="1:18" ht="18">
      <c r="A9" s="226" t="s">
        <v>1150</v>
      </c>
      <c r="B9" s="231"/>
      <c r="C9" s="227" t="s">
        <v>258</v>
      </c>
      <c r="D9" s="226"/>
      <c r="E9" s="226"/>
      <c r="F9" s="226"/>
      <c r="G9" s="226"/>
      <c r="H9" s="232"/>
      <c r="I9" s="232"/>
      <c r="J9" s="226"/>
      <c r="K9" s="226"/>
      <c r="L9" s="226"/>
      <c r="M9" s="226"/>
      <c r="N9" s="226"/>
      <c r="O9" s="232"/>
      <c r="P9" s="232"/>
      <c r="Q9" s="232"/>
      <c r="R9" s="232"/>
    </row>
    <row r="10" spans="1:18" ht="54">
      <c r="A10" s="210">
        <v>1</v>
      </c>
      <c r="B10" s="233" t="s">
        <v>652</v>
      </c>
      <c r="C10" s="63" t="s">
        <v>1151</v>
      </c>
      <c r="D10" s="210" t="s">
        <v>1152</v>
      </c>
      <c r="E10" s="228">
        <v>8.8999999999999996E-2</v>
      </c>
      <c r="F10" s="210"/>
      <c r="G10" s="210">
        <f>140+117.4</f>
        <v>257.39999999999998</v>
      </c>
      <c r="H10" s="234"/>
      <c r="I10" s="213">
        <f t="shared" ref="I10:I13" si="0">G10*I$7</f>
        <v>787.02623999999992</v>
      </c>
      <c r="J10" s="212"/>
      <c r="K10" s="210"/>
      <c r="L10" s="210"/>
      <c r="M10" s="210"/>
      <c r="N10" s="210"/>
      <c r="O10" s="213"/>
      <c r="P10" s="213">
        <f t="shared" ref="P10:P13" si="1">H10+I10+O10</f>
        <v>787.02623999999992</v>
      </c>
      <c r="Q10" s="213"/>
      <c r="R10" s="213">
        <f t="shared" ref="R10:R13" si="2">P10*E10</f>
        <v>70.045335359999996</v>
      </c>
    </row>
    <row r="11" spans="1:18" ht="54">
      <c r="A11" s="210">
        <v>2</v>
      </c>
      <c r="B11" s="214" t="s">
        <v>260</v>
      </c>
      <c r="C11" s="172" t="s">
        <v>1154</v>
      </c>
      <c r="D11" s="150" t="s">
        <v>844</v>
      </c>
      <c r="E11" s="228">
        <v>8.8999999999999996E-2</v>
      </c>
      <c r="F11" s="150">
        <v>5.92</v>
      </c>
      <c r="G11" s="150">
        <v>187.67</v>
      </c>
      <c r="H11" s="235">
        <f t="shared" ref="H11" si="3">F11*H$7</f>
        <v>14.6093168</v>
      </c>
      <c r="I11" s="235">
        <f t="shared" si="0"/>
        <v>573.81979199999989</v>
      </c>
      <c r="J11" s="236"/>
      <c r="K11" s="150"/>
      <c r="L11" s="150"/>
      <c r="M11" s="150"/>
      <c r="N11" s="150"/>
      <c r="O11" s="235"/>
      <c r="P11" s="235">
        <f t="shared" si="1"/>
        <v>588.42910879999988</v>
      </c>
      <c r="Q11" s="235"/>
      <c r="R11" s="235">
        <f t="shared" si="2"/>
        <v>52.370190683199986</v>
      </c>
    </row>
    <row r="12" spans="1:18" ht="18">
      <c r="A12" s="149">
        <v>3</v>
      </c>
      <c r="B12" s="13" t="s">
        <v>1251</v>
      </c>
      <c r="C12" s="229" t="s">
        <v>532</v>
      </c>
      <c r="D12" s="215" t="s">
        <v>939</v>
      </c>
      <c r="E12" s="215">
        <v>168</v>
      </c>
      <c r="F12" s="149"/>
      <c r="G12" s="216"/>
      <c r="H12" s="216"/>
      <c r="I12" s="274">
        <f>0.278*1.1</f>
        <v>0.30580000000000007</v>
      </c>
      <c r="J12" s="237"/>
      <c r="K12" s="149"/>
      <c r="L12" s="149"/>
      <c r="M12" s="149"/>
      <c r="N12" s="149"/>
      <c r="O12" s="216"/>
      <c r="P12" s="216">
        <f t="shared" si="1"/>
        <v>0.30580000000000007</v>
      </c>
      <c r="Q12" s="216"/>
      <c r="R12" s="216">
        <f t="shared" si="2"/>
        <v>51.374400000000009</v>
      </c>
    </row>
    <row r="13" spans="1:18" ht="36">
      <c r="A13" s="210">
        <v>4</v>
      </c>
      <c r="B13" s="211" t="s">
        <v>653</v>
      </c>
      <c r="C13" s="230" t="s">
        <v>1153</v>
      </c>
      <c r="D13" s="210" t="s">
        <v>847</v>
      </c>
      <c r="E13" s="210">
        <v>2.95</v>
      </c>
      <c r="F13" s="210"/>
      <c r="G13" s="210">
        <v>9.4</v>
      </c>
      <c r="H13" s="213"/>
      <c r="I13" s="213">
        <f t="shared" si="0"/>
        <v>28.741440000000001</v>
      </c>
      <c r="J13" s="238"/>
      <c r="K13" s="210"/>
      <c r="L13" s="210"/>
      <c r="M13" s="210"/>
      <c r="N13" s="210"/>
      <c r="O13" s="213"/>
      <c r="P13" s="213">
        <f t="shared" si="1"/>
        <v>28.741440000000001</v>
      </c>
      <c r="Q13" s="213"/>
      <c r="R13" s="213">
        <f t="shared" si="2"/>
        <v>84.787248000000005</v>
      </c>
    </row>
    <row r="14" spans="1:18" ht="18">
      <c r="A14" s="227" t="s">
        <v>1162</v>
      </c>
      <c r="B14" s="227"/>
      <c r="C14" s="227" t="s">
        <v>1161</v>
      </c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</row>
    <row r="15" spans="1:18" ht="18">
      <c r="A15" s="387">
        <v>1</v>
      </c>
      <c r="B15" s="397" t="s">
        <v>167</v>
      </c>
      <c r="C15" s="389" t="s">
        <v>175</v>
      </c>
      <c r="D15" s="387" t="s">
        <v>1156</v>
      </c>
      <c r="E15" s="387">
        <f>295*0.1</f>
        <v>29.5</v>
      </c>
      <c r="F15" s="387">
        <v>0.08</v>
      </c>
      <c r="G15" s="387">
        <v>0.26</v>
      </c>
      <c r="H15" s="410">
        <f>F15*H$7</f>
        <v>0.19742319999999999</v>
      </c>
      <c r="I15" s="410">
        <f>G15*I$7</f>
        <v>0.79497600000000002</v>
      </c>
      <c r="J15" s="63" t="s">
        <v>168</v>
      </c>
      <c r="K15" s="206" t="s">
        <v>1156</v>
      </c>
      <c r="L15" s="206" t="s">
        <v>1026</v>
      </c>
      <c r="M15" s="206">
        <v>1.22</v>
      </c>
      <c r="N15" s="206">
        <v>6</v>
      </c>
      <c r="O15" s="394">
        <f>((N15*M15)+(N16*M16))*O$7</f>
        <v>8.5561377600000004</v>
      </c>
      <c r="P15" s="394">
        <f t="shared" ref="P15" si="4">H15+I15+O15</f>
        <v>9.5485369599999999</v>
      </c>
      <c r="Q15" s="394">
        <f t="shared" ref="Q15" si="5">O15*E15</f>
        <v>252.40606392000001</v>
      </c>
      <c r="R15" s="394">
        <f t="shared" ref="R15" si="6">P15*E15</f>
        <v>281.68184031999999</v>
      </c>
    </row>
    <row r="16" spans="1:18" ht="18">
      <c r="A16" s="388"/>
      <c r="B16" s="399"/>
      <c r="C16" s="390"/>
      <c r="D16" s="388"/>
      <c r="E16" s="388"/>
      <c r="F16" s="388"/>
      <c r="G16" s="388"/>
      <c r="H16" s="411"/>
      <c r="I16" s="411"/>
      <c r="J16" s="63" t="s">
        <v>117</v>
      </c>
      <c r="K16" s="206" t="s">
        <v>1156</v>
      </c>
      <c r="L16" s="239"/>
      <c r="M16" s="206">
        <v>7.0000000000000007E-2</v>
      </c>
      <c r="N16" s="206">
        <v>0.2</v>
      </c>
      <c r="O16" s="396"/>
      <c r="P16" s="396"/>
      <c r="Q16" s="396"/>
      <c r="R16" s="396"/>
    </row>
    <row r="17" spans="1:18" ht="18">
      <c r="A17" s="384">
        <v>2</v>
      </c>
      <c r="B17" s="408" t="s">
        <v>1157</v>
      </c>
      <c r="C17" s="389" t="s">
        <v>177</v>
      </c>
      <c r="D17" s="387" t="s">
        <v>1158</v>
      </c>
      <c r="E17" s="394">
        <v>2.95</v>
      </c>
      <c r="F17" s="387">
        <v>1.74</v>
      </c>
      <c r="G17" s="387">
        <v>11.06</v>
      </c>
      <c r="H17" s="394">
        <f>F17*H$7</f>
        <v>4.2939546000000002</v>
      </c>
      <c r="I17" s="394">
        <f t="shared" ref="I17" si="7">G17*I$7</f>
        <v>33.817056000000001</v>
      </c>
      <c r="J17" s="63" t="s">
        <v>122</v>
      </c>
      <c r="K17" s="206" t="s">
        <v>1156</v>
      </c>
      <c r="L17" s="57" t="s">
        <v>123</v>
      </c>
      <c r="M17" s="57">
        <v>15.12</v>
      </c>
      <c r="N17" s="57">
        <v>4</v>
      </c>
      <c r="O17" s="391">
        <f>((N17*M17)+(N18*M18)+(N19*M19))*O$7</f>
        <v>78.258211199999977</v>
      </c>
      <c r="P17" s="394">
        <f t="shared" ref="P17" si="8">H17+I17+O17</f>
        <v>116.36922179999998</v>
      </c>
      <c r="Q17" s="394">
        <f t="shared" ref="Q17" si="9">O17*E17</f>
        <v>230.86172303999996</v>
      </c>
      <c r="R17" s="394">
        <f t="shared" ref="R17" si="10">P17*E17</f>
        <v>343.28920430999995</v>
      </c>
    </row>
    <row r="18" spans="1:18" ht="18">
      <c r="A18" s="341"/>
      <c r="B18" s="359"/>
      <c r="C18" s="353"/>
      <c r="D18" s="341"/>
      <c r="E18" s="367"/>
      <c r="F18" s="341"/>
      <c r="G18" s="341"/>
      <c r="H18" s="367"/>
      <c r="I18" s="367"/>
      <c r="J18" s="63" t="s">
        <v>178</v>
      </c>
      <c r="K18" s="206" t="s">
        <v>1156</v>
      </c>
      <c r="L18" s="57" t="s">
        <v>179</v>
      </c>
      <c r="M18" s="57">
        <v>1.5</v>
      </c>
      <c r="N18" s="57">
        <v>4</v>
      </c>
      <c r="O18" s="356"/>
      <c r="P18" s="367"/>
      <c r="Q18" s="367"/>
      <c r="R18" s="367"/>
    </row>
    <row r="19" spans="1:18" ht="18">
      <c r="A19" s="388"/>
      <c r="B19" s="409"/>
      <c r="C19" s="390"/>
      <c r="D19" s="388"/>
      <c r="E19" s="396"/>
      <c r="F19" s="388"/>
      <c r="G19" s="388"/>
      <c r="H19" s="396"/>
      <c r="I19" s="396"/>
      <c r="J19" s="63" t="s">
        <v>117</v>
      </c>
      <c r="K19" s="206" t="s">
        <v>1156</v>
      </c>
      <c r="L19" s="240"/>
      <c r="M19" s="57">
        <v>3</v>
      </c>
      <c r="N19" s="57">
        <v>0.2</v>
      </c>
      <c r="O19" s="392"/>
      <c r="P19" s="396"/>
      <c r="Q19" s="396"/>
      <c r="R19" s="396"/>
    </row>
    <row r="20" spans="1:18" ht="54">
      <c r="A20" s="57">
        <v>3</v>
      </c>
      <c r="B20" s="57" t="s">
        <v>170</v>
      </c>
      <c r="C20" s="59" t="s">
        <v>1159</v>
      </c>
      <c r="D20" s="57" t="s">
        <v>939</v>
      </c>
      <c r="E20" s="241">
        <f>(4.12*295)/1000</f>
        <v>1.2154</v>
      </c>
      <c r="F20" s="57"/>
      <c r="G20" s="57">
        <v>2.2000000000000002</v>
      </c>
      <c r="H20" s="61"/>
      <c r="I20" s="207">
        <f t="shared" ref="I20" si="11">G20*I$7</f>
        <v>6.7267200000000003</v>
      </c>
      <c r="J20" s="59" t="s">
        <v>171</v>
      </c>
      <c r="K20" s="57" t="s">
        <v>939</v>
      </c>
      <c r="L20" s="57" t="s">
        <v>1023</v>
      </c>
      <c r="M20" s="61">
        <v>1.03</v>
      </c>
      <c r="N20" s="57">
        <v>165</v>
      </c>
      <c r="O20" s="61">
        <f>N20*M20*O$7</f>
        <v>198.27046799999999</v>
      </c>
      <c r="P20" s="61">
        <f t="shared" ref="P20:P21" si="12">H20+I20+O20</f>
        <v>204.99718799999999</v>
      </c>
      <c r="Q20" s="61">
        <f t="shared" ref="Q20:Q21" si="13">O20*E20</f>
        <v>240.97792680719999</v>
      </c>
      <c r="R20" s="61">
        <f t="shared" ref="R20:R21" si="14">P20*E20</f>
        <v>249.15358229520001</v>
      </c>
    </row>
    <row r="21" spans="1:18" ht="72">
      <c r="A21" s="57">
        <v>4</v>
      </c>
      <c r="B21" s="242" t="s">
        <v>174</v>
      </c>
      <c r="C21" s="59" t="s">
        <v>1160</v>
      </c>
      <c r="D21" s="57" t="s">
        <v>1158</v>
      </c>
      <c r="E21" s="61">
        <v>2.95</v>
      </c>
      <c r="F21" s="57">
        <f>2.08+0.006</f>
        <v>2.0859999999999999</v>
      </c>
      <c r="G21" s="57">
        <v>4.74</v>
      </c>
      <c r="H21" s="207">
        <f t="shared" ref="H21" si="15">F21*H$7</f>
        <v>5.1478099399999993</v>
      </c>
      <c r="I21" s="207">
        <f>G21*I$7</f>
        <v>14.493024</v>
      </c>
      <c r="J21" s="59" t="s">
        <v>172</v>
      </c>
      <c r="K21" s="57" t="s">
        <v>939</v>
      </c>
      <c r="L21" s="57" t="s">
        <v>173</v>
      </c>
      <c r="M21" s="61">
        <v>12.21</v>
      </c>
      <c r="N21" s="57">
        <v>27</v>
      </c>
      <c r="O21" s="61">
        <f>N21*M21*O$7/1.02</f>
        <v>377.06491058823525</v>
      </c>
      <c r="P21" s="61">
        <f t="shared" si="12"/>
        <v>396.70574452823524</v>
      </c>
      <c r="Q21" s="61">
        <f t="shared" si="13"/>
        <v>1112.341486235294</v>
      </c>
      <c r="R21" s="61">
        <f t="shared" si="14"/>
        <v>1170.2819463582941</v>
      </c>
    </row>
    <row r="22" spans="1:18" ht="18">
      <c r="A22" s="227" t="s">
        <v>1155</v>
      </c>
      <c r="B22" s="227"/>
      <c r="C22" s="227" t="s">
        <v>1164</v>
      </c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</row>
    <row r="23" spans="1:18" ht="36">
      <c r="A23" s="206">
        <v>1</v>
      </c>
      <c r="B23" s="204" t="s">
        <v>1166</v>
      </c>
      <c r="C23" s="73" t="s">
        <v>1231</v>
      </c>
      <c r="D23" s="206" t="s">
        <v>1167</v>
      </c>
      <c r="E23" s="245">
        <v>1.2E-2</v>
      </c>
      <c r="F23" s="245"/>
      <c r="G23" s="206">
        <f>96+40.5</f>
        <v>136.5</v>
      </c>
      <c r="H23" s="61"/>
      <c r="I23" s="61">
        <f t="shared" ref="I23:I24" si="16">G23*I$7</f>
        <v>417.36239999999998</v>
      </c>
      <c r="J23" s="63"/>
      <c r="K23" s="206"/>
      <c r="L23" s="57"/>
      <c r="M23" s="57"/>
      <c r="N23" s="57"/>
      <c r="O23" s="207"/>
      <c r="P23" s="207">
        <f t="shared" ref="P23:P25" si="17">H23+I23+O23</f>
        <v>417.36239999999998</v>
      </c>
      <c r="Q23" s="207"/>
      <c r="R23" s="207">
        <f t="shared" ref="R23:R25" si="18">P23*E23</f>
        <v>5.0083488000000003</v>
      </c>
    </row>
    <row r="24" spans="1:18" ht="36">
      <c r="A24" s="206">
        <v>2</v>
      </c>
      <c r="B24" s="58" t="s">
        <v>260</v>
      </c>
      <c r="C24" s="172" t="s">
        <v>1174</v>
      </c>
      <c r="D24" s="57" t="s">
        <v>844</v>
      </c>
      <c r="E24" s="245">
        <v>1.2E-2</v>
      </c>
      <c r="F24" s="57">
        <v>5.92</v>
      </c>
      <c r="G24" s="57">
        <v>187.67</v>
      </c>
      <c r="H24" s="61">
        <f t="shared" ref="H24" si="19">F24*H$7</f>
        <v>14.6093168</v>
      </c>
      <c r="I24" s="61">
        <f t="shared" si="16"/>
        <v>573.81979199999989</v>
      </c>
      <c r="J24" s="244"/>
      <c r="K24" s="57"/>
      <c r="L24" s="57"/>
      <c r="M24" s="57"/>
      <c r="N24" s="57"/>
      <c r="O24" s="61"/>
      <c r="P24" s="61">
        <f t="shared" si="17"/>
        <v>588.42910879999988</v>
      </c>
      <c r="Q24" s="61"/>
      <c r="R24" s="61">
        <f t="shared" si="18"/>
        <v>7.061149305599999</v>
      </c>
    </row>
    <row r="25" spans="1:18" ht="18">
      <c r="A25" s="206">
        <v>3</v>
      </c>
      <c r="B25" s="13" t="s">
        <v>1251</v>
      </c>
      <c r="C25" s="63" t="s">
        <v>532</v>
      </c>
      <c r="D25" s="203" t="s">
        <v>939</v>
      </c>
      <c r="E25" s="76">
        <f>12*1.95</f>
        <v>23.4</v>
      </c>
      <c r="F25" s="206"/>
      <c r="G25" s="206"/>
      <c r="H25" s="61"/>
      <c r="I25" s="274">
        <f>0.278*1.1</f>
        <v>0.30580000000000007</v>
      </c>
      <c r="J25" s="63"/>
      <c r="K25" s="206"/>
      <c r="L25" s="58"/>
      <c r="M25" s="57"/>
      <c r="N25" s="57"/>
      <c r="O25" s="207"/>
      <c r="P25" s="245">
        <f t="shared" si="17"/>
        <v>0.30580000000000007</v>
      </c>
      <c r="Q25" s="207"/>
      <c r="R25" s="207">
        <f t="shared" si="18"/>
        <v>7.1557200000000014</v>
      </c>
    </row>
    <row r="26" spans="1:18" ht="90">
      <c r="A26" s="206">
        <v>4</v>
      </c>
      <c r="B26" s="58" t="s">
        <v>260</v>
      </c>
      <c r="C26" s="202" t="s">
        <v>1165</v>
      </c>
      <c r="D26" s="57" t="s">
        <v>844</v>
      </c>
      <c r="E26" s="243">
        <v>4.4999999999999997E-3</v>
      </c>
      <c r="F26" s="57">
        <v>5.92</v>
      </c>
      <c r="G26" s="57">
        <v>187.67</v>
      </c>
      <c r="H26" s="61">
        <f t="shared" ref="H26" si="20">F26*H$7</f>
        <v>14.6093168</v>
      </c>
      <c r="I26" s="61">
        <f t="shared" ref="I26" si="21">G26*I$7</f>
        <v>573.81979199999989</v>
      </c>
      <c r="J26" s="244"/>
      <c r="K26" s="57"/>
      <c r="L26" s="57"/>
      <c r="M26" s="57"/>
      <c r="N26" s="57"/>
      <c r="O26" s="61"/>
      <c r="P26" s="61">
        <f t="shared" ref="P26:P27" si="22">H26+I26+O26</f>
        <v>588.42910879999988</v>
      </c>
      <c r="Q26" s="61"/>
      <c r="R26" s="61">
        <f t="shared" ref="R26:R27" si="23">P26*E26</f>
        <v>2.6479309895999994</v>
      </c>
    </row>
    <row r="27" spans="1:18" ht="18">
      <c r="A27" s="206">
        <v>5</v>
      </c>
      <c r="B27" s="13" t="s">
        <v>1251</v>
      </c>
      <c r="C27" s="63" t="s">
        <v>532</v>
      </c>
      <c r="D27" s="203" t="s">
        <v>939</v>
      </c>
      <c r="E27" s="76">
        <f>4.5*1.95</f>
        <v>8.7750000000000004</v>
      </c>
      <c r="F27" s="206"/>
      <c r="G27" s="206"/>
      <c r="H27" s="61"/>
      <c r="I27" s="274">
        <f>0.278*1.1</f>
        <v>0.30580000000000007</v>
      </c>
      <c r="J27" s="63"/>
      <c r="K27" s="206"/>
      <c r="L27" s="58"/>
      <c r="M27" s="57"/>
      <c r="N27" s="57"/>
      <c r="O27" s="207"/>
      <c r="P27" s="245">
        <f t="shared" si="22"/>
        <v>0.30580000000000007</v>
      </c>
      <c r="Q27" s="207"/>
      <c r="R27" s="207">
        <f t="shared" si="23"/>
        <v>2.6833950000000009</v>
      </c>
    </row>
    <row r="28" spans="1:18" ht="18" customHeight="1">
      <c r="A28" s="384">
        <v>6</v>
      </c>
      <c r="B28" s="412" t="s">
        <v>167</v>
      </c>
      <c r="C28" s="413" t="s">
        <v>1172</v>
      </c>
      <c r="D28" s="384" t="s">
        <v>1156</v>
      </c>
      <c r="E28" s="385">
        <f>82*0.12</f>
        <v>9.84</v>
      </c>
      <c r="F28" s="384">
        <v>0.08</v>
      </c>
      <c r="G28" s="384">
        <v>0.26</v>
      </c>
      <c r="H28" s="385">
        <f t="shared" ref="H28:I28" si="24">F28*H$7</f>
        <v>0.19742319999999999</v>
      </c>
      <c r="I28" s="385">
        <f t="shared" si="24"/>
        <v>0.79497600000000002</v>
      </c>
      <c r="J28" s="63" t="s">
        <v>168</v>
      </c>
      <c r="K28" s="206" t="s">
        <v>1156</v>
      </c>
      <c r="L28" s="57" t="s">
        <v>1026</v>
      </c>
      <c r="M28" s="57">
        <v>1.46</v>
      </c>
      <c r="N28" s="57">
        <v>6</v>
      </c>
      <c r="O28" s="385">
        <f>((N28*M28)+(N29*M29))*O$7</f>
        <v>10.236099359999999</v>
      </c>
      <c r="P28" s="385">
        <f t="shared" ref="P28" si="25">H28+I28+O28</f>
        <v>11.228498559999998</v>
      </c>
      <c r="Q28" s="385">
        <f t="shared" ref="Q28" si="26">O28*E28</f>
        <v>100.72321770239999</v>
      </c>
      <c r="R28" s="385">
        <f t="shared" ref="R28" si="27">P28*E28</f>
        <v>110.48842583039999</v>
      </c>
    </row>
    <row r="29" spans="1:18" ht="18">
      <c r="A29" s="384"/>
      <c r="B29" s="412"/>
      <c r="C29" s="413"/>
      <c r="D29" s="384"/>
      <c r="E29" s="385"/>
      <c r="F29" s="384"/>
      <c r="G29" s="384"/>
      <c r="H29" s="385"/>
      <c r="I29" s="385"/>
      <c r="J29" s="63" t="s">
        <v>117</v>
      </c>
      <c r="K29" s="206" t="s">
        <v>1156</v>
      </c>
      <c r="L29" s="247"/>
      <c r="M29" s="57">
        <v>7.0000000000000007E-2</v>
      </c>
      <c r="N29" s="57">
        <v>0.2</v>
      </c>
      <c r="O29" s="385"/>
      <c r="P29" s="385"/>
      <c r="Q29" s="385"/>
      <c r="R29" s="385"/>
    </row>
    <row r="30" spans="1:18" ht="36">
      <c r="A30" s="384">
        <v>7</v>
      </c>
      <c r="B30" s="412" t="s">
        <v>563</v>
      </c>
      <c r="C30" s="413" t="s">
        <v>1175</v>
      </c>
      <c r="D30" s="384" t="s">
        <v>1158</v>
      </c>
      <c r="E30" s="385">
        <v>0.82</v>
      </c>
      <c r="F30" s="384">
        <v>0.82299999999999995</v>
      </c>
      <c r="G30" s="384"/>
      <c r="H30" s="385">
        <f t="shared" ref="H30" si="28">F30*H$7</f>
        <v>2.0309911699999996</v>
      </c>
      <c r="I30" s="385"/>
      <c r="J30" s="63" t="s">
        <v>1173</v>
      </c>
      <c r="K30" s="206" t="s">
        <v>939</v>
      </c>
      <c r="L30" s="57" t="s">
        <v>564</v>
      </c>
      <c r="M30" s="57">
        <v>7.14</v>
      </c>
      <c r="N30" s="57">
        <v>28</v>
      </c>
      <c r="O30" s="385">
        <f>((N30*M30)/1.02+(N31*M31))*O$7</f>
        <v>232.06802879999992</v>
      </c>
      <c r="P30" s="385">
        <f t="shared" ref="P30" si="29">H30+I30+O30</f>
        <v>234.09901996999992</v>
      </c>
      <c r="Q30" s="385">
        <f t="shared" ref="Q30" si="30">O30*E30</f>
        <v>190.29578361599994</v>
      </c>
      <c r="R30" s="385">
        <f t="shared" ref="R30" si="31">P30*E30</f>
        <v>191.96119637539991</v>
      </c>
    </row>
    <row r="31" spans="1:18" ht="18">
      <c r="A31" s="384"/>
      <c r="B31" s="412"/>
      <c r="C31" s="413"/>
      <c r="D31" s="384"/>
      <c r="E31" s="385"/>
      <c r="F31" s="384"/>
      <c r="G31" s="384"/>
      <c r="H31" s="385"/>
      <c r="I31" s="385"/>
      <c r="J31" s="63" t="s">
        <v>292</v>
      </c>
      <c r="K31" s="206" t="s">
        <v>1156</v>
      </c>
      <c r="L31" s="58" t="s">
        <v>285</v>
      </c>
      <c r="M31" s="57">
        <v>0.5</v>
      </c>
      <c r="N31" s="57">
        <v>5.84</v>
      </c>
      <c r="O31" s="385"/>
      <c r="P31" s="385"/>
      <c r="Q31" s="385"/>
      <c r="R31" s="385"/>
    </row>
    <row r="32" spans="1:18" ht="54">
      <c r="A32" s="382">
        <v>8</v>
      </c>
      <c r="B32" s="382" t="s">
        <v>1168</v>
      </c>
      <c r="C32" s="413" t="s">
        <v>1169</v>
      </c>
      <c r="D32" s="382" t="s">
        <v>248</v>
      </c>
      <c r="E32" s="382">
        <v>61</v>
      </c>
      <c r="F32" s="382">
        <v>0.59199999999999997</v>
      </c>
      <c r="G32" s="382">
        <v>7.1000000000000004E-3</v>
      </c>
      <c r="H32" s="385">
        <f t="shared" ref="H32" si="32">F32*H$7</f>
        <v>1.4609316799999998</v>
      </c>
      <c r="I32" s="385">
        <f t="shared" ref="I32" si="33">G32*I$7</f>
        <v>2.1708959999999999E-2</v>
      </c>
      <c r="J32" s="63" t="s">
        <v>1170</v>
      </c>
      <c r="K32" s="204" t="s">
        <v>248</v>
      </c>
      <c r="L32" s="57" t="s">
        <v>1035</v>
      </c>
      <c r="M32" s="242">
        <v>1</v>
      </c>
      <c r="N32" s="57">
        <v>5.75</v>
      </c>
      <c r="O32" s="414">
        <f>((N32*M32)+(N33*M33)/1.02+(N34*M34))*O$7</f>
        <v>8.0614618122352937</v>
      </c>
      <c r="P32" s="385">
        <f t="shared" ref="P32" si="34">H32+I32+O32</f>
        <v>9.5441024522352933</v>
      </c>
      <c r="Q32" s="385">
        <f t="shared" ref="Q32" si="35">O32*E32</f>
        <v>491.7491705463529</v>
      </c>
      <c r="R32" s="385">
        <f t="shared" ref="R32" si="36">P32*E32</f>
        <v>582.19024958635293</v>
      </c>
    </row>
    <row r="33" spans="1:18" ht="18">
      <c r="A33" s="382"/>
      <c r="B33" s="382"/>
      <c r="C33" s="413"/>
      <c r="D33" s="382"/>
      <c r="E33" s="382"/>
      <c r="F33" s="382"/>
      <c r="G33" s="382"/>
      <c r="H33" s="385"/>
      <c r="I33" s="385"/>
      <c r="J33" s="63" t="s">
        <v>865</v>
      </c>
      <c r="K33" s="206" t="s">
        <v>1156</v>
      </c>
      <c r="L33" s="57" t="s">
        <v>114</v>
      </c>
      <c r="M33" s="242">
        <v>3.9E-2</v>
      </c>
      <c r="N33" s="57">
        <v>29.93</v>
      </c>
      <c r="O33" s="414"/>
      <c r="P33" s="385"/>
      <c r="Q33" s="385"/>
      <c r="R33" s="385"/>
    </row>
    <row r="34" spans="1:18" ht="18">
      <c r="A34" s="382"/>
      <c r="B34" s="382"/>
      <c r="C34" s="413"/>
      <c r="D34" s="382"/>
      <c r="E34" s="382"/>
      <c r="F34" s="382"/>
      <c r="G34" s="382"/>
      <c r="H34" s="385"/>
      <c r="I34" s="385"/>
      <c r="J34" s="63" t="s">
        <v>115</v>
      </c>
      <c r="K34" s="206" t="s">
        <v>1156</v>
      </c>
      <c r="L34" s="246" t="s">
        <v>116</v>
      </c>
      <c r="M34" s="242">
        <v>5.9999999999999995E-4</v>
      </c>
      <c r="N34" s="57">
        <v>26</v>
      </c>
      <c r="O34" s="414"/>
      <c r="P34" s="385"/>
      <c r="Q34" s="385"/>
      <c r="R34" s="385"/>
    </row>
    <row r="35" spans="1:18" ht="18">
      <c r="A35" s="227" t="s">
        <v>1163</v>
      </c>
      <c r="B35" s="227"/>
      <c r="C35" s="227" t="s">
        <v>1180</v>
      </c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</row>
    <row r="36" spans="1:18" ht="18" customHeight="1">
      <c r="A36" s="384">
        <v>1</v>
      </c>
      <c r="B36" s="412" t="s">
        <v>676</v>
      </c>
      <c r="C36" s="413" t="s">
        <v>1232</v>
      </c>
      <c r="D36" s="384" t="s">
        <v>1156</v>
      </c>
      <c r="E36" s="415">
        <v>0.5</v>
      </c>
      <c r="F36" s="384">
        <v>4.49</v>
      </c>
      <c r="G36" s="384">
        <v>1.23</v>
      </c>
      <c r="H36" s="385">
        <f t="shared" ref="H36" si="37">F36*H$7</f>
        <v>11.0803771</v>
      </c>
      <c r="I36" s="385">
        <f>G36*I$7</f>
        <v>3.7608479999999997</v>
      </c>
      <c r="J36" s="63" t="s">
        <v>850</v>
      </c>
      <c r="K36" s="206" t="s">
        <v>1156</v>
      </c>
      <c r="L36" s="57" t="s">
        <v>141</v>
      </c>
      <c r="M36" s="57">
        <v>1.0149999999999999</v>
      </c>
      <c r="N36" s="57">
        <v>31.39</v>
      </c>
      <c r="O36" s="414">
        <f>((N36*M36)/1.02+(N37*M37)+(N38*M38))*O$7</f>
        <v>47.442730929411766</v>
      </c>
      <c r="P36" s="385">
        <f>H36+I36+O36</f>
        <v>62.283956029411769</v>
      </c>
      <c r="Q36" s="385">
        <f>O36*E36</f>
        <v>23.721365464705883</v>
      </c>
      <c r="R36" s="385">
        <f>P36*E36</f>
        <v>31.141978014705884</v>
      </c>
    </row>
    <row r="37" spans="1:18" ht="18">
      <c r="A37" s="384"/>
      <c r="B37" s="412"/>
      <c r="C37" s="413"/>
      <c r="D37" s="384"/>
      <c r="E37" s="415"/>
      <c r="F37" s="384"/>
      <c r="G37" s="384"/>
      <c r="H37" s="385"/>
      <c r="I37" s="385"/>
      <c r="J37" s="63" t="s">
        <v>79</v>
      </c>
      <c r="K37" s="206" t="s">
        <v>1171</v>
      </c>
      <c r="L37" s="57"/>
      <c r="M37" s="57">
        <v>1.28</v>
      </c>
      <c r="N37" s="57">
        <v>3.5</v>
      </c>
      <c r="O37" s="414"/>
      <c r="P37" s="385"/>
      <c r="Q37" s="385"/>
      <c r="R37" s="385"/>
    </row>
    <row r="38" spans="1:18" ht="18">
      <c r="A38" s="384"/>
      <c r="B38" s="412"/>
      <c r="C38" s="413"/>
      <c r="D38" s="384"/>
      <c r="E38" s="415"/>
      <c r="F38" s="384"/>
      <c r="G38" s="384"/>
      <c r="H38" s="385"/>
      <c r="I38" s="385"/>
      <c r="J38" s="63" t="s">
        <v>80</v>
      </c>
      <c r="K38" s="206" t="s">
        <v>1156</v>
      </c>
      <c r="L38" s="58" t="s">
        <v>978</v>
      </c>
      <c r="M38" s="57">
        <v>3.9600000000000003E-2</v>
      </c>
      <c r="N38" s="57">
        <v>125</v>
      </c>
      <c r="O38" s="414"/>
      <c r="P38" s="385"/>
      <c r="Q38" s="385"/>
      <c r="R38" s="385"/>
    </row>
    <row r="39" spans="1:18" ht="18">
      <c r="A39" s="227" t="s">
        <v>1179</v>
      </c>
      <c r="B39" s="227"/>
      <c r="C39" s="227" t="s">
        <v>1181</v>
      </c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</row>
    <row r="40" spans="1:18" ht="54">
      <c r="A40" s="206">
        <v>2</v>
      </c>
      <c r="B40" s="206" t="s">
        <v>683</v>
      </c>
      <c r="C40" s="73" t="s">
        <v>1233</v>
      </c>
      <c r="D40" s="206" t="s">
        <v>1156</v>
      </c>
      <c r="E40" s="269">
        <v>0.23</v>
      </c>
      <c r="F40" s="206">
        <v>4.4000000000000004</v>
      </c>
      <c r="G40" s="206">
        <v>4.3</v>
      </c>
      <c r="H40" s="207">
        <f t="shared" ref="H40:H41" si="38">F40*H$7</f>
        <v>10.858276</v>
      </c>
      <c r="I40" s="207">
        <f>G40*I$7</f>
        <v>13.147679999999999</v>
      </c>
      <c r="J40" s="63"/>
      <c r="K40" s="206"/>
      <c r="L40" s="206"/>
      <c r="M40" s="206"/>
      <c r="N40" s="206"/>
      <c r="O40" s="207"/>
      <c r="P40" s="207">
        <f>H40+I40+O40</f>
        <v>24.005955999999998</v>
      </c>
      <c r="Q40" s="207"/>
      <c r="R40" s="207">
        <f>P40*E40</f>
        <v>5.52136988</v>
      </c>
    </row>
    <row r="41" spans="1:18" ht="36">
      <c r="A41" s="206">
        <v>3</v>
      </c>
      <c r="B41" s="206" t="s">
        <v>162</v>
      </c>
      <c r="C41" s="63" t="s">
        <v>684</v>
      </c>
      <c r="D41" s="206" t="s">
        <v>939</v>
      </c>
      <c r="E41" s="248">
        <f>0.23*1.95</f>
        <v>0.44850000000000001</v>
      </c>
      <c r="F41" s="206">
        <v>0.23</v>
      </c>
      <c r="G41" s="206"/>
      <c r="H41" s="207">
        <f t="shared" si="38"/>
        <v>0.56759170000000003</v>
      </c>
      <c r="I41" s="207"/>
      <c r="J41" s="206"/>
      <c r="K41" s="206"/>
      <c r="L41" s="206"/>
      <c r="M41" s="206"/>
      <c r="N41" s="206"/>
      <c r="O41" s="206"/>
      <c r="P41" s="207">
        <f>H41+I41+O41</f>
        <v>0.56759170000000003</v>
      </c>
      <c r="Q41" s="207"/>
      <c r="R41" s="207">
        <f>P41*E41</f>
        <v>0.25456487745</v>
      </c>
    </row>
    <row r="42" spans="1:18" ht="18" customHeight="1">
      <c r="A42" s="206">
        <v>4</v>
      </c>
      <c r="B42" s="13" t="s">
        <v>1251</v>
      </c>
      <c r="C42" s="229" t="s">
        <v>532</v>
      </c>
      <c r="D42" s="57" t="s">
        <v>939</v>
      </c>
      <c r="E42" s="248">
        <f>0.23*1.95</f>
        <v>0.44850000000000001</v>
      </c>
      <c r="F42" s="206"/>
      <c r="G42" s="207"/>
      <c r="H42" s="207"/>
      <c r="I42" s="274">
        <f>0.278*1.1</f>
        <v>0.30580000000000007</v>
      </c>
      <c r="J42" s="229"/>
      <c r="K42" s="206"/>
      <c r="L42" s="57"/>
      <c r="M42" s="57"/>
      <c r="N42" s="57"/>
      <c r="O42" s="207"/>
      <c r="P42" s="207">
        <f t="shared" ref="P42" si="39">H42+I42+O42</f>
        <v>0.30580000000000007</v>
      </c>
      <c r="Q42" s="207"/>
      <c r="R42" s="207">
        <f t="shared" ref="R42" si="40">P42*E42</f>
        <v>0.13715130000000003</v>
      </c>
    </row>
    <row r="43" spans="1:18" ht="54">
      <c r="A43" s="206">
        <v>5</v>
      </c>
      <c r="B43" s="205" t="s">
        <v>139</v>
      </c>
      <c r="C43" s="63" t="s">
        <v>685</v>
      </c>
      <c r="D43" s="206" t="s">
        <v>1158</v>
      </c>
      <c r="E43" s="176">
        <f>(0.06/0.3)/100</f>
        <v>2E-3</v>
      </c>
      <c r="F43" s="206">
        <v>10.199999999999999</v>
      </c>
      <c r="G43" s="206">
        <v>1.41</v>
      </c>
      <c r="H43" s="207">
        <f>F43*H$7</f>
        <v>25.171457999999998</v>
      </c>
      <c r="I43" s="207">
        <f>G43*I$7</f>
        <v>4.3112159999999999</v>
      </c>
      <c r="J43" s="63" t="s">
        <v>115</v>
      </c>
      <c r="K43" s="206" t="s">
        <v>1156</v>
      </c>
      <c r="L43" s="240" t="s">
        <v>116</v>
      </c>
      <c r="M43" s="57">
        <v>3.06</v>
      </c>
      <c r="N43" s="57">
        <v>26</v>
      </c>
      <c r="O43" s="207">
        <f>N43*M43*O$7</f>
        <v>92.817878399999998</v>
      </c>
      <c r="P43" s="207">
        <f>H43+I43+O43</f>
        <v>122.30055239999999</v>
      </c>
      <c r="Q43" s="207">
        <f>O43*E43</f>
        <v>0.1856357568</v>
      </c>
      <c r="R43" s="207">
        <f>P43*E43</f>
        <v>0.24460110479999997</v>
      </c>
    </row>
    <row r="44" spans="1:18" ht="36">
      <c r="A44" s="384">
        <v>6</v>
      </c>
      <c r="B44" s="412" t="s">
        <v>686</v>
      </c>
      <c r="C44" s="413" t="s">
        <v>1176</v>
      </c>
      <c r="D44" s="384" t="s">
        <v>70</v>
      </c>
      <c r="E44" s="416">
        <v>3</v>
      </c>
      <c r="F44" s="384">
        <v>0.8</v>
      </c>
      <c r="G44" s="384">
        <v>0.09</v>
      </c>
      <c r="H44" s="385">
        <f>F44*H$7</f>
        <v>1.974232</v>
      </c>
      <c r="I44" s="385">
        <f t="shared" ref="I44" si="41">G44*I$7</f>
        <v>0.27518399999999998</v>
      </c>
      <c r="J44" s="63" t="s">
        <v>1177</v>
      </c>
      <c r="K44" s="206" t="s">
        <v>70</v>
      </c>
      <c r="L44" s="58" t="s">
        <v>1178</v>
      </c>
      <c r="M44" s="57">
        <v>1</v>
      </c>
      <c r="N44" s="57">
        <v>104.17</v>
      </c>
      <c r="O44" s="385">
        <f>((N44*M44)+(N45*M45))*O$7</f>
        <v>124.50557076</v>
      </c>
      <c r="P44" s="385">
        <f t="shared" ref="P44" si="42">H44+I44+O44</f>
        <v>126.75498675999999</v>
      </c>
      <c r="Q44" s="385">
        <f>O44*E44</f>
        <v>373.51671227999998</v>
      </c>
      <c r="R44" s="385">
        <f t="shared" ref="R44" si="43">P44*E44</f>
        <v>380.26496027999997</v>
      </c>
    </row>
    <row r="45" spans="1:18" ht="18">
      <c r="A45" s="384"/>
      <c r="B45" s="412"/>
      <c r="C45" s="413"/>
      <c r="D45" s="384"/>
      <c r="E45" s="416"/>
      <c r="F45" s="384"/>
      <c r="G45" s="384"/>
      <c r="H45" s="385"/>
      <c r="I45" s="385"/>
      <c r="J45" s="90" t="s">
        <v>127</v>
      </c>
      <c r="K45" s="206" t="s">
        <v>124</v>
      </c>
      <c r="L45" s="58"/>
      <c r="M45" s="57">
        <v>2.7</v>
      </c>
      <c r="N45" s="57">
        <v>0.94499999999999995</v>
      </c>
      <c r="O45" s="385"/>
      <c r="P45" s="385"/>
      <c r="Q45" s="385"/>
      <c r="R45" s="385"/>
    </row>
    <row r="46" spans="1:18" ht="18">
      <c r="A46" s="9"/>
      <c r="B46" s="9"/>
      <c r="C46" s="21" t="s">
        <v>6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77">
        <f>SUM(R10:R45)</f>
        <v>3629.7447886710024</v>
      </c>
    </row>
    <row r="47" spans="1:18" ht="18">
      <c r="A47" s="9"/>
      <c r="B47" s="9"/>
      <c r="C47" s="21" t="s">
        <v>23</v>
      </c>
      <c r="D47" s="78"/>
      <c r="E47" s="78"/>
      <c r="F47" s="78"/>
      <c r="G47" s="78"/>
      <c r="H47" s="79"/>
      <c r="I47" s="79"/>
      <c r="J47" s="80"/>
      <c r="K47" s="78"/>
      <c r="L47" s="78"/>
      <c r="M47" s="78"/>
      <c r="N47" s="78"/>
      <c r="O47" s="79"/>
      <c r="P47" s="79"/>
      <c r="Q47" s="79"/>
      <c r="R47" s="41">
        <f>R46*13.3%</f>
        <v>482.75605689324334</v>
      </c>
    </row>
    <row r="48" spans="1:18" ht="18">
      <c r="A48" s="9"/>
      <c r="B48" s="9"/>
      <c r="C48" s="21" t="s">
        <v>6</v>
      </c>
      <c r="D48" s="78"/>
      <c r="E48" s="78"/>
      <c r="F48" s="78"/>
      <c r="G48" s="78"/>
      <c r="H48" s="79"/>
      <c r="I48" s="79"/>
      <c r="J48" s="80"/>
      <c r="K48" s="78"/>
      <c r="L48" s="78"/>
      <c r="M48" s="78"/>
      <c r="N48" s="78"/>
      <c r="O48" s="79"/>
      <c r="P48" s="79"/>
      <c r="Q48" s="79"/>
      <c r="R48" s="41">
        <f>R46+R47</f>
        <v>4112.5008455642455</v>
      </c>
    </row>
    <row r="49" spans="1:18" ht="18">
      <c r="A49" s="9"/>
      <c r="B49" s="9"/>
      <c r="C49" s="21" t="s">
        <v>24</v>
      </c>
      <c r="D49" s="78"/>
      <c r="E49" s="78"/>
      <c r="F49" s="78"/>
      <c r="G49" s="78"/>
      <c r="H49" s="79"/>
      <c r="I49" s="79"/>
      <c r="J49" s="80"/>
      <c r="K49" s="78"/>
      <c r="L49" s="78"/>
      <c r="M49" s="78"/>
      <c r="N49" s="78"/>
      <c r="O49" s="79"/>
      <c r="P49" s="79"/>
      <c r="Q49" s="79"/>
      <c r="R49" s="41">
        <f>R48*11%</f>
        <v>452.375093012067</v>
      </c>
    </row>
    <row r="50" spans="1:18" ht="18">
      <c r="A50" s="9"/>
      <c r="B50" s="9"/>
      <c r="C50" s="21" t="s">
        <v>6</v>
      </c>
      <c r="D50" s="78"/>
      <c r="E50" s="78"/>
      <c r="F50" s="78"/>
      <c r="G50" s="78"/>
      <c r="H50" s="79"/>
      <c r="I50" s="79"/>
      <c r="J50" s="80"/>
      <c r="K50" s="78"/>
      <c r="L50" s="78"/>
      <c r="M50" s="78"/>
      <c r="N50" s="78"/>
      <c r="O50" s="79"/>
      <c r="P50" s="79"/>
      <c r="Q50" s="79"/>
      <c r="R50" s="41">
        <f>R48+R49</f>
        <v>4564.8759385763124</v>
      </c>
    </row>
    <row r="51" spans="1:18">
      <c r="A51" s="9"/>
      <c r="B51" s="9"/>
      <c r="C51" s="198"/>
      <c r="D51" s="270"/>
      <c r="E51" s="270"/>
      <c r="F51" s="270"/>
      <c r="G51" s="270"/>
      <c r="H51" s="270"/>
      <c r="I51" s="270"/>
      <c r="J51" s="198"/>
      <c r="K51" s="270"/>
      <c r="L51" s="270"/>
      <c r="M51" s="270"/>
      <c r="N51" s="270"/>
      <c r="O51" s="198"/>
      <c r="P51" s="198"/>
      <c r="Q51" s="198"/>
      <c r="R51" s="198"/>
    </row>
    <row r="52" spans="1:18">
      <c r="A52" s="9"/>
      <c r="B52" s="9"/>
      <c r="C52" s="198"/>
      <c r="D52" s="198"/>
      <c r="E52" s="198"/>
      <c r="F52" s="198"/>
      <c r="G52" s="198"/>
      <c r="H52" s="198"/>
      <c r="I52" s="270"/>
      <c r="J52" s="198"/>
      <c r="K52" s="270"/>
      <c r="L52" s="270"/>
      <c r="M52" s="270"/>
      <c r="N52" s="270"/>
      <c r="O52" s="198"/>
      <c r="P52" s="198"/>
      <c r="Q52" s="198"/>
      <c r="R52" s="198"/>
    </row>
    <row r="53" spans="1:18" ht="18">
      <c r="A53" s="9"/>
      <c r="B53" s="9"/>
      <c r="C53" s="198"/>
      <c r="D53" s="271" t="s">
        <v>75</v>
      </c>
      <c r="E53" s="198"/>
      <c r="F53" s="198"/>
      <c r="G53" s="271" t="s">
        <v>1205</v>
      </c>
      <c r="H53" s="198"/>
      <c r="I53" s="270"/>
      <c r="J53" s="198"/>
      <c r="K53" s="270"/>
      <c r="L53" s="270"/>
      <c r="M53" s="270"/>
      <c r="N53" s="270"/>
      <c r="O53" s="198"/>
      <c r="P53" s="198"/>
      <c r="Q53" s="198"/>
      <c r="R53" s="198"/>
    </row>
    <row r="54" spans="1:18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</row>
    <row r="55" spans="1:18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</row>
    <row r="56" spans="1:18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</sheetData>
  <mergeCells count="115">
    <mergeCell ref="O44:O45"/>
    <mergeCell ref="P44:P45"/>
    <mergeCell ref="Q44:Q45"/>
    <mergeCell ref="R44:R45"/>
    <mergeCell ref="A36:A38"/>
    <mergeCell ref="B36:B38"/>
    <mergeCell ref="C36:C38"/>
    <mergeCell ref="D36:D38"/>
    <mergeCell ref="E36:E38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O32:O34"/>
    <mergeCell ref="P32:P34"/>
    <mergeCell ref="Q32:Q34"/>
    <mergeCell ref="R32:R34"/>
    <mergeCell ref="F36:F38"/>
    <mergeCell ref="G36:G38"/>
    <mergeCell ref="H36:H38"/>
    <mergeCell ref="I36:I38"/>
    <mergeCell ref="O36:O38"/>
    <mergeCell ref="P36:P38"/>
    <mergeCell ref="Q36:Q38"/>
    <mergeCell ref="R36:R38"/>
    <mergeCell ref="P28:P29"/>
    <mergeCell ref="Q28:Q29"/>
    <mergeCell ref="R28:R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O30:O31"/>
    <mergeCell ref="P30:P31"/>
    <mergeCell ref="Q30:Q31"/>
    <mergeCell ref="R30:R31"/>
    <mergeCell ref="F28:F29"/>
    <mergeCell ref="G28:G29"/>
    <mergeCell ref="H28:H29"/>
    <mergeCell ref="I28:I29"/>
    <mergeCell ref="O28:O29"/>
    <mergeCell ref="A28:A29"/>
    <mergeCell ref="B28:B29"/>
    <mergeCell ref="C28:C29"/>
    <mergeCell ref="D28:D29"/>
    <mergeCell ref="E28:E29"/>
    <mergeCell ref="P15:P16"/>
    <mergeCell ref="Q15:Q16"/>
    <mergeCell ref="R15:R16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O17:O19"/>
    <mergeCell ref="P17:P19"/>
    <mergeCell ref="Q17:Q19"/>
    <mergeCell ref="R17:R19"/>
    <mergeCell ref="F15:F16"/>
    <mergeCell ref="G15:G16"/>
    <mergeCell ref="H15:H16"/>
    <mergeCell ref="I15:I16"/>
    <mergeCell ref="O15:O16"/>
    <mergeCell ref="A15:A16"/>
    <mergeCell ref="B15:B16"/>
    <mergeCell ref="C15:C16"/>
    <mergeCell ref="D15:D16"/>
    <mergeCell ref="E15:E16"/>
    <mergeCell ref="N5:N7"/>
    <mergeCell ref="O5:O6"/>
    <mergeCell ref="R3:R7"/>
    <mergeCell ref="I5:I6"/>
    <mergeCell ref="J5:J7"/>
    <mergeCell ref="K5:K7"/>
    <mergeCell ref="L5:L6"/>
    <mergeCell ref="M5:M7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</mergeCells>
  <pageMargins left="0.39370078740157483" right="0.19685039370078741" top="0.78740157480314965" bottom="0.39370078740157483" header="0.31496062992125984" footer="0.31496062992125984"/>
  <pageSetup paperSize="9" scale="60" orientation="landscape" horizontalDpi="1200" verticalDpi="1200" r:id="rId1"/>
  <rowBreaks count="1" manualBreakCount="1">
    <brk id="26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25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4.855468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312" t="s">
        <v>1228</v>
      </c>
      <c r="B1" s="318"/>
      <c r="C1" s="312"/>
      <c r="D1" s="312"/>
      <c r="E1" s="312"/>
      <c r="F1" s="312"/>
      <c r="G1" s="312"/>
      <c r="H1" s="319"/>
      <c r="I1" s="319"/>
      <c r="J1" s="312"/>
      <c r="K1" s="312"/>
      <c r="L1" s="312"/>
      <c r="M1" s="312"/>
      <c r="N1" s="312"/>
      <c r="O1" s="319"/>
      <c r="P1" s="319"/>
      <c r="Q1" s="319"/>
      <c r="R1" s="319"/>
    </row>
    <row r="2" spans="1:18" ht="53.25" customHeight="1">
      <c r="A2" s="320" t="s">
        <v>1123</v>
      </c>
      <c r="B2" s="321"/>
      <c r="C2" s="320"/>
      <c r="D2" s="320"/>
      <c r="E2" s="320"/>
      <c r="F2" s="320"/>
      <c r="G2" s="320"/>
      <c r="H2" s="322"/>
      <c r="I2" s="322"/>
      <c r="J2" s="320"/>
      <c r="K2" s="320"/>
      <c r="L2" s="320"/>
      <c r="M2" s="320"/>
      <c r="N2" s="320"/>
      <c r="O2" s="322"/>
      <c r="P2" s="322"/>
      <c r="Q2" s="322"/>
      <c r="R2" s="322"/>
    </row>
    <row r="3" spans="1:18" ht="18">
      <c r="A3" s="382" t="s">
        <v>2</v>
      </c>
      <c r="B3" s="383" t="s">
        <v>11</v>
      </c>
      <c r="C3" s="382" t="s">
        <v>0</v>
      </c>
      <c r="D3" s="382" t="s">
        <v>3</v>
      </c>
      <c r="E3" s="382" t="s">
        <v>1</v>
      </c>
      <c r="F3" s="384" t="s">
        <v>9</v>
      </c>
      <c r="G3" s="384"/>
      <c r="H3" s="385"/>
      <c r="I3" s="385"/>
      <c r="J3" s="384"/>
      <c r="K3" s="384"/>
      <c r="L3" s="384"/>
      <c r="M3" s="384"/>
      <c r="N3" s="384"/>
      <c r="O3" s="385"/>
      <c r="P3" s="386" t="s">
        <v>4</v>
      </c>
      <c r="Q3" s="386" t="s">
        <v>10</v>
      </c>
      <c r="R3" s="386" t="s">
        <v>5</v>
      </c>
    </row>
    <row r="4" spans="1:18" ht="18">
      <c r="A4" s="382"/>
      <c r="B4" s="383"/>
      <c r="C4" s="382"/>
      <c r="D4" s="382"/>
      <c r="E4" s="382"/>
      <c r="F4" s="384" t="s">
        <v>12</v>
      </c>
      <c r="G4" s="384"/>
      <c r="H4" s="385" t="s">
        <v>13</v>
      </c>
      <c r="I4" s="385"/>
      <c r="J4" s="384" t="s">
        <v>14</v>
      </c>
      <c r="K4" s="384"/>
      <c r="L4" s="384"/>
      <c r="M4" s="384"/>
      <c r="N4" s="384"/>
      <c r="O4" s="385"/>
      <c r="P4" s="386"/>
      <c r="Q4" s="386"/>
      <c r="R4" s="386"/>
    </row>
    <row r="5" spans="1:18">
      <c r="A5" s="382"/>
      <c r="B5" s="383"/>
      <c r="C5" s="382"/>
      <c r="D5" s="382"/>
      <c r="E5" s="382"/>
      <c r="F5" s="382" t="s">
        <v>15</v>
      </c>
      <c r="G5" s="382" t="s">
        <v>16</v>
      </c>
      <c r="H5" s="386" t="s">
        <v>855</v>
      </c>
      <c r="I5" s="386" t="s">
        <v>856</v>
      </c>
      <c r="J5" s="382" t="s">
        <v>17</v>
      </c>
      <c r="K5" s="382" t="s">
        <v>18</v>
      </c>
      <c r="L5" s="382" t="s">
        <v>19</v>
      </c>
      <c r="M5" s="382" t="s">
        <v>20</v>
      </c>
      <c r="N5" s="382" t="s">
        <v>21</v>
      </c>
      <c r="O5" s="386" t="s">
        <v>22</v>
      </c>
      <c r="P5" s="386"/>
      <c r="Q5" s="386"/>
      <c r="R5" s="386"/>
    </row>
    <row r="6" spans="1:18">
      <c r="A6" s="382"/>
      <c r="B6" s="383"/>
      <c r="C6" s="382"/>
      <c r="D6" s="382"/>
      <c r="E6" s="382"/>
      <c r="F6" s="382"/>
      <c r="G6" s="382"/>
      <c r="H6" s="386"/>
      <c r="I6" s="386"/>
      <c r="J6" s="382"/>
      <c r="K6" s="382"/>
      <c r="L6" s="382"/>
      <c r="M6" s="382"/>
      <c r="N6" s="382"/>
      <c r="O6" s="386"/>
      <c r="P6" s="386"/>
      <c r="Q6" s="386"/>
      <c r="R6" s="386"/>
    </row>
    <row r="7" spans="1:18" ht="18">
      <c r="A7" s="382"/>
      <c r="B7" s="383"/>
      <c r="C7" s="382"/>
      <c r="D7" s="382"/>
      <c r="E7" s="382"/>
      <c r="F7" s="382"/>
      <c r="G7" s="382"/>
      <c r="H7" s="24">
        <v>2.4677899999999999</v>
      </c>
      <c r="I7" s="84">
        <v>3.0575999999999999</v>
      </c>
      <c r="J7" s="382"/>
      <c r="K7" s="382"/>
      <c r="L7" s="65" t="s">
        <v>857</v>
      </c>
      <c r="M7" s="382"/>
      <c r="N7" s="382"/>
      <c r="O7" s="91">
        <v>1.1666399999999999</v>
      </c>
      <c r="P7" s="386"/>
      <c r="Q7" s="386"/>
      <c r="R7" s="386"/>
    </row>
    <row r="8" spans="1:18" ht="18">
      <c r="A8" s="65">
        <v>1</v>
      </c>
      <c r="B8" s="66">
        <v>2</v>
      </c>
      <c r="C8" s="65">
        <v>3</v>
      </c>
      <c r="D8" s="65">
        <v>4</v>
      </c>
      <c r="E8" s="65">
        <v>5</v>
      </c>
      <c r="F8" s="65">
        <v>6</v>
      </c>
      <c r="G8" s="65">
        <v>7</v>
      </c>
      <c r="H8" s="67">
        <v>8</v>
      </c>
      <c r="I8" s="67">
        <v>9</v>
      </c>
      <c r="J8" s="65">
        <v>10</v>
      </c>
      <c r="K8" s="65">
        <v>11</v>
      </c>
      <c r="L8" s="65">
        <v>12</v>
      </c>
      <c r="M8" s="65">
        <v>13</v>
      </c>
      <c r="N8" s="65">
        <v>14</v>
      </c>
      <c r="O8" s="67">
        <v>15</v>
      </c>
      <c r="P8" s="67">
        <v>16</v>
      </c>
      <c r="Q8" s="67">
        <v>17</v>
      </c>
      <c r="R8" s="67">
        <v>18</v>
      </c>
    </row>
    <row r="9" spans="1:18" ht="36">
      <c r="A9" s="259">
        <v>1</v>
      </c>
      <c r="B9" s="260" t="s">
        <v>1189</v>
      </c>
      <c r="C9" s="261" t="s">
        <v>1191</v>
      </c>
      <c r="D9" s="259" t="s">
        <v>1190</v>
      </c>
      <c r="E9" s="262">
        <v>8.1</v>
      </c>
      <c r="F9" s="259">
        <v>2.4</v>
      </c>
      <c r="G9" s="259">
        <v>1.1000000000000001</v>
      </c>
      <c r="H9" s="263">
        <f t="shared" ref="H9" si="0">F9*H$7</f>
        <v>5.9226959999999993</v>
      </c>
      <c r="I9" s="263">
        <f t="shared" ref="I9" si="1">G9*I$7</f>
        <v>3.3633600000000001</v>
      </c>
      <c r="J9" s="261"/>
      <c r="K9" s="267"/>
      <c r="L9" s="264"/>
      <c r="M9" s="259"/>
      <c r="N9" s="259"/>
      <c r="O9" s="263"/>
      <c r="P9" s="263">
        <f t="shared" ref="P9" si="2">H9+I9+O9</f>
        <v>9.2860559999999985</v>
      </c>
      <c r="Q9" s="263"/>
      <c r="R9" s="263">
        <f t="shared" ref="R9" si="3">P9*E9</f>
        <v>75.217053599999986</v>
      </c>
    </row>
    <row r="10" spans="1:18" ht="18">
      <c r="A10" s="424">
        <v>2</v>
      </c>
      <c r="B10" s="428" t="s">
        <v>1183</v>
      </c>
      <c r="C10" s="430" t="s">
        <v>1192</v>
      </c>
      <c r="D10" s="424" t="s">
        <v>847</v>
      </c>
      <c r="E10" s="424">
        <v>2.7</v>
      </c>
      <c r="F10" s="424">
        <v>46.4</v>
      </c>
      <c r="G10" s="424">
        <v>6.8</v>
      </c>
      <c r="H10" s="422">
        <f t="shared" ref="H10:I10" si="4">F10*H$7</f>
        <v>114.505456</v>
      </c>
      <c r="I10" s="422">
        <f t="shared" si="4"/>
        <v>20.791679999999999</v>
      </c>
      <c r="J10" s="258" t="s">
        <v>115</v>
      </c>
      <c r="K10" s="257" t="s">
        <v>845</v>
      </c>
      <c r="L10" s="38" t="s">
        <v>116</v>
      </c>
      <c r="M10" s="265">
        <v>1.78</v>
      </c>
      <c r="N10" s="265">
        <v>26</v>
      </c>
      <c r="O10" s="426">
        <f t="shared" ref="O10" si="5">((N10*M10)+(N11*M11))*O$7</f>
        <v>56.579240063999997</v>
      </c>
      <c r="P10" s="417">
        <f t="shared" ref="P10" si="6">H10+I10+O10</f>
        <v>191.876376064</v>
      </c>
      <c r="Q10" s="417">
        <f t="shared" ref="Q10" si="7">O10*E10</f>
        <v>152.76394817280001</v>
      </c>
      <c r="R10" s="417">
        <f t="shared" ref="R10" si="8">P10*E10</f>
        <v>518.0662153728</v>
      </c>
    </row>
    <row r="11" spans="1:18" ht="18">
      <c r="A11" s="425"/>
      <c r="B11" s="429"/>
      <c r="C11" s="431"/>
      <c r="D11" s="425"/>
      <c r="E11" s="425"/>
      <c r="F11" s="425"/>
      <c r="G11" s="425"/>
      <c r="H11" s="422"/>
      <c r="I11" s="422"/>
      <c r="J11" s="266" t="s">
        <v>1184</v>
      </c>
      <c r="K11" s="257" t="s">
        <v>1185</v>
      </c>
      <c r="L11" s="40" t="s">
        <v>1065</v>
      </c>
      <c r="M11" s="265">
        <v>5.28</v>
      </c>
      <c r="N11" s="265">
        <v>0.42</v>
      </c>
      <c r="O11" s="427"/>
      <c r="P11" s="418"/>
      <c r="Q11" s="418"/>
      <c r="R11" s="418"/>
    </row>
    <row r="12" spans="1:18" ht="18">
      <c r="A12" s="419">
        <v>3</v>
      </c>
      <c r="B12" s="420" t="s">
        <v>1186</v>
      </c>
      <c r="C12" s="421" t="s">
        <v>1193</v>
      </c>
      <c r="D12" s="419" t="s">
        <v>1182</v>
      </c>
      <c r="E12" s="419">
        <v>18.03</v>
      </c>
      <c r="F12" s="419">
        <v>23.1</v>
      </c>
      <c r="G12" s="419">
        <v>0.9</v>
      </c>
      <c r="H12" s="422">
        <f t="shared" ref="H12:I12" si="9">F12*H$7</f>
        <v>57.005949000000001</v>
      </c>
      <c r="I12" s="422">
        <f t="shared" si="9"/>
        <v>2.7518400000000001</v>
      </c>
      <c r="J12" s="258" t="s">
        <v>1187</v>
      </c>
      <c r="K12" s="257" t="s">
        <v>124</v>
      </c>
      <c r="L12" s="257" t="s">
        <v>1229</v>
      </c>
      <c r="M12" s="257">
        <v>63</v>
      </c>
      <c r="N12" s="265">
        <v>0.44</v>
      </c>
      <c r="O12" s="423">
        <f t="shared" ref="O12" si="10">((N12*M12)+(N13*M13))*O$7</f>
        <v>43.049015999999995</v>
      </c>
      <c r="P12" s="422">
        <f t="shared" ref="P12" si="11">H12+I12+O12</f>
        <v>102.806805</v>
      </c>
      <c r="Q12" s="422">
        <f t="shared" ref="Q12" si="12">O12*E12</f>
        <v>776.17375847999995</v>
      </c>
      <c r="R12" s="422">
        <f t="shared" ref="R12" si="13">P12*E12</f>
        <v>1853.6066941500001</v>
      </c>
    </row>
    <row r="13" spans="1:18" ht="18">
      <c r="A13" s="419"/>
      <c r="B13" s="420"/>
      <c r="C13" s="421"/>
      <c r="D13" s="419"/>
      <c r="E13" s="419"/>
      <c r="F13" s="419"/>
      <c r="G13" s="419"/>
      <c r="H13" s="422"/>
      <c r="I13" s="422"/>
      <c r="J13" s="258" t="s">
        <v>1188</v>
      </c>
      <c r="K13" s="257" t="s">
        <v>124</v>
      </c>
      <c r="L13" s="257" t="s">
        <v>1230</v>
      </c>
      <c r="M13" s="257">
        <v>51</v>
      </c>
      <c r="N13" s="257">
        <v>0.18</v>
      </c>
      <c r="O13" s="423"/>
      <c r="P13" s="422"/>
      <c r="Q13" s="422"/>
      <c r="R13" s="422"/>
    </row>
    <row r="14" spans="1:18" ht="18">
      <c r="A14" s="219">
        <v>4</v>
      </c>
      <c r="B14" s="13" t="s">
        <v>1251</v>
      </c>
      <c r="C14" s="11" t="s">
        <v>532</v>
      </c>
      <c r="D14" s="219" t="s">
        <v>939</v>
      </c>
      <c r="E14" s="268">
        <f>8.1*1.95</f>
        <v>15.794999999999998</v>
      </c>
      <c r="F14" s="219"/>
      <c r="G14" s="219"/>
      <c r="H14" s="29"/>
      <c r="I14" s="274">
        <f>0.278*1.1</f>
        <v>0.30580000000000007</v>
      </c>
      <c r="J14" s="11"/>
      <c r="K14" s="219"/>
      <c r="L14" s="40"/>
      <c r="M14" s="37"/>
      <c r="N14" s="37"/>
      <c r="O14" s="220"/>
      <c r="P14" s="225">
        <f t="shared" ref="P14" si="14">H14+I14+O14</f>
        <v>0.30580000000000007</v>
      </c>
      <c r="Q14" s="220"/>
      <c r="R14" s="220">
        <f t="shared" ref="R14" si="15">P14*E14</f>
        <v>4.8301110000000005</v>
      </c>
    </row>
    <row r="15" spans="1:18" ht="18">
      <c r="A15" s="9"/>
      <c r="B15" s="9"/>
      <c r="C15" s="21" t="s">
        <v>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77">
        <f>SUM(R9:R14)</f>
        <v>2451.7200741228003</v>
      </c>
    </row>
    <row r="16" spans="1:18" ht="18">
      <c r="A16" s="9"/>
      <c r="B16" s="9"/>
      <c r="C16" s="21" t="s">
        <v>23</v>
      </c>
      <c r="D16" s="78"/>
      <c r="E16" s="78"/>
      <c r="F16" s="78"/>
      <c r="G16" s="78"/>
      <c r="H16" s="79"/>
      <c r="I16" s="79"/>
      <c r="J16" s="80"/>
      <c r="K16" s="78"/>
      <c r="L16" s="78"/>
      <c r="M16" s="78"/>
      <c r="N16" s="78"/>
      <c r="O16" s="79"/>
      <c r="P16" s="79"/>
      <c r="Q16" s="79"/>
      <c r="R16" s="41">
        <f>R15*13.3%</f>
        <v>326.07876985833246</v>
      </c>
    </row>
    <row r="17" spans="1:18" ht="18">
      <c r="A17" s="9"/>
      <c r="B17" s="9"/>
      <c r="C17" s="21" t="s">
        <v>6</v>
      </c>
      <c r="D17" s="78"/>
      <c r="E17" s="78"/>
      <c r="F17" s="78"/>
      <c r="G17" s="78"/>
      <c r="H17" s="79"/>
      <c r="I17" s="79"/>
      <c r="J17" s="80"/>
      <c r="K17" s="78"/>
      <c r="L17" s="78"/>
      <c r="M17" s="78"/>
      <c r="N17" s="78"/>
      <c r="O17" s="79"/>
      <c r="P17" s="79"/>
      <c r="Q17" s="79"/>
      <c r="R17" s="41">
        <f>R15+R16</f>
        <v>2777.7988439811329</v>
      </c>
    </row>
    <row r="18" spans="1:18" ht="18">
      <c r="A18" s="9"/>
      <c r="B18" s="9"/>
      <c r="C18" s="21" t="s">
        <v>24</v>
      </c>
      <c r="D18" s="78"/>
      <c r="E18" s="78"/>
      <c r="F18" s="78"/>
      <c r="G18" s="78"/>
      <c r="H18" s="79"/>
      <c r="I18" s="79"/>
      <c r="J18" s="80"/>
      <c r="K18" s="78"/>
      <c r="L18" s="78"/>
      <c r="M18" s="78"/>
      <c r="N18" s="78"/>
      <c r="O18" s="79"/>
      <c r="P18" s="79"/>
      <c r="Q18" s="79"/>
      <c r="R18" s="41">
        <f>R17*11%</f>
        <v>305.55787283792461</v>
      </c>
    </row>
    <row r="19" spans="1:18" ht="18">
      <c r="A19" s="9"/>
      <c r="B19" s="9"/>
      <c r="C19" s="21" t="s">
        <v>6</v>
      </c>
      <c r="D19" s="78"/>
      <c r="E19" s="78"/>
      <c r="F19" s="78"/>
      <c r="G19" s="78"/>
      <c r="H19" s="79"/>
      <c r="I19" s="79"/>
      <c r="J19" s="80"/>
      <c r="K19" s="78"/>
      <c r="L19" s="78"/>
      <c r="M19" s="78"/>
      <c r="N19" s="78"/>
      <c r="O19" s="79"/>
      <c r="P19" s="79"/>
      <c r="Q19" s="79"/>
      <c r="R19" s="41">
        <f>R17+R18</f>
        <v>3083.3567168190575</v>
      </c>
    </row>
    <row r="20" spans="1:18">
      <c r="A20" s="9"/>
      <c r="B20" s="9"/>
      <c r="C20" s="198"/>
      <c r="D20" s="270"/>
      <c r="E20" s="270"/>
      <c r="F20" s="270"/>
      <c r="G20" s="270"/>
      <c r="H20" s="270"/>
      <c r="I20" s="270"/>
      <c r="J20" s="198"/>
      <c r="K20" s="270"/>
      <c r="L20" s="270"/>
      <c r="M20" s="270"/>
      <c r="N20" s="270"/>
      <c r="O20" s="198"/>
      <c r="P20" s="198"/>
      <c r="Q20" s="198"/>
      <c r="R20" s="198"/>
    </row>
    <row r="21" spans="1:18">
      <c r="A21" s="9"/>
      <c r="B21" s="9"/>
      <c r="C21" s="198"/>
      <c r="D21" s="198"/>
      <c r="E21" s="198"/>
      <c r="F21" s="198"/>
      <c r="G21" s="198"/>
      <c r="H21" s="198"/>
      <c r="I21" s="270"/>
      <c r="J21" s="198"/>
      <c r="K21" s="270"/>
      <c r="L21" s="270"/>
      <c r="M21" s="270"/>
      <c r="N21" s="270"/>
      <c r="O21" s="198"/>
      <c r="P21" s="198"/>
      <c r="Q21" s="198"/>
      <c r="R21" s="198"/>
    </row>
    <row r="22" spans="1:18" ht="18">
      <c r="A22" s="9"/>
      <c r="B22" s="9"/>
      <c r="C22" s="198"/>
      <c r="D22" s="271" t="s">
        <v>75</v>
      </c>
      <c r="E22" s="198"/>
      <c r="F22" s="198"/>
      <c r="G22" s="271" t="s">
        <v>1205</v>
      </c>
      <c r="H22" s="198"/>
      <c r="I22" s="270"/>
      <c r="J22" s="198"/>
      <c r="K22" s="270"/>
      <c r="L22" s="270"/>
      <c r="M22" s="270"/>
      <c r="N22" s="270"/>
      <c r="O22" s="198"/>
      <c r="P22" s="198"/>
      <c r="Q22" s="198"/>
      <c r="R22" s="198"/>
    </row>
    <row r="23" spans="1:18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</sheetData>
  <mergeCells count="50">
    <mergeCell ref="N5:N7"/>
    <mergeCell ref="O5:O6"/>
    <mergeCell ref="R3:R7"/>
    <mergeCell ref="I5:I6"/>
    <mergeCell ref="J5:J7"/>
    <mergeCell ref="K5:K7"/>
    <mergeCell ref="L5:L6"/>
    <mergeCell ref="M5:M7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O10:O11"/>
    <mergeCell ref="P10:P11"/>
    <mergeCell ref="Q10:Q11"/>
    <mergeCell ref="R10:R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O12:O13"/>
    <mergeCell ref="P12:P13"/>
    <mergeCell ref="Q12:Q13"/>
    <mergeCell ref="R12:R13"/>
  </mergeCells>
  <pageMargins left="0.39370078740157483" right="0.19685039370078741" top="0.78740157480314965" bottom="0.39370078740157483" header="0.31496062992125984" footer="0.31496062992125984"/>
  <pageSetup paperSize="9" scale="60" orientation="landscape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U22"/>
  <sheetViews>
    <sheetView view="pageBreakPreview" zoomScaleNormal="100" zoomScaleSheetLayoutView="100" workbookViewId="0">
      <selection activeCell="A2" sqref="A2:R2"/>
    </sheetView>
  </sheetViews>
  <sheetFormatPr defaultRowHeight="15"/>
  <cols>
    <col min="1" max="1" width="8" customWidth="1"/>
    <col min="2" max="2" width="12.28515625" customWidth="1"/>
    <col min="3" max="3" width="35.7109375" customWidth="1"/>
    <col min="4" max="4" width="12" customWidth="1"/>
    <col min="5" max="5" width="12.7109375" customWidth="1"/>
    <col min="6" max="6" width="10" customWidth="1"/>
    <col min="7" max="7" width="9.7109375" customWidth="1"/>
    <col min="8" max="8" width="14.42578125" customWidth="1"/>
    <col min="9" max="9" width="0.140625" customWidth="1"/>
    <col min="10" max="18" width="0" hidden="1" customWidth="1"/>
    <col min="20" max="20" width="11.42578125" bestFit="1" customWidth="1"/>
    <col min="21" max="21" width="10.42578125" bestFit="1" customWidth="1"/>
  </cols>
  <sheetData>
    <row r="1" spans="1:18" ht="19.5">
      <c r="A1" s="312" t="s">
        <v>1120</v>
      </c>
      <c r="B1" s="318"/>
      <c r="C1" s="312"/>
      <c r="D1" s="312"/>
      <c r="E1" s="312"/>
      <c r="F1" s="312"/>
      <c r="G1" s="312"/>
      <c r="H1" s="319"/>
      <c r="I1" s="319"/>
      <c r="J1" s="312"/>
      <c r="K1" s="312"/>
      <c r="L1" s="312"/>
      <c r="M1" s="312"/>
      <c r="N1" s="312"/>
      <c r="O1" s="319"/>
      <c r="P1" s="319"/>
      <c r="Q1" s="319"/>
      <c r="R1" s="319"/>
    </row>
    <row r="2" spans="1:18" ht="78" customHeight="1" thickBot="1">
      <c r="A2" s="320" t="s">
        <v>1111</v>
      </c>
      <c r="B2" s="321"/>
      <c r="C2" s="320"/>
      <c r="D2" s="320"/>
      <c r="E2" s="320"/>
      <c r="F2" s="320"/>
      <c r="G2" s="320"/>
      <c r="H2" s="322"/>
      <c r="I2" s="322"/>
      <c r="J2" s="320"/>
      <c r="K2" s="320"/>
      <c r="L2" s="320"/>
      <c r="M2" s="320"/>
      <c r="N2" s="320"/>
      <c r="O2" s="322"/>
      <c r="P2" s="322"/>
      <c r="Q2" s="322"/>
      <c r="R2" s="322"/>
    </row>
    <row r="3" spans="1:18" ht="18">
      <c r="A3" s="432" t="s">
        <v>26</v>
      </c>
      <c r="B3" s="434" t="s">
        <v>253</v>
      </c>
      <c r="C3" s="434" t="s">
        <v>254</v>
      </c>
      <c r="D3" s="436" t="s">
        <v>27</v>
      </c>
      <c r="E3" s="437"/>
      <c r="F3" s="437"/>
      <c r="G3" s="438"/>
      <c r="H3" s="439" t="s">
        <v>255</v>
      </c>
      <c r="I3" s="119"/>
      <c r="J3" s="119"/>
      <c r="K3" s="119"/>
      <c r="L3" s="119"/>
      <c r="M3" s="119"/>
      <c r="N3" s="119"/>
      <c r="O3" s="119"/>
      <c r="P3" s="119"/>
      <c r="Q3" s="119"/>
      <c r="R3" s="119"/>
    </row>
    <row r="4" spans="1:18" ht="36">
      <c r="A4" s="433"/>
      <c r="B4" s="435"/>
      <c r="C4" s="435"/>
      <c r="D4" s="144" t="s">
        <v>256</v>
      </c>
      <c r="E4" s="144" t="s">
        <v>257</v>
      </c>
      <c r="F4" s="144" t="s">
        <v>1204</v>
      </c>
      <c r="G4" s="144" t="s">
        <v>1203</v>
      </c>
      <c r="H4" s="440"/>
      <c r="I4" s="119"/>
      <c r="J4" s="119"/>
      <c r="K4" s="119"/>
      <c r="L4" s="119"/>
      <c r="M4" s="119"/>
      <c r="N4" s="119"/>
      <c r="O4" s="119"/>
      <c r="P4" s="119"/>
      <c r="Q4" s="119"/>
      <c r="R4" s="119"/>
    </row>
    <row r="5" spans="1:18" ht="18">
      <c r="A5" s="297">
        <v>1</v>
      </c>
      <c r="B5" s="297">
        <v>2</v>
      </c>
      <c r="C5" s="297">
        <v>3</v>
      </c>
      <c r="D5" s="297">
        <v>4</v>
      </c>
      <c r="E5" s="297">
        <v>5</v>
      </c>
      <c r="F5" s="297">
        <v>6</v>
      </c>
      <c r="G5" s="297">
        <v>7</v>
      </c>
      <c r="H5" s="297">
        <v>8</v>
      </c>
      <c r="I5" s="119"/>
      <c r="J5" s="119"/>
      <c r="K5" s="119"/>
      <c r="L5" s="119"/>
      <c r="M5" s="119"/>
      <c r="N5" s="119"/>
      <c r="O5" s="119"/>
      <c r="P5" s="119"/>
      <c r="Q5" s="119"/>
      <c r="R5" s="119"/>
    </row>
    <row r="6" spans="1:18" ht="90">
      <c r="A6" s="279">
        <v>1</v>
      </c>
      <c r="B6" s="13" t="s">
        <v>1194</v>
      </c>
      <c r="C6" s="49" t="s">
        <v>834</v>
      </c>
      <c r="D6" s="275">
        <f>'Մայորի ձոր, հիշատակի աղբյուր'!R219</f>
        <v>55585.928281891276</v>
      </c>
      <c r="E6" s="279"/>
      <c r="F6" s="279"/>
      <c r="G6" s="279"/>
      <c r="H6" s="275">
        <f t="shared" ref="H6:H17" si="0">SUM(D6:G6)</f>
        <v>55585.928281891276</v>
      </c>
    </row>
    <row r="7" spans="1:18" ht="90">
      <c r="A7" s="279">
        <v>2</v>
      </c>
      <c r="B7" s="13" t="s">
        <v>1195</v>
      </c>
      <c r="C7" s="49" t="s">
        <v>891</v>
      </c>
      <c r="D7" s="275">
        <f>'Բաղրամյան, Չարենց, համ.տարած'!R367</f>
        <v>56535.889253567031</v>
      </c>
      <c r="E7" s="275"/>
      <c r="F7" s="29">
        <f>'Բաղրամյան, Չարենց, համ.տարած'!R362</f>
        <v>2878.6795174294612</v>
      </c>
      <c r="G7" s="279"/>
      <c r="H7" s="275">
        <f t="shared" si="0"/>
        <v>59414.568770996491</v>
      </c>
    </row>
    <row r="8" spans="1:18" ht="126">
      <c r="A8" s="279">
        <v>3</v>
      </c>
      <c r="B8" s="13" t="s">
        <v>1196</v>
      </c>
      <c r="C8" s="49" t="s">
        <v>835</v>
      </c>
      <c r="D8" s="275">
        <f>'Ռումինական շ, Դեսինի 69, ճանապ.'!R728</f>
        <v>151997.56437525706</v>
      </c>
      <c r="E8" s="275"/>
      <c r="F8" s="29">
        <f>'Ռումինական շ, Դեսինի 69, ճանապ.'!R723</f>
        <v>2725</v>
      </c>
      <c r="G8" s="279"/>
      <c r="H8" s="275">
        <f t="shared" si="0"/>
        <v>154722.56437525706</v>
      </c>
    </row>
    <row r="9" spans="1:18" ht="108">
      <c r="A9" s="279">
        <v>4</v>
      </c>
      <c r="B9" s="13" t="s">
        <v>1197</v>
      </c>
      <c r="C9" s="49" t="s">
        <v>836</v>
      </c>
      <c r="D9" s="275">
        <f>'Դեսինի, Վիրահայոց, Պրոմեթևս փ.'!R503</f>
        <v>84131.712687436884</v>
      </c>
      <c r="E9" s="275"/>
      <c r="F9" s="29">
        <f>'Դեսինի, Վիրահայոց, Պրոմեթևս փ.'!R498</f>
        <v>3270</v>
      </c>
      <c r="G9" s="279"/>
      <c r="H9" s="275">
        <f t="shared" si="0"/>
        <v>87401.712687436884</v>
      </c>
    </row>
    <row r="10" spans="1:18" ht="72">
      <c r="A10" s="279">
        <v>5</v>
      </c>
      <c r="B10" s="13" t="s">
        <v>1198</v>
      </c>
      <c r="C10" s="49" t="s">
        <v>837</v>
      </c>
      <c r="D10" s="275">
        <f>'Արմանիս, Ուրասար, Կաթնաղբյուր'!R468</f>
        <v>71745.684026593182</v>
      </c>
      <c r="E10" s="275"/>
      <c r="F10" s="29">
        <f>'Արմանիս, Ուրասար, Կաթնաղբյուր'!R463</f>
        <v>1635</v>
      </c>
      <c r="G10" s="279"/>
      <c r="H10" s="275">
        <f t="shared" si="0"/>
        <v>73380.684026593182</v>
      </c>
    </row>
    <row r="11" spans="1:18" ht="90">
      <c r="A11" s="279">
        <v>6</v>
      </c>
      <c r="B11" s="13" t="s">
        <v>1199</v>
      </c>
      <c r="C11" s="49" t="s">
        <v>838</v>
      </c>
      <c r="D11" s="275">
        <f>'1,3,4 մանկ., թիվ 1 դպրոց'!R836</f>
        <v>166262.46177453065</v>
      </c>
      <c r="E11" s="275"/>
      <c r="F11" s="29">
        <f>'1,3,4 մանկ., թիվ 1 դպրոց'!R831</f>
        <v>6540</v>
      </c>
      <c r="G11" s="279"/>
      <c r="H11" s="275">
        <f t="shared" si="0"/>
        <v>172802.46177453065</v>
      </c>
    </row>
    <row r="12" spans="1:18" ht="72">
      <c r="A12" s="279">
        <v>7</v>
      </c>
      <c r="B12" s="13" t="s">
        <v>1201</v>
      </c>
      <c r="C12" s="49" t="s">
        <v>840</v>
      </c>
      <c r="D12" s="275">
        <f>'Մյասնիկյան փողոց, ֆուտբոլի դաշտ'!R355</f>
        <v>66001.735219928698</v>
      </c>
      <c r="E12" s="275"/>
      <c r="F12" s="29">
        <f>'Մյասնիկյան փողոց, ֆուտբոլի դաշտ'!R350</f>
        <v>3423.6795174294612</v>
      </c>
      <c r="G12" s="279"/>
      <c r="H12" s="275">
        <f t="shared" si="0"/>
        <v>69425.414737358165</v>
      </c>
    </row>
    <row r="13" spans="1:18" ht="72">
      <c r="A13" s="279">
        <v>8</v>
      </c>
      <c r="B13" s="13" t="s">
        <v>1200</v>
      </c>
      <c r="C13" s="49" t="s">
        <v>841</v>
      </c>
      <c r="D13" s="275">
        <f>'Դրոշ, Լեդ'!R76</f>
        <v>9089.1330560962851</v>
      </c>
      <c r="E13" s="275"/>
      <c r="F13" s="298"/>
      <c r="G13" s="29">
        <f>'Դրոշ, Լեդ'!R70</f>
        <v>2333.2799999999997</v>
      </c>
      <c r="H13" s="275">
        <f t="shared" si="0"/>
        <v>11422.413056096284</v>
      </c>
    </row>
    <row r="14" spans="1:18" ht="74.25" customHeight="1">
      <c r="A14" s="279">
        <v>9</v>
      </c>
      <c r="B14" s="13" t="s">
        <v>1202</v>
      </c>
      <c r="C14" s="49" t="s">
        <v>1239</v>
      </c>
      <c r="D14" s="275">
        <f>'Շահումյանի հրապարակի էլ․'!R55</f>
        <v>8488.0962719777035</v>
      </c>
      <c r="E14" s="275"/>
      <c r="F14" s="29"/>
      <c r="G14" s="279"/>
      <c r="H14" s="275">
        <f t="shared" si="0"/>
        <v>8488.0962719777035</v>
      </c>
    </row>
    <row r="15" spans="1:18" ht="75.75" customHeight="1">
      <c r="A15" s="279">
        <v>10</v>
      </c>
      <c r="B15" s="13" t="s">
        <v>1244</v>
      </c>
      <c r="C15" s="49" t="s">
        <v>1240</v>
      </c>
      <c r="D15" s="275">
        <f>'Գրադարան էլ․'!R47</f>
        <v>5474.7780736544855</v>
      </c>
      <c r="E15" s="275"/>
      <c r="F15" s="29"/>
      <c r="G15" s="279"/>
      <c r="H15" s="275">
        <f t="shared" si="0"/>
        <v>5474.7780736544855</v>
      </c>
    </row>
    <row r="16" spans="1:18" ht="75.75" customHeight="1">
      <c r="A16" s="279">
        <v>11</v>
      </c>
      <c r="B16" s="13" t="s">
        <v>1245</v>
      </c>
      <c r="C16" s="49" t="s">
        <v>1122</v>
      </c>
      <c r="D16" s="275">
        <f>'Մեղապարտ 8 բազմ․ շ․ բակ'!R50</f>
        <v>4564.8759385763124</v>
      </c>
      <c r="E16" s="275"/>
      <c r="F16" s="29"/>
      <c r="G16" s="279"/>
      <c r="H16" s="275">
        <f t="shared" si="0"/>
        <v>4564.8759385763124</v>
      </c>
    </row>
    <row r="17" spans="1:21" ht="126">
      <c r="A17" s="279">
        <v>12</v>
      </c>
      <c r="B17" s="13" t="s">
        <v>1246</v>
      </c>
      <c r="C17" s="49" t="s">
        <v>1123</v>
      </c>
      <c r="D17" s="275">
        <f>'Բաղրամյան, Մեղապարտ'!R19</f>
        <v>3083.3567168190575</v>
      </c>
      <c r="E17" s="275"/>
      <c r="F17" s="29"/>
      <c r="G17" s="279"/>
      <c r="H17" s="275">
        <f t="shared" si="0"/>
        <v>3083.3567168190575</v>
      </c>
      <c r="T17" s="272"/>
      <c r="U17" s="272"/>
    </row>
    <row r="18" spans="1:21" ht="18">
      <c r="A18" s="187"/>
      <c r="B18" s="188"/>
      <c r="C18" s="17" t="s">
        <v>6</v>
      </c>
      <c r="D18" s="275">
        <f>SUM(D6:D17)</f>
        <v>682961.21567632875</v>
      </c>
      <c r="E18" s="275"/>
      <c r="F18" s="275">
        <f>SUM(F6:F17)</f>
        <v>20472.35903485892</v>
      </c>
      <c r="G18" s="275">
        <f>SUM(G6:G17)</f>
        <v>2333.2799999999997</v>
      </c>
      <c r="H18" s="275">
        <f>SUM(H6:H17)</f>
        <v>705766.85471118765</v>
      </c>
    </row>
    <row r="19" spans="1:21">
      <c r="A19" s="9"/>
      <c r="B19" s="9"/>
      <c r="C19" s="9"/>
      <c r="D19" s="9"/>
      <c r="E19" s="9"/>
      <c r="F19" s="9"/>
      <c r="G19" s="9"/>
      <c r="H19" s="9"/>
    </row>
    <row r="20" spans="1:21">
      <c r="A20" s="9"/>
      <c r="B20" s="9"/>
      <c r="C20" s="9"/>
      <c r="D20" s="9"/>
      <c r="E20" s="9"/>
      <c r="F20" s="9"/>
      <c r="G20" s="9"/>
      <c r="H20" s="9"/>
    </row>
    <row r="21" spans="1:21" ht="18">
      <c r="A21" s="80"/>
      <c r="B21" s="80"/>
      <c r="C21" s="43" t="s">
        <v>75</v>
      </c>
      <c r="D21" s="80"/>
      <c r="E21" s="80"/>
      <c r="F21" s="43" t="s">
        <v>1110</v>
      </c>
      <c r="G21" s="80"/>
      <c r="H21" s="80"/>
    </row>
    <row r="22" spans="1:21">
      <c r="A22" s="9"/>
      <c r="B22" s="9"/>
      <c r="C22" s="9"/>
      <c r="D22" s="9"/>
      <c r="E22" s="9"/>
      <c r="F22" s="9"/>
      <c r="G22" s="9"/>
      <c r="H22" s="9"/>
    </row>
  </sheetData>
  <mergeCells count="7">
    <mergeCell ref="A1:R1"/>
    <mergeCell ref="A2:R2"/>
    <mergeCell ref="A3:A4"/>
    <mergeCell ref="B3:B4"/>
    <mergeCell ref="C3:C4"/>
    <mergeCell ref="D3:G3"/>
    <mergeCell ref="H3:H4"/>
  </mergeCells>
  <pageMargins left="0.78740157480314965" right="0.19685039370078741" top="0.78740157480314965" bottom="0.39370078740157483" header="0.31496062992125984" footer="0.31496062992125984"/>
  <pageSetup paperSize="9" scale="80" orientation="portrait" horizontalDpi="1200" verticalDpi="1200" r:id="rId1"/>
  <rowBreaks count="1" manualBreakCount="1">
    <brk id="12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47"/>
  <sheetViews>
    <sheetView zoomScaleNormal="100" workbookViewId="0">
      <selection activeCell="A2" sqref="A2:H2"/>
    </sheetView>
  </sheetViews>
  <sheetFormatPr defaultRowHeight="15"/>
  <cols>
    <col min="1" max="1" width="4.140625" customWidth="1"/>
    <col min="3" max="3" width="43.855468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  <col min="10" max="10" width="10.42578125" bestFit="1" customWidth="1"/>
  </cols>
  <sheetData>
    <row r="1" spans="1:8" ht="19.5">
      <c r="A1" s="156"/>
      <c r="B1" s="156"/>
      <c r="C1" s="441" t="s">
        <v>25</v>
      </c>
      <c r="D1" s="442"/>
      <c r="E1" s="442"/>
      <c r="F1" s="442"/>
      <c r="G1" s="442"/>
      <c r="H1" s="157"/>
    </row>
    <row r="2" spans="1:8" ht="69.75" customHeight="1">
      <c r="A2" s="443" t="s">
        <v>1111</v>
      </c>
      <c r="B2" s="444"/>
      <c r="C2" s="444"/>
      <c r="D2" s="444"/>
      <c r="E2" s="444"/>
      <c r="F2" s="444"/>
      <c r="G2" s="444"/>
      <c r="H2" s="444"/>
    </row>
    <row r="3" spans="1:8">
      <c r="A3" s="78"/>
      <c r="B3" s="78"/>
      <c r="C3" s="80"/>
      <c r="D3" s="78"/>
      <c r="E3" s="78"/>
      <c r="F3" s="78"/>
      <c r="G3" s="78"/>
      <c r="H3" s="78"/>
    </row>
    <row r="4" spans="1:8" ht="18">
      <c r="A4" s="445" t="s">
        <v>26</v>
      </c>
      <c r="B4" s="447" t="s">
        <v>1115</v>
      </c>
      <c r="C4" s="447" t="s">
        <v>1116</v>
      </c>
      <c r="D4" s="449" t="s">
        <v>1117</v>
      </c>
      <c r="E4" s="450"/>
      <c r="F4" s="450"/>
      <c r="G4" s="451"/>
      <c r="H4" s="158" t="s">
        <v>28</v>
      </c>
    </row>
    <row r="5" spans="1:8" ht="18">
      <c r="A5" s="446"/>
      <c r="B5" s="448"/>
      <c r="C5" s="448"/>
      <c r="D5" s="159" t="s">
        <v>256</v>
      </c>
      <c r="E5" s="159" t="s">
        <v>29</v>
      </c>
      <c r="F5" s="159" t="s">
        <v>30</v>
      </c>
      <c r="G5" s="159" t="s">
        <v>31</v>
      </c>
      <c r="H5" s="159" t="s">
        <v>1118</v>
      </c>
    </row>
    <row r="6" spans="1:8" ht="18">
      <c r="A6" s="74">
        <v>1</v>
      </c>
      <c r="B6" s="74">
        <v>2</v>
      </c>
      <c r="C6" s="160">
        <v>3</v>
      </c>
      <c r="D6" s="160">
        <v>4</v>
      </c>
      <c r="E6" s="160">
        <v>5</v>
      </c>
      <c r="F6" s="160">
        <v>6</v>
      </c>
      <c r="G6" s="160">
        <v>7</v>
      </c>
      <c r="H6" s="160">
        <v>8</v>
      </c>
    </row>
    <row r="7" spans="1:8" ht="18">
      <c r="A7" s="146"/>
      <c r="B7" s="146"/>
      <c r="C7" s="161" t="s">
        <v>32</v>
      </c>
      <c r="D7" s="146"/>
      <c r="E7" s="146"/>
      <c r="F7" s="146"/>
      <c r="G7" s="146"/>
      <c r="H7" s="146"/>
    </row>
    <row r="8" spans="1:8" ht="108">
      <c r="A8" s="146">
        <v>1</v>
      </c>
      <c r="B8" s="70" t="s">
        <v>33</v>
      </c>
      <c r="C8" s="162" t="s">
        <v>1111</v>
      </c>
      <c r="D8" s="147">
        <f>Հավաք!D18</f>
        <v>682961.21567632875</v>
      </c>
      <c r="E8" s="146"/>
      <c r="F8" s="249">
        <f>Հավաք!G18</f>
        <v>2333.2799999999997</v>
      </c>
      <c r="G8" s="146"/>
      <c r="H8" s="147">
        <f>SUM(D8:G8)</f>
        <v>685294.49567632878</v>
      </c>
    </row>
    <row r="9" spans="1:8" ht="18">
      <c r="A9" s="146"/>
      <c r="B9" s="146"/>
      <c r="C9" s="65" t="s">
        <v>34</v>
      </c>
      <c r="D9" s="147">
        <f>SUM(D8)</f>
        <v>682961.21567632875</v>
      </c>
      <c r="E9" s="146"/>
      <c r="F9" s="249">
        <f>SUM(F8)</f>
        <v>2333.2799999999997</v>
      </c>
      <c r="G9" s="146"/>
      <c r="H9" s="147">
        <f>SUM(H8)</f>
        <v>685294.49567632878</v>
      </c>
    </row>
    <row r="10" spans="1:8" ht="18">
      <c r="A10" s="146"/>
      <c r="B10" s="146"/>
      <c r="C10" s="161" t="s">
        <v>35</v>
      </c>
      <c r="D10" s="163"/>
      <c r="E10" s="163"/>
      <c r="F10" s="163"/>
      <c r="G10" s="163"/>
      <c r="H10" s="147"/>
    </row>
    <row r="11" spans="1:8" ht="18">
      <c r="A11" s="146"/>
      <c r="B11" s="146"/>
      <c r="C11" s="164" t="s">
        <v>36</v>
      </c>
      <c r="D11" s="165"/>
      <c r="E11" s="163"/>
      <c r="F11" s="165"/>
      <c r="G11" s="163"/>
      <c r="H11" s="147"/>
    </row>
    <row r="12" spans="1:8" ht="18">
      <c r="A12" s="146"/>
      <c r="B12" s="146"/>
      <c r="C12" s="164" t="s">
        <v>37</v>
      </c>
      <c r="D12" s="165">
        <f>D9+D11</f>
        <v>682961.21567632875</v>
      </c>
      <c r="E12" s="165"/>
      <c r="F12" s="165">
        <f>F9+F11</f>
        <v>2333.2799999999997</v>
      </c>
      <c r="G12" s="163"/>
      <c r="H12" s="165">
        <f>H9+H11</f>
        <v>685294.49567632878</v>
      </c>
    </row>
    <row r="13" spans="1:8" ht="18">
      <c r="A13" s="146"/>
      <c r="B13" s="146"/>
      <c r="C13" s="166" t="s">
        <v>38</v>
      </c>
      <c r="D13" s="163"/>
      <c r="E13" s="163"/>
      <c r="F13" s="163"/>
      <c r="G13" s="163"/>
      <c r="H13" s="163"/>
    </row>
    <row r="14" spans="1:8" ht="18">
      <c r="A14" s="146"/>
      <c r="B14" s="146"/>
      <c r="C14" s="164" t="s">
        <v>39</v>
      </c>
      <c r="D14" s="163"/>
      <c r="E14" s="163"/>
      <c r="F14" s="163"/>
      <c r="G14" s="163"/>
      <c r="H14" s="163"/>
    </row>
    <row r="15" spans="1:8" ht="18">
      <c r="A15" s="146"/>
      <c r="B15" s="146"/>
      <c r="C15" s="164" t="s">
        <v>40</v>
      </c>
      <c r="D15" s="165">
        <f>D14+D12</f>
        <v>682961.21567632875</v>
      </c>
      <c r="E15" s="165"/>
      <c r="F15" s="165">
        <f>F12+F14</f>
        <v>2333.2799999999997</v>
      </c>
      <c r="G15" s="163"/>
      <c r="H15" s="165">
        <f>H14+H12</f>
        <v>685294.49567632878</v>
      </c>
    </row>
    <row r="16" spans="1:8" ht="18">
      <c r="A16" s="273"/>
      <c r="B16" s="273"/>
      <c r="C16" s="166" t="s">
        <v>1208</v>
      </c>
      <c r="D16" s="273"/>
      <c r="E16" s="273"/>
      <c r="F16" s="273"/>
      <c r="G16" s="273"/>
      <c r="H16" s="273"/>
    </row>
    <row r="17" spans="1:10" ht="18">
      <c r="A17" s="57">
        <v>2</v>
      </c>
      <c r="B17" s="167">
        <v>1.4999999999999999E-2</v>
      </c>
      <c r="C17" s="59" t="s">
        <v>41</v>
      </c>
      <c r="D17" s="61">
        <f>D15*B17</f>
        <v>10244.418235144931</v>
      </c>
      <c r="E17" s="61"/>
      <c r="F17" s="61"/>
      <c r="G17" s="61"/>
      <c r="H17" s="61">
        <f t="shared" ref="H17:H22" si="0">SUM(D17:G17)</f>
        <v>10244.418235144931</v>
      </c>
    </row>
    <row r="18" spans="1:10" ht="18">
      <c r="A18" s="57"/>
      <c r="B18" s="57"/>
      <c r="C18" s="168" t="s">
        <v>42</v>
      </c>
      <c r="D18" s="169">
        <f>SUM(D17)</f>
        <v>10244.418235144931</v>
      </c>
      <c r="E18" s="169"/>
      <c r="F18" s="169"/>
      <c r="G18" s="170"/>
      <c r="H18" s="169">
        <f>SUM(H17)</f>
        <v>10244.418235144931</v>
      </c>
      <c r="J18" s="272"/>
    </row>
    <row r="19" spans="1:10" ht="18">
      <c r="A19" s="57"/>
      <c r="B19" s="57"/>
      <c r="C19" s="168" t="s">
        <v>43</v>
      </c>
      <c r="D19" s="169">
        <f>D18+D15</f>
        <v>693205.63391147368</v>
      </c>
      <c r="E19" s="169"/>
      <c r="F19" s="169">
        <f>F15+F18</f>
        <v>2333.2799999999997</v>
      </c>
      <c r="G19" s="170"/>
      <c r="H19" s="169">
        <f>H18+H15</f>
        <v>695538.9139114737</v>
      </c>
    </row>
    <row r="20" spans="1:10" ht="18">
      <c r="A20" s="57"/>
      <c r="B20" s="57"/>
      <c r="C20" s="171" t="s">
        <v>44</v>
      </c>
      <c r="D20" s="170"/>
      <c r="E20" s="170"/>
      <c r="F20" s="170"/>
      <c r="G20" s="170"/>
      <c r="H20" s="170"/>
    </row>
    <row r="21" spans="1:10" ht="18">
      <c r="A21" s="57">
        <v>3</v>
      </c>
      <c r="B21" s="167">
        <v>1.2E-2</v>
      </c>
      <c r="C21" s="172" t="s">
        <v>45</v>
      </c>
      <c r="D21" s="61">
        <f>D19*B21</f>
        <v>8318.4676069376837</v>
      </c>
      <c r="E21" s="61"/>
      <c r="F21" s="61"/>
      <c r="G21" s="61"/>
      <c r="H21" s="61">
        <f t="shared" si="0"/>
        <v>8318.4676069376837</v>
      </c>
    </row>
    <row r="22" spans="1:10" ht="18">
      <c r="A22" s="57">
        <v>4</v>
      </c>
      <c r="B22" s="173">
        <v>1.5E-3</v>
      </c>
      <c r="C22" s="174" t="s">
        <v>46</v>
      </c>
      <c r="D22" s="169"/>
      <c r="E22" s="169"/>
      <c r="F22" s="169"/>
      <c r="G22" s="169">
        <f>H19*B22</f>
        <v>1043.3083708672107</v>
      </c>
      <c r="H22" s="169">
        <f t="shared" si="0"/>
        <v>1043.3083708672107</v>
      </c>
    </row>
    <row r="23" spans="1:10" ht="18">
      <c r="A23" s="57"/>
      <c r="B23" s="57"/>
      <c r="C23" s="168" t="s">
        <v>47</v>
      </c>
      <c r="D23" s="169">
        <f>SUM(D21:D22)</f>
        <v>8318.4676069376837</v>
      </c>
      <c r="E23" s="169"/>
      <c r="F23" s="169"/>
      <c r="G23" s="169">
        <f>SUM(G21:G22)</f>
        <v>1043.3083708672107</v>
      </c>
      <c r="H23" s="169">
        <f>SUM(H21:H22)</f>
        <v>9361.7759778048949</v>
      </c>
    </row>
    <row r="24" spans="1:10" ht="18">
      <c r="A24" s="57"/>
      <c r="B24" s="57"/>
      <c r="C24" s="168" t="s">
        <v>48</v>
      </c>
      <c r="D24" s="169">
        <f>D23+D19</f>
        <v>701524.10151841131</v>
      </c>
      <c r="E24" s="169"/>
      <c r="F24" s="169">
        <f>F19+F23</f>
        <v>2333.2799999999997</v>
      </c>
      <c r="G24" s="169">
        <f>G23+G19</f>
        <v>1043.3083708672107</v>
      </c>
      <c r="H24" s="169">
        <f>H23+H19</f>
        <v>704900.68988927861</v>
      </c>
    </row>
    <row r="25" spans="1:10" ht="18">
      <c r="A25" s="57"/>
      <c r="B25" s="57"/>
      <c r="C25" s="171" t="s">
        <v>49</v>
      </c>
      <c r="D25" s="170"/>
      <c r="E25" s="170"/>
      <c r="F25" s="170"/>
      <c r="G25" s="170"/>
      <c r="H25" s="170"/>
    </row>
    <row r="26" spans="1:10" ht="18">
      <c r="A26" s="57">
        <v>5</v>
      </c>
      <c r="B26" s="167">
        <v>1.2E-2</v>
      </c>
      <c r="C26" s="174" t="s">
        <v>50</v>
      </c>
      <c r="D26" s="170"/>
      <c r="E26" s="170"/>
      <c r="F26" s="170"/>
      <c r="G26" s="169">
        <f>H24*B26</f>
        <v>8458.8082786713439</v>
      </c>
      <c r="H26" s="169">
        <f>SUM(D26:G26)</f>
        <v>8458.8082786713439</v>
      </c>
    </row>
    <row r="27" spans="1:10" ht="18">
      <c r="A27" s="57">
        <v>6</v>
      </c>
      <c r="B27" s="167">
        <v>6.0000000000000001E-3</v>
      </c>
      <c r="C27" s="174" t="s">
        <v>51</v>
      </c>
      <c r="D27" s="170"/>
      <c r="E27" s="170"/>
      <c r="F27" s="170"/>
      <c r="G27" s="169">
        <f>H24*B27</f>
        <v>4229.404139335672</v>
      </c>
      <c r="H27" s="169">
        <f>SUM(D27:G27)</f>
        <v>4229.404139335672</v>
      </c>
    </row>
    <row r="28" spans="1:10" ht="18">
      <c r="A28" s="57"/>
      <c r="B28" s="57"/>
      <c r="C28" s="168" t="s">
        <v>52</v>
      </c>
      <c r="D28" s="170"/>
      <c r="E28" s="170"/>
      <c r="F28" s="170"/>
      <c r="G28" s="169">
        <f>SUM(G26:G27)</f>
        <v>12688.212418007017</v>
      </c>
      <c r="H28" s="169">
        <f>SUM(H26:H27)</f>
        <v>12688.212418007017</v>
      </c>
    </row>
    <row r="29" spans="1:10" ht="18">
      <c r="A29" s="57"/>
      <c r="B29" s="57"/>
      <c r="C29" s="171" t="s">
        <v>53</v>
      </c>
      <c r="D29" s="170"/>
      <c r="E29" s="170"/>
      <c r="F29" s="170"/>
      <c r="G29" s="170"/>
      <c r="H29" s="170"/>
    </row>
    <row r="30" spans="1:10" ht="18">
      <c r="A30" s="57"/>
      <c r="B30" s="57"/>
      <c r="C30" s="174"/>
      <c r="D30" s="170"/>
      <c r="E30" s="170"/>
      <c r="F30" s="170"/>
      <c r="G30" s="170"/>
      <c r="H30" s="170"/>
    </row>
    <row r="31" spans="1:10" ht="18">
      <c r="A31" s="57"/>
      <c r="B31" s="57"/>
      <c r="C31" s="168" t="s">
        <v>54</v>
      </c>
      <c r="D31" s="169">
        <f>D24</f>
        <v>701524.10151841131</v>
      </c>
      <c r="E31" s="169"/>
      <c r="F31" s="169">
        <f>F24</f>
        <v>2333.2799999999997</v>
      </c>
      <c r="G31" s="169">
        <f>G28+G24</f>
        <v>13731.520788874228</v>
      </c>
      <c r="H31" s="169">
        <f>H28+H24</f>
        <v>717588.90230728558</v>
      </c>
      <c r="J31" s="272"/>
    </row>
    <row r="32" spans="1:10" ht="18">
      <c r="A32" s="57">
        <v>7</v>
      </c>
      <c r="B32" s="167">
        <v>0.03</v>
      </c>
      <c r="C32" s="174" t="s">
        <v>55</v>
      </c>
      <c r="D32" s="169">
        <f>D31*B32</f>
        <v>21045.723045552339</v>
      </c>
      <c r="E32" s="169"/>
      <c r="F32" s="169">
        <f>F31*B32</f>
        <v>69.99839999999999</v>
      </c>
      <c r="G32" s="169">
        <f>G31*B32</f>
        <v>411.94562366622682</v>
      </c>
      <c r="H32" s="169">
        <f>H31*B32</f>
        <v>21527.667069218565</v>
      </c>
    </row>
    <row r="33" spans="1:10" ht="18">
      <c r="A33" s="57"/>
      <c r="B33" s="57"/>
      <c r="C33" s="168" t="s">
        <v>6</v>
      </c>
      <c r="D33" s="169">
        <f t="shared" ref="D33:H33" si="1">D32+D31</f>
        <v>722569.82456396369</v>
      </c>
      <c r="E33" s="169"/>
      <c r="F33" s="169">
        <f>SUM(F31:F32)</f>
        <v>2403.2783999999997</v>
      </c>
      <c r="G33" s="169">
        <f t="shared" si="1"/>
        <v>14143.466412540454</v>
      </c>
      <c r="H33" s="169">
        <f t="shared" si="1"/>
        <v>739116.56937650417</v>
      </c>
      <c r="J33" s="272"/>
    </row>
    <row r="34" spans="1:10" ht="18">
      <c r="A34" s="57"/>
      <c r="B34" s="57"/>
      <c r="C34" s="170" t="s">
        <v>1204</v>
      </c>
      <c r="D34" s="169">
        <f>Հավաք!F18</f>
        <v>20472.35903485892</v>
      </c>
      <c r="E34" s="169"/>
      <c r="F34" s="169"/>
      <c r="G34" s="169"/>
      <c r="H34" s="249">
        <f>SUM(D34:G34)</f>
        <v>20472.35903485892</v>
      </c>
      <c r="J34" s="272"/>
    </row>
    <row r="35" spans="1:10" ht="18">
      <c r="A35" s="57"/>
      <c r="B35" s="57"/>
      <c r="C35" s="168" t="s">
        <v>6</v>
      </c>
      <c r="D35" s="169">
        <f>D33+D34</f>
        <v>743042.18359882256</v>
      </c>
      <c r="E35" s="169"/>
      <c r="F35" s="169">
        <f>F33+F34</f>
        <v>2403.2783999999997</v>
      </c>
      <c r="G35" s="169">
        <f>G33+G34</f>
        <v>14143.466412540454</v>
      </c>
      <c r="H35" s="169">
        <f>H33+H34</f>
        <v>759588.92841136304</v>
      </c>
      <c r="J35" s="272"/>
    </row>
    <row r="36" spans="1:10" ht="18">
      <c r="A36" s="57">
        <v>8</v>
      </c>
      <c r="B36" s="175">
        <v>0.2</v>
      </c>
      <c r="C36" s="174" t="s">
        <v>56</v>
      </c>
      <c r="D36" s="169">
        <f>D35*B36</f>
        <v>148608.43671976452</v>
      </c>
      <c r="E36" s="169"/>
      <c r="F36" s="169">
        <f>F35*B36</f>
        <v>480.65567999999996</v>
      </c>
      <c r="G36" s="169">
        <f>G35*B36</f>
        <v>2828.6932825080912</v>
      </c>
      <c r="H36" s="169">
        <f>H31*B36</f>
        <v>143517.78046145712</v>
      </c>
    </row>
    <row r="37" spans="1:10" ht="18">
      <c r="A37" s="57"/>
      <c r="B37" s="57"/>
      <c r="C37" s="174"/>
      <c r="D37" s="170"/>
      <c r="E37" s="170"/>
      <c r="F37" s="170"/>
      <c r="G37" s="170"/>
      <c r="H37" s="170"/>
    </row>
    <row r="38" spans="1:10" ht="36">
      <c r="A38" s="57">
        <v>9</v>
      </c>
      <c r="B38" s="57"/>
      <c r="C38" s="172" t="s">
        <v>57</v>
      </c>
      <c r="D38" s="61">
        <f>D36+D35</f>
        <v>891650.62031858705</v>
      </c>
      <c r="E38" s="61"/>
      <c r="F38" s="61">
        <f>F35+F36</f>
        <v>2883.9340799999995</v>
      </c>
      <c r="G38" s="61">
        <f>G35+G36</f>
        <v>16972.159695048547</v>
      </c>
      <c r="H38" s="176">
        <f>H35+H36</f>
        <v>903106.70887282013</v>
      </c>
    </row>
    <row r="39" spans="1:10" ht="18">
      <c r="A39" s="57"/>
      <c r="B39" s="57"/>
      <c r="C39" s="172"/>
      <c r="D39" s="169"/>
      <c r="E39" s="169"/>
      <c r="F39" s="169"/>
      <c r="G39" s="169"/>
      <c r="H39" s="169"/>
    </row>
    <row r="40" spans="1:10" ht="18">
      <c r="A40" s="57">
        <v>10</v>
      </c>
      <c r="B40" s="57"/>
      <c r="C40" s="172" t="s">
        <v>58</v>
      </c>
      <c r="D40" s="169"/>
      <c r="E40" s="169"/>
      <c r="F40" s="169"/>
      <c r="G40" s="169"/>
      <c r="H40" s="169">
        <f>H17*0.15*1.2</f>
        <v>1843.9952823260874</v>
      </c>
    </row>
    <row r="41" spans="1:10" ht="18">
      <c r="A41" s="78"/>
      <c r="B41" s="78"/>
      <c r="C41" s="119"/>
      <c r="D41" s="119"/>
      <c r="E41" s="119"/>
      <c r="F41" s="119"/>
      <c r="G41" s="119"/>
      <c r="H41" s="80"/>
    </row>
    <row r="42" spans="1:10" ht="18">
      <c r="A42" s="78"/>
      <c r="B42" s="78"/>
      <c r="C42" s="119"/>
      <c r="D42" s="119"/>
      <c r="E42" s="119"/>
      <c r="F42" s="119"/>
      <c r="G42" s="119"/>
      <c r="H42" s="80"/>
    </row>
    <row r="43" spans="1:10" ht="18">
      <c r="A43" s="177"/>
      <c r="B43" s="177"/>
      <c r="C43" s="178" t="s">
        <v>73</v>
      </c>
      <c r="D43" s="179"/>
      <c r="E43" s="180"/>
      <c r="F43" s="178" t="s">
        <v>74</v>
      </c>
      <c r="G43" s="177"/>
      <c r="H43" s="177"/>
    </row>
    <row r="44" spans="1:10" ht="18">
      <c r="A44" s="177"/>
      <c r="B44" s="177"/>
      <c r="C44" s="181"/>
      <c r="D44" s="182"/>
      <c r="E44" s="183"/>
      <c r="F44" s="178"/>
      <c r="G44" s="177"/>
      <c r="H44" s="177"/>
    </row>
    <row r="45" spans="1:10" ht="18">
      <c r="A45" s="177"/>
      <c r="B45" s="177"/>
      <c r="C45" s="178" t="s">
        <v>75</v>
      </c>
      <c r="D45" s="184"/>
      <c r="E45" s="185"/>
      <c r="F45" s="178" t="s">
        <v>1119</v>
      </c>
      <c r="G45" s="177"/>
      <c r="H45" s="177"/>
    </row>
    <row r="46" spans="1:10" ht="18">
      <c r="A46" s="177"/>
      <c r="B46" s="177"/>
      <c r="C46" s="184"/>
      <c r="D46" s="184"/>
      <c r="E46" s="184"/>
      <c r="F46" s="184"/>
      <c r="G46" s="177"/>
      <c r="H46" s="177"/>
    </row>
    <row r="47" spans="1:10">
      <c r="A47" s="9"/>
      <c r="B47" s="9"/>
      <c r="C47" s="9"/>
      <c r="D47" s="9"/>
      <c r="E47" s="9"/>
      <c r="F47" s="9"/>
      <c r="G47" s="9"/>
      <c r="H47" s="9"/>
    </row>
  </sheetData>
  <mergeCells count="6">
    <mergeCell ref="C1:G1"/>
    <mergeCell ref="A2:H2"/>
    <mergeCell ref="A4:A5"/>
    <mergeCell ref="B4:B5"/>
    <mergeCell ref="C4:C5"/>
    <mergeCell ref="D4:G4"/>
  </mergeCells>
  <pageMargins left="0.78740157480314965" right="0.19685039370078741" top="0.78740157480314965" bottom="0.39370078740157483" header="0.31496062992125984" footer="0.31496062992125984"/>
  <pageSetup paperSize="9" scale="75"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2683"/>
  <sheetViews>
    <sheetView tabSelected="1" view="pageBreakPreview" zoomScaleNormal="100" zoomScaleSheetLayoutView="100" workbookViewId="0">
      <selection activeCell="I8" sqref="I8"/>
    </sheetView>
  </sheetViews>
  <sheetFormatPr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312" t="s">
        <v>7</v>
      </c>
      <c r="B1" s="312"/>
      <c r="C1" s="312"/>
      <c r="D1" s="312"/>
      <c r="E1" s="452"/>
      <c r="F1" s="452"/>
    </row>
    <row r="2" spans="1:6" ht="91.5" customHeight="1">
      <c r="A2" s="315" t="s">
        <v>1253</v>
      </c>
      <c r="B2" s="453"/>
      <c r="C2" s="453"/>
      <c r="D2" s="453"/>
      <c r="E2" s="454"/>
      <c r="F2" s="454"/>
    </row>
    <row r="3" spans="1:6" ht="16.5" thickBot="1">
      <c r="A3" s="80"/>
      <c r="B3" s="80"/>
      <c r="C3" s="154"/>
      <c r="D3" s="154"/>
      <c r="E3" s="155"/>
      <c r="F3" s="155"/>
    </row>
    <row r="4" spans="1:6">
      <c r="A4" s="455" t="s">
        <v>2</v>
      </c>
      <c r="B4" s="434" t="s">
        <v>0</v>
      </c>
      <c r="C4" s="434" t="s">
        <v>3</v>
      </c>
      <c r="D4" s="434" t="s">
        <v>1</v>
      </c>
      <c r="E4" s="459" t="s">
        <v>4</v>
      </c>
      <c r="F4" s="462" t="s">
        <v>5</v>
      </c>
    </row>
    <row r="5" spans="1:6">
      <c r="A5" s="456"/>
      <c r="B5" s="458"/>
      <c r="C5" s="458"/>
      <c r="D5" s="458"/>
      <c r="E5" s="460"/>
      <c r="F5" s="463"/>
    </row>
    <row r="6" spans="1:6">
      <c r="A6" s="456"/>
      <c r="B6" s="458"/>
      <c r="C6" s="458"/>
      <c r="D6" s="458"/>
      <c r="E6" s="460"/>
      <c r="F6" s="463"/>
    </row>
    <row r="7" spans="1:6">
      <c r="A7" s="456"/>
      <c r="B7" s="458"/>
      <c r="C7" s="458"/>
      <c r="D7" s="458"/>
      <c r="E7" s="460"/>
      <c r="F7" s="463"/>
    </row>
    <row r="8" spans="1:6">
      <c r="A8" s="457"/>
      <c r="B8" s="435"/>
      <c r="C8" s="435"/>
      <c r="D8" s="435"/>
      <c r="E8" s="461"/>
      <c r="F8" s="464"/>
    </row>
    <row r="9" spans="1:6" ht="18">
      <c r="A9" s="17">
        <v>1</v>
      </c>
      <c r="B9" s="17">
        <v>2</v>
      </c>
      <c r="C9" s="17">
        <v>3</v>
      </c>
      <c r="D9" s="17">
        <v>4</v>
      </c>
      <c r="E9" s="299">
        <v>5</v>
      </c>
      <c r="F9" s="299">
        <v>6</v>
      </c>
    </row>
    <row r="10" spans="1:6" ht="18">
      <c r="A10" s="17"/>
      <c r="B10" s="17" t="s">
        <v>708</v>
      </c>
      <c r="C10" s="17"/>
      <c r="D10" s="17"/>
      <c r="E10" s="18"/>
      <c r="F10" s="18"/>
    </row>
    <row r="11" spans="1:6" ht="18">
      <c r="A11" s="17"/>
      <c r="B11" s="17" t="s">
        <v>143</v>
      </c>
      <c r="C11" s="17"/>
      <c r="D11" s="17"/>
      <c r="E11" s="18"/>
      <c r="F11" s="18"/>
    </row>
    <row r="12" spans="1:6" ht="18">
      <c r="A12" s="277">
        <v>1</v>
      </c>
      <c r="B12" s="11" t="s">
        <v>145</v>
      </c>
      <c r="C12" s="277" t="s">
        <v>248</v>
      </c>
      <c r="D12" s="277">
        <v>337</v>
      </c>
      <c r="E12" s="275">
        <v>1.4068906582696088</v>
      </c>
      <c r="F12" s="275">
        <v>474.12215183685817</v>
      </c>
    </row>
    <row r="13" spans="1:6" ht="18">
      <c r="A13" s="279">
        <v>2</v>
      </c>
      <c r="B13" s="11" t="s">
        <v>147</v>
      </c>
      <c r="C13" s="279" t="s">
        <v>70</v>
      </c>
      <c r="D13" s="279">
        <v>1</v>
      </c>
      <c r="E13" s="275">
        <v>41.646457730453299</v>
      </c>
      <c r="F13" s="275">
        <v>41.646457730453299</v>
      </c>
    </row>
    <row r="14" spans="1:6" ht="18">
      <c r="A14" s="279">
        <v>3</v>
      </c>
      <c r="B14" s="11" t="s">
        <v>149</v>
      </c>
      <c r="C14" s="279" t="s">
        <v>940</v>
      </c>
      <c r="D14" s="275">
        <v>2.19</v>
      </c>
      <c r="E14" s="275">
        <v>74.671210329386739</v>
      </c>
      <c r="F14" s="275">
        <v>163.52995062135696</v>
      </c>
    </row>
    <row r="15" spans="1:6" ht="18">
      <c r="A15" s="279">
        <v>4</v>
      </c>
      <c r="B15" s="11" t="s">
        <v>151</v>
      </c>
      <c r="C15" s="279" t="s">
        <v>846</v>
      </c>
      <c r="D15" s="279">
        <v>38</v>
      </c>
      <c r="E15" s="275">
        <v>1.0617645728004683</v>
      </c>
      <c r="F15" s="275">
        <v>40.347053766417801</v>
      </c>
    </row>
    <row r="16" spans="1:6" ht="18">
      <c r="A16" s="279">
        <v>5</v>
      </c>
      <c r="B16" s="11" t="s">
        <v>1045</v>
      </c>
      <c r="C16" s="279" t="s">
        <v>845</v>
      </c>
      <c r="D16" s="279">
        <v>13</v>
      </c>
      <c r="E16" s="275">
        <v>40.245388326266273</v>
      </c>
      <c r="F16" s="275">
        <v>523.19004824146157</v>
      </c>
    </row>
    <row r="17" spans="1:6" ht="18">
      <c r="A17" s="277">
        <v>6</v>
      </c>
      <c r="B17" s="11" t="s">
        <v>153</v>
      </c>
      <c r="C17" s="279" t="s">
        <v>845</v>
      </c>
      <c r="D17" s="277">
        <v>12</v>
      </c>
      <c r="E17" s="275">
        <v>23.959058936271713</v>
      </c>
      <c r="F17" s="275">
        <v>287.50870723526054</v>
      </c>
    </row>
    <row r="18" spans="1:6" ht="18">
      <c r="A18" s="277">
        <v>7</v>
      </c>
      <c r="B18" s="11" t="s">
        <v>155</v>
      </c>
      <c r="C18" s="279" t="s">
        <v>846</v>
      </c>
      <c r="D18" s="277">
        <v>155</v>
      </c>
      <c r="E18" s="275">
        <v>7.8556947961225685</v>
      </c>
      <c r="F18" s="275">
        <v>1217.6326933989981</v>
      </c>
    </row>
    <row r="19" spans="1:6" ht="18">
      <c r="A19" s="279">
        <v>8</v>
      </c>
      <c r="B19" s="11" t="s">
        <v>157</v>
      </c>
      <c r="C19" s="279" t="s">
        <v>847</v>
      </c>
      <c r="D19" s="275">
        <v>13.7</v>
      </c>
      <c r="E19" s="275">
        <v>66.073423545081141</v>
      </c>
      <c r="F19" s="275">
        <v>905.20590256761159</v>
      </c>
    </row>
    <row r="20" spans="1:6" ht="18">
      <c r="A20" s="277">
        <v>9</v>
      </c>
      <c r="B20" s="11" t="s">
        <v>159</v>
      </c>
      <c r="C20" s="279" t="s">
        <v>845</v>
      </c>
      <c r="D20" s="277">
        <v>301</v>
      </c>
      <c r="E20" s="275">
        <v>4.7918117872543426</v>
      </c>
      <c r="F20" s="275">
        <v>1442.3353479635571</v>
      </c>
    </row>
    <row r="21" spans="1:6" ht="18">
      <c r="A21" s="279">
        <v>10</v>
      </c>
      <c r="B21" s="11" t="s">
        <v>160</v>
      </c>
      <c r="C21" s="279" t="s">
        <v>846</v>
      </c>
      <c r="D21" s="16">
        <v>75</v>
      </c>
      <c r="E21" s="275">
        <v>6.4908819006529672</v>
      </c>
      <c r="F21" s="275">
        <v>486.81614254897255</v>
      </c>
    </row>
    <row r="22" spans="1:6" ht="36">
      <c r="A22" s="279">
        <v>11</v>
      </c>
      <c r="B22" s="11" t="s">
        <v>163</v>
      </c>
      <c r="C22" s="279" t="s">
        <v>939</v>
      </c>
      <c r="D22" s="279">
        <v>870</v>
      </c>
      <c r="E22" s="275">
        <v>0.7354201168227501</v>
      </c>
      <c r="F22" s="275">
        <v>639.81550163579266</v>
      </c>
    </row>
    <row r="23" spans="1:6" ht="18">
      <c r="A23" s="279">
        <v>12</v>
      </c>
      <c r="B23" s="11" t="s">
        <v>164</v>
      </c>
      <c r="C23" s="279" t="s">
        <v>939</v>
      </c>
      <c r="D23" s="16">
        <v>870</v>
      </c>
      <c r="E23" s="275">
        <v>0.61998532730426814</v>
      </c>
      <c r="F23" s="275">
        <v>539.38723475471318</v>
      </c>
    </row>
    <row r="24" spans="1:6" ht="18">
      <c r="A24" s="279"/>
      <c r="B24" s="17" t="s">
        <v>165</v>
      </c>
      <c r="C24" s="279"/>
      <c r="D24" s="16"/>
      <c r="E24" s="275"/>
      <c r="F24" s="275"/>
    </row>
    <row r="25" spans="1:6" ht="18" customHeight="1">
      <c r="A25" s="279">
        <v>1</v>
      </c>
      <c r="B25" s="51" t="s">
        <v>175</v>
      </c>
      <c r="C25" s="279" t="s">
        <v>845</v>
      </c>
      <c r="D25" s="279">
        <v>123.7</v>
      </c>
      <c r="E25" s="275">
        <v>12.371897204644725</v>
      </c>
      <c r="F25" s="275">
        <v>1530.4036842145524</v>
      </c>
    </row>
    <row r="26" spans="1:6" ht="18">
      <c r="A26" s="279">
        <v>2</v>
      </c>
      <c r="B26" s="51" t="s">
        <v>177</v>
      </c>
      <c r="C26" s="279" t="s">
        <v>847</v>
      </c>
      <c r="D26" s="275">
        <v>12.37</v>
      </c>
      <c r="E26" s="275">
        <v>157.51273604664024</v>
      </c>
      <c r="F26" s="275">
        <v>1948.4325448969396</v>
      </c>
    </row>
    <row r="27" spans="1:6" ht="36">
      <c r="A27" s="279">
        <v>3</v>
      </c>
      <c r="B27" s="11" t="s">
        <v>859</v>
      </c>
      <c r="C27" s="279" t="s">
        <v>939</v>
      </c>
      <c r="D27" s="279">
        <v>5.0999999999999996</v>
      </c>
      <c r="E27" s="275">
        <v>265.61180501282041</v>
      </c>
      <c r="F27" s="275">
        <v>1354.6202055653841</v>
      </c>
    </row>
    <row r="28" spans="1:6" ht="54">
      <c r="A28" s="279">
        <v>4</v>
      </c>
      <c r="B28" s="11" t="s">
        <v>860</v>
      </c>
      <c r="C28" s="279" t="s">
        <v>847</v>
      </c>
      <c r="D28" s="275">
        <v>12.37</v>
      </c>
      <c r="E28" s="275">
        <v>514.00572803515422</v>
      </c>
      <c r="F28" s="275">
        <v>6358.2508557948568</v>
      </c>
    </row>
    <row r="29" spans="1:6" ht="18">
      <c r="A29" s="279">
        <v>5</v>
      </c>
      <c r="B29" s="51" t="s">
        <v>181</v>
      </c>
      <c r="C29" s="279" t="s">
        <v>940</v>
      </c>
      <c r="D29" s="279">
        <v>4.1100000000000003</v>
      </c>
      <c r="E29" s="275">
        <v>1325.3252078842506</v>
      </c>
      <c r="F29" s="275">
        <v>5447.0866044042705</v>
      </c>
    </row>
    <row r="30" spans="1:6" ht="18">
      <c r="A30" s="279">
        <v>6</v>
      </c>
      <c r="B30" s="11" t="s">
        <v>183</v>
      </c>
      <c r="C30" s="279" t="s">
        <v>847</v>
      </c>
      <c r="D30" s="275">
        <v>1.24</v>
      </c>
      <c r="E30" s="275">
        <v>40.006349841287701</v>
      </c>
      <c r="F30" s="275">
        <v>49.607873803196753</v>
      </c>
    </row>
    <row r="31" spans="1:6" ht="18">
      <c r="A31" s="279">
        <v>7</v>
      </c>
      <c r="B31" s="11" t="s">
        <v>185</v>
      </c>
      <c r="C31" s="279" t="s">
        <v>248</v>
      </c>
      <c r="D31" s="16">
        <v>411</v>
      </c>
      <c r="E31" s="275">
        <v>1.2282412383643266</v>
      </c>
      <c r="F31" s="275">
        <v>504.80714896773827</v>
      </c>
    </row>
    <row r="32" spans="1:6" ht="36">
      <c r="A32" s="279">
        <v>8</v>
      </c>
      <c r="B32" s="51" t="s">
        <v>187</v>
      </c>
      <c r="C32" s="279" t="s">
        <v>846</v>
      </c>
      <c r="D32" s="279">
        <v>75</v>
      </c>
      <c r="E32" s="275">
        <v>17.265835074022512</v>
      </c>
      <c r="F32" s="275">
        <v>1294.9376305516882</v>
      </c>
    </row>
    <row r="33" spans="1:6" ht="36">
      <c r="A33" s="279">
        <v>9</v>
      </c>
      <c r="B33" s="11" t="s">
        <v>189</v>
      </c>
      <c r="C33" s="279" t="s">
        <v>847</v>
      </c>
      <c r="D33" s="275">
        <v>0.75</v>
      </c>
      <c r="E33" s="275">
        <v>458.99505714802643</v>
      </c>
      <c r="F33" s="275">
        <v>344.24629286101981</v>
      </c>
    </row>
    <row r="34" spans="1:6" ht="18">
      <c r="A34" s="279">
        <v>10</v>
      </c>
      <c r="B34" s="11" t="s">
        <v>191</v>
      </c>
      <c r="C34" s="279" t="s">
        <v>70</v>
      </c>
      <c r="D34" s="279">
        <v>8</v>
      </c>
      <c r="E34" s="275">
        <v>98.253875331256694</v>
      </c>
      <c r="F34" s="275">
        <v>786.03100265005355</v>
      </c>
    </row>
    <row r="35" spans="1:6" ht="18">
      <c r="A35" s="279">
        <v>11</v>
      </c>
      <c r="B35" s="11" t="s">
        <v>190</v>
      </c>
      <c r="C35" s="279" t="s">
        <v>70</v>
      </c>
      <c r="D35" s="279">
        <v>17</v>
      </c>
      <c r="E35" s="275">
        <v>39.044578458559393</v>
      </c>
      <c r="F35" s="275">
        <v>663.75783379550967</v>
      </c>
    </row>
    <row r="36" spans="1:6" ht="18">
      <c r="A36" s="279"/>
      <c r="B36" s="17" t="s">
        <v>707</v>
      </c>
      <c r="C36" s="279"/>
      <c r="D36" s="279"/>
      <c r="E36" s="275"/>
      <c r="F36" s="275"/>
    </row>
    <row r="37" spans="1:6" ht="18">
      <c r="A37" s="279">
        <v>1</v>
      </c>
      <c r="B37" s="11" t="s">
        <v>416</v>
      </c>
      <c r="C37" s="279" t="s">
        <v>847</v>
      </c>
      <c r="D37" s="275">
        <v>1.4</v>
      </c>
      <c r="E37" s="275">
        <v>15.337069142732178</v>
      </c>
      <c r="F37" s="275">
        <v>21.471896799825046</v>
      </c>
    </row>
    <row r="38" spans="1:6" ht="18">
      <c r="A38" s="279">
        <v>2</v>
      </c>
      <c r="B38" s="11" t="s">
        <v>283</v>
      </c>
      <c r="C38" s="279" t="s">
        <v>845</v>
      </c>
      <c r="D38" s="279">
        <v>14</v>
      </c>
      <c r="E38" s="275">
        <v>16.676775159031926</v>
      </c>
      <c r="F38" s="275">
        <v>233.47485222644696</v>
      </c>
    </row>
    <row r="39" spans="1:6" ht="18">
      <c r="A39" s="279">
        <v>3</v>
      </c>
      <c r="B39" s="11" t="s">
        <v>288</v>
      </c>
      <c r="C39" s="279" t="s">
        <v>846</v>
      </c>
      <c r="D39" s="279">
        <v>140</v>
      </c>
      <c r="E39" s="275">
        <v>0.70664280790359901</v>
      </c>
      <c r="F39" s="275">
        <v>98.929993106503858</v>
      </c>
    </row>
    <row r="40" spans="1:6" ht="18">
      <c r="A40" s="279">
        <v>4</v>
      </c>
      <c r="B40" s="51" t="s">
        <v>562</v>
      </c>
      <c r="C40" s="279" t="s">
        <v>847</v>
      </c>
      <c r="D40" s="275">
        <v>1.4</v>
      </c>
      <c r="E40" s="275">
        <v>11.365734017329251</v>
      </c>
      <c r="F40" s="275">
        <v>15.912027624260949</v>
      </c>
    </row>
    <row r="41" spans="1:6" ht="18">
      <c r="A41" s="279"/>
      <c r="B41" s="50" t="s">
        <v>192</v>
      </c>
      <c r="C41" s="279"/>
      <c r="D41" s="279"/>
      <c r="E41" s="275"/>
      <c r="F41" s="275"/>
    </row>
    <row r="42" spans="1:6" ht="18">
      <c r="A42" s="279">
        <v>1</v>
      </c>
      <c r="B42" s="51" t="s">
        <v>193</v>
      </c>
      <c r="C42" s="279" t="s">
        <v>845</v>
      </c>
      <c r="D42" s="14">
        <v>2.1</v>
      </c>
      <c r="E42" s="275">
        <v>257.5434935986022</v>
      </c>
      <c r="F42" s="275">
        <v>540.84133655706455</v>
      </c>
    </row>
    <row r="43" spans="1:6" ht="18">
      <c r="A43" s="279">
        <v>2</v>
      </c>
      <c r="B43" s="11" t="s">
        <v>202</v>
      </c>
      <c r="C43" s="279" t="s">
        <v>845</v>
      </c>
      <c r="D43" s="279">
        <v>0.5</v>
      </c>
      <c r="E43" s="275">
        <v>188.94976025241672</v>
      </c>
      <c r="F43" s="275">
        <v>94.474880126208362</v>
      </c>
    </row>
    <row r="44" spans="1:6" ht="36">
      <c r="A44" s="279">
        <v>3</v>
      </c>
      <c r="B44" s="51" t="s">
        <v>125</v>
      </c>
      <c r="C44" s="279" t="s">
        <v>847</v>
      </c>
      <c r="D44" s="279">
        <v>0.06</v>
      </c>
      <c r="E44" s="275">
        <v>1077.4430182511639</v>
      </c>
      <c r="F44" s="275">
        <v>64.646581095069834</v>
      </c>
    </row>
    <row r="45" spans="1:6" ht="36">
      <c r="A45" s="279">
        <v>4</v>
      </c>
      <c r="B45" s="11" t="s">
        <v>205</v>
      </c>
      <c r="C45" s="279" t="s">
        <v>845</v>
      </c>
      <c r="D45" s="279">
        <v>2.4</v>
      </c>
      <c r="E45" s="275">
        <v>16.128068854207665</v>
      </c>
      <c r="F45" s="275">
        <v>38.707365250098398</v>
      </c>
    </row>
    <row r="46" spans="1:6" ht="36">
      <c r="A46" s="279">
        <v>5</v>
      </c>
      <c r="B46" s="11" t="s">
        <v>207</v>
      </c>
      <c r="C46" s="279" t="s">
        <v>847</v>
      </c>
      <c r="D46" s="279">
        <v>0.48</v>
      </c>
      <c r="E46" s="275">
        <v>74.106236164127239</v>
      </c>
      <c r="F46" s="275">
        <v>35.570993358781074</v>
      </c>
    </row>
    <row r="47" spans="1:6" ht="36">
      <c r="A47" s="279">
        <v>6</v>
      </c>
      <c r="B47" s="51" t="s">
        <v>868</v>
      </c>
      <c r="C47" s="279" t="s">
        <v>845</v>
      </c>
      <c r="D47" s="279">
        <v>1.1200000000000001</v>
      </c>
      <c r="E47" s="275">
        <v>111.44086480905816</v>
      </c>
      <c r="F47" s="275">
        <v>124.81376858614514</v>
      </c>
    </row>
    <row r="48" spans="1:6" ht="18">
      <c r="A48" s="279">
        <v>7</v>
      </c>
      <c r="B48" s="11" t="s">
        <v>233</v>
      </c>
      <c r="C48" s="279" t="s">
        <v>939</v>
      </c>
      <c r="D48" s="12">
        <v>6.7199999999999996E-2</v>
      </c>
      <c r="E48" s="275">
        <v>327.51795643112905</v>
      </c>
      <c r="F48" s="275">
        <v>22.009206672171871</v>
      </c>
    </row>
    <row r="49" spans="1:6" ht="18">
      <c r="A49" s="279">
        <v>8</v>
      </c>
      <c r="B49" s="11" t="s">
        <v>234</v>
      </c>
      <c r="C49" s="279" t="s">
        <v>939</v>
      </c>
      <c r="D49" s="276">
        <v>0.121</v>
      </c>
      <c r="E49" s="275">
        <v>427.02645817046181</v>
      </c>
      <c r="F49" s="275">
        <v>51.670201438625874</v>
      </c>
    </row>
    <row r="50" spans="1:6" ht="18">
      <c r="A50" s="279">
        <v>9</v>
      </c>
      <c r="B50" s="11" t="s">
        <v>210</v>
      </c>
      <c r="C50" s="279" t="s">
        <v>209</v>
      </c>
      <c r="D50" s="279">
        <v>224</v>
      </c>
      <c r="E50" s="275">
        <v>0.21765594901563107</v>
      </c>
      <c r="F50" s="275">
        <v>48.754932579501357</v>
      </c>
    </row>
    <row r="51" spans="1:6" ht="18">
      <c r="A51" s="279"/>
      <c r="B51" s="50" t="s">
        <v>211</v>
      </c>
      <c r="C51" s="279"/>
      <c r="D51" s="279"/>
      <c r="E51" s="275"/>
      <c r="F51" s="275"/>
    </row>
    <row r="52" spans="1:6" ht="36">
      <c r="A52" s="279">
        <v>1</v>
      </c>
      <c r="B52" s="51" t="s">
        <v>915</v>
      </c>
      <c r="C52" s="279" t="s">
        <v>845</v>
      </c>
      <c r="D52" s="279">
        <v>25</v>
      </c>
      <c r="E52" s="275">
        <v>56.830183576428539</v>
      </c>
      <c r="F52" s="275">
        <v>1420.7545894107134</v>
      </c>
    </row>
    <row r="53" spans="1:6" ht="18">
      <c r="A53" s="279">
        <v>2</v>
      </c>
      <c r="B53" s="11" t="s">
        <v>216</v>
      </c>
      <c r="C53" s="279" t="s">
        <v>939</v>
      </c>
      <c r="D53" s="276">
        <v>0.40500000000000003</v>
      </c>
      <c r="E53" s="275">
        <v>73.304782103284836</v>
      </c>
      <c r="F53" s="275">
        <v>29.688436751830363</v>
      </c>
    </row>
    <row r="54" spans="1:6" ht="18">
      <c r="A54" s="279">
        <v>3</v>
      </c>
      <c r="B54" s="11" t="s">
        <v>215</v>
      </c>
      <c r="C54" s="279" t="s">
        <v>939</v>
      </c>
      <c r="D54" s="276">
        <v>0.24</v>
      </c>
      <c r="E54" s="275">
        <v>427.02645817046181</v>
      </c>
      <c r="F54" s="275">
        <v>102.48634996091081</v>
      </c>
    </row>
    <row r="55" spans="1:6" ht="18">
      <c r="A55" s="279">
        <v>4</v>
      </c>
      <c r="B55" s="11" t="s">
        <v>214</v>
      </c>
      <c r="C55" s="279" t="s">
        <v>846</v>
      </c>
      <c r="D55" s="16">
        <v>122</v>
      </c>
      <c r="E55" s="275">
        <v>0.78603100265005366</v>
      </c>
      <c r="F55" s="275">
        <v>95.895782323306548</v>
      </c>
    </row>
    <row r="56" spans="1:6" ht="18">
      <c r="A56" s="279">
        <v>5</v>
      </c>
      <c r="B56" s="11" t="s">
        <v>217</v>
      </c>
      <c r="C56" s="279" t="s">
        <v>209</v>
      </c>
      <c r="D56" s="279">
        <v>486</v>
      </c>
      <c r="E56" s="275">
        <v>0.21765594901563107</v>
      </c>
      <c r="F56" s="275">
        <v>105.7807912215967</v>
      </c>
    </row>
    <row r="57" spans="1:6" ht="18">
      <c r="A57" s="279"/>
      <c r="B57" s="50" t="s">
        <v>218</v>
      </c>
      <c r="C57" s="279"/>
      <c r="D57" s="279"/>
      <c r="E57" s="275"/>
      <c r="F57" s="275"/>
    </row>
    <row r="58" spans="1:6" ht="18">
      <c r="A58" s="279">
        <v>6</v>
      </c>
      <c r="B58" s="51" t="s">
        <v>867</v>
      </c>
      <c r="C58" s="279" t="s">
        <v>845</v>
      </c>
      <c r="D58" s="279">
        <v>13</v>
      </c>
      <c r="E58" s="275">
        <v>51.00879681051407</v>
      </c>
      <c r="F58" s="275">
        <v>663.11435853668286</v>
      </c>
    </row>
    <row r="59" spans="1:6" ht="18">
      <c r="A59" s="279">
        <v>7</v>
      </c>
      <c r="B59" s="11" t="s">
        <v>221</v>
      </c>
      <c r="C59" s="279" t="s">
        <v>939</v>
      </c>
      <c r="D59" s="276">
        <v>1.4690000000000001</v>
      </c>
      <c r="E59" s="275">
        <v>451.58992700327593</v>
      </c>
      <c r="F59" s="275">
        <v>663.38560276781243</v>
      </c>
    </row>
    <row r="60" spans="1:6" ht="18">
      <c r="A60" s="279">
        <v>8</v>
      </c>
      <c r="B60" s="11" t="s">
        <v>220</v>
      </c>
      <c r="C60" s="279" t="s">
        <v>209</v>
      </c>
      <c r="D60" s="279">
        <v>2500</v>
      </c>
      <c r="E60" s="275">
        <v>0.21765594901563107</v>
      </c>
      <c r="F60" s="275">
        <v>544.13987253907771</v>
      </c>
    </row>
    <row r="61" spans="1:6" ht="18">
      <c r="A61" s="279"/>
      <c r="B61" s="17" t="s">
        <v>703</v>
      </c>
      <c r="C61" s="279"/>
      <c r="D61" s="279"/>
      <c r="E61" s="275"/>
      <c r="F61" s="275"/>
    </row>
    <row r="62" spans="1:6" ht="36">
      <c r="A62" s="279">
        <v>1</v>
      </c>
      <c r="B62" s="51" t="s">
        <v>224</v>
      </c>
      <c r="C62" s="279" t="s">
        <v>939</v>
      </c>
      <c r="D62" s="15">
        <f>0.04438*52</f>
        <v>2.30776</v>
      </c>
      <c r="E62" s="275">
        <v>149.80734486999594</v>
      </c>
      <c r="F62" s="275">
        <v>345.71939819718187</v>
      </c>
    </row>
    <row r="63" spans="1:6" ht="18">
      <c r="A63" s="279">
        <v>2</v>
      </c>
      <c r="B63" s="11" t="s">
        <v>704</v>
      </c>
      <c r="C63" s="279" t="s">
        <v>248</v>
      </c>
      <c r="D63" s="14">
        <f>0.1*52</f>
        <v>5.2</v>
      </c>
      <c r="E63" s="275">
        <v>2.9627322407578944</v>
      </c>
      <c r="F63" s="275">
        <v>15.406207651941052</v>
      </c>
    </row>
    <row r="64" spans="1:6" ht="18">
      <c r="A64" s="279">
        <v>3</v>
      </c>
      <c r="B64" s="11" t="s">
        <v>226</v>
      </c>
      <c r="C64" s="279" t="s">
        <v>248</v>
      </c>
      <c r="D64" s="275">
        <f>3.18*52</f>
        <v>165.36</v>
      </c>
      <c r="E64" s="275">
        <v>1.8743816217039739</v>
      </c>
      <c r="F64" s="275">
        <v>309.94774496496916</v>
      </c>
    </row>
    <row r="65" spans="1:6" ht="18">
      <c r="A65" s="279">
        <v>4</v>
      </c>
      <c r="B65" s="11" t="s">
        <v>225</v>
      </c>
      <c r="C65" s="279" t="s">
        <v>248</v>
      </c>
      <c r="D65" s="275">
        <f>4.66*52</f>
        <v>242.32</v>
      </c>
      <c r="E65" s="275">
        <v>1.4360181779183669</v>
      </c>
      <c r="F65" s="275">
        <v>347.97592487317871</v>
      </c>
    </row>
    <row r="66" spans="1:6" ht="18">
      <c r="A66" s="279">
        <v>5</v>
      </c>
      <c r="B66" s="11" t="s">
        <v>227</v>
      </c>
      <c r="C66" s="279" t="s">
        <v>248</v>
      </c>
      <c r="D66" s="275">
        <f>3.69*52</f>
        <v>191.88</v>
      </c>
      <c r="E66" s="275">
        <v>0.87672688757121353</v>
      </c>
      <c r="F66" s="275">
        <v>168.22635518716444</v>
      </c>
    </row>
    <row r="67" spans="1:6" ht="18">
      <c r="A67" s="279">
        <v>6</v>
      </c>
      <c r="B67" s="11" t="s">
        <v>231</v>
      </c>
      <c r="C67" s="279" t="s">
        <v>939</v>
      </c>
      <c r="D67" s="12">
        <f>0.00145*52</f>
        <v>7.5399999999999995E-2</v>
      </c>
      <c r="E67" s="275">
        <v>427.02645817046181</v>
      </c>
      <c r="F67" s="275">
        <v>32.197794946052817</v>
      </c>
    </row>
    <row r="68" spans="1:6" ht="18">
      <c r="A68" s="279">
        <v>7</v>
      </c>
      <c r="B68" s="11" t="s">
        <v>217</v>
      </c>
      <c r="C68" s="279" t="s">
        <v>209</v>
      </c>
      <c r="D68" s="279">
        <f>4*52</f>
        <v>208</v>
      </c>
      <c r="E68" s="275">
        <v>0.21765594901563107</v>
      </c>
      <c r="F68" s="275">
        <v>45.272437395251266</v>
      </c>
    </row>
    <row r="69" spans="1:6" ht="36">
      <c r="A69" s="279">
        <v>8</v>
      </c>
      <c r="B69" s="51" t="s">
        <v>232</v>
      </c>
      <c r="C69" s="279" t="s">
        <v>847</v>
      </c>
      <c r="D69" s="275">
        <v>2.7</v>
      </c>
      <c r="E69" s="275">
        <v>156.35294508194409</v>
      </c>
      <c r="F69" s="275">
        <v>422.152951721249</v>
      </c>
    </row>
    <row r="70" spans="1:6" ht="18">
      <c r="A70" s="279"/>
      <c r="B70" s="17" t="s">
        <v>706</v>
      </c>
      <c r="C70" s="279"/>
      <c r="D70" s="279"/>
      <c r="E70" s="275"/>
      <c r="F70" s="275"/>
    </row>
    <row r="71" spans="1:6" ht="36">
      <c r="A71" s="279">
        <v>9</v>
      </c>
      <c r="B71" s="51" t="s">
        <v>224</v>
      </c>
      <c r="C71" s="279" t="s">
        <v>939</v>
      </c>
      <c r="D71" s="15">
        <f>0.05462*52</f>
        <v>2.8402400000000001</v>
      </c>
      <c r="E71" s="275">
        <v>149.80734486999594</v>
      </c>
      <c r="F71" s="275">
        <v>425.48881319355735</v>
      </c>
    </row>
    <row r="72" spans="1:6" ht="18">
      <c r="A72" s="279">
        <v>10</v>
      </c>
      <c r="B72" s="11" t="s">
        <v>704</v>
      </c>
      <c r="C72" s="279" t="s">
        <v>248</v>
      </c>
      <c r="D72" s="14">
        <f>0.1*52</f>
        <v>5.2</v>
      </c>
      <c r="E72" s="275">
        <v>2.9627322407578944</v>
      </c>
      <c r="F72" s="275">
        <v>15.406207651941052</v>
      </c>
    </row>
    <row r="73" spans="1:6" ht="18">
      <c r="A73" s="279">
        <v>11</v>
      </c>
      <c r="B73" s="11" t="s">
        <v>226</v>
      </c>
      <c r="C73" s="279" t="s">
        <v>248</v>
      </c>
      <c r="D73" s="275">
        <f>5.565*52</f>
        <v>289.38</v>
      </c>
      <c r="E73" s="275">
        <v>1.8743816217039739</v>
      </c>
      <c r="F73" s="275">
        <v>542.40855368869597</v>
      </c>
    </row>
    <row r="74" spans="1:6" ht="18">
      <c r="A74" s="279">
        <v>12</v>
      </c>
      <c r="B74" s="11" t="s">
        <v>225</v>
      </c>
      <c r="C74" s="279" t="s">
        <v>248</v>
      </c>
      <c r="D74" s="275">
        <f>4.66*52</f>
        <v>242.32</v>
      </c>
      <c r="E74" s="275">
        <v>1.4360181779183669</v>
      </c>
      <c r="F74" s="275">
        <v>347.97592487317871</v>
      </c>
    </row>
    <row r="75" spans="1:6" ht="18">
      <c r="A75" s="279">
        <v>13</v>
      </c>
      <c r="B75" s="11" t="s">
        <v>227</v>
      </c>
      <c r="C75" s="279" t="s">
        <v>248</v>
      </c>
      <c r="D75" s="275">
        <f>3.69*52</f>
        <v>191.88</v>
      </c>
      <c r="E75" s="275">
        <v>0.87672688757121353</v>
      </c>
      <c r="F75" s="275">
        <v>168.22635518716444</v>
      </c>
    </row>
    <row r="76" spans="1:6" ht="18">
      <c r="A76" s="279">
        <v>14</v>
      </c>
      <c r="B76" s="11" t="s">
        <v>231</v>
      </c>
      <c r="C76" s="279" t="s">
        <v>939</v>
      </c>
      <c r="D76" s="12">
        <f>0.00145*52</f>
        <v>7.5399999999999995E-2</v>
      </c>
      <c r="E76" s="275">
        <v>427.02645817046181</v>
      </c>
      <c r="F76" s="275">
        <v>32.197794946052817</v>
      </c>
    </row>
    <row r="77" spans="1:6" ht="18">
      <c r="A77" s="279">
        <v>15</v>
      </c>
      <c r="B77" s="11" t="s">
        <v>217</v>
      </c>
      <c r="C77" s="279" t="s">
        <v>209</v>
      </c>
      <c r="D77" s="279">
        <f>4*52</f>
        <v>208</v>
      </c>
      <c r="E77" s="275">
        <v>0.21765594901563107</v>
      </c>
      <c r="F77" s="275">
        <v>45.272437395251266</v>
      </c>
    </row>
    <row r="78" spans="1:6" ht="36">
      <c r="A78" s="279">
        <v>16</v>
      </c>
      <c r="B78" s="51" t="s">
        <v>232</v>
      </c>
      <c r="C78" s="279" t="s">
        <v>847</v>
      </c>
      <c r="D78" s="275">
        <v>2.7</v>
      </c>
      <c r="E78" s="275">
        <v>156.35294508194409</v>
      </c>
      <c r="F78" s="275">
        <v>422.152951721249</v>
      </c>
    </row>
    <row r="79" spans="1:6" ht="18">
      <c r="A79" s="17"/>
      <c r="B79" s="17" t="s">
        <v>383</v>
      </c>
      <c r="C79" s="17"/>
      <c r="D79" s="17"/>
      <c r="E79" s="275"/>
      <c r="F79" s="275"/>
    </row>
    <row r="80" spans="1:6" ht="36">
      <c r="A80" s="279">
        <v>1</v>
      </c>
      <c r="B80" s="11" t="s">
        <v>1046</v>
      </c>
      <c r="C80" s="279" t="s">
        <v>845</v>
      </c>
      <c r="D80" s="16">
        <v>116</v>
      </c>
      <c r="E80" s="275">
        <v>31.804605278734698</v>
      </c>
      <c r="F80" s="275">
        <v>3689.334212333225</v>
      </c>
    </row>
    <row r="81" spans="1:6" ht="54">
      <c r="A81" s="279">
        <v>2</v>
      </c>
      <c r="B81" s="11" t="s">
        <v>384</v>
      </c>
      <c r="C81" s="279" t="s">
        <v>845</v>
      </c>
      <c r="D81" s="14">
        <v>36.200000000000003</v>
      </c>
      <c r="E81" s="275">
        <v>1.796983068062546</v>
      </c>
      <c r="F81" s="275">
        <v>65.050787063864178</v>
      </c>
    </row>
    <row r="82" spans="1:6" ht="18">
      <c r="A82" s="279">
        <v>3</v>
      </c>
      <c r="B82" s="11" t="s">
        <v>385</v>
      </c>
      <c r="C82" s="279" t="s">
        <v>845</v>
      </c>
      <c r="D82" s="14">
        <v>79.8</v>
      </c>
      <c r="E82" s="275">
        <v>1.796983068062546</v>
      </c>
      <c r="F82" s="275">
        <v>143.39924883139116</v>
      </c>
    </row>
    <row r="83" spans="1:6" ht="18">
      <c r="A83" s="279">
        <v>4</v>
      </c>
      <c r="B83" s="11" t="s">
        <v>90</v>
      </c>
      <c r="C83" s="279" t="s">
        <v>248</v>
      </c>
      <c r="D83" s="16">
        <v>290</v>
      </c>
      <c r="E83" s="275">
        <v>8.6161090675102039E-2</v>
      </c>
      <c r="F83" s="275">
        <v>24.986716295779591</v>
      </c>
    </row>
    <row r="84" spans="1:6" ht="18">
      <c r="A84" s="279"/>
      <c r="B84" s="17" t="s">
        <v>391</v>
      </c>
      <c r="C84" s="279"/>
      <c r="D84" s="275"/>
      <c r="E84" s="275"/>
      <c r="F84" s="275"/>
    </row>
    <row r="85" spans="1:6" ht="36">
      <c r="A85" s="279">
        <v>6</v>
      </c>
      <c r="B85" s="11" t="s">
        <v>893</v>
      </c>
      <c r="C85" s="279" t="s">
        <v>940</v>
      </c>
      <c r="D85" s="275">
        <v>0.87</v>
      </c>
      <c r="E85" s="275">
        <v>212.80780369010407</v>
      </c>
      <c r="F85" s="275">
        <v>185.1427892103905</v>
      </c>
    </row>
    <row r="86" spans="1:6" ht="36">
      <c r="A86" s="279">
        <v>7</v>
      </c>
      <c r="B86" s="11" t="s">
        <v>892</v>
      </c>
      <c r="C86" s="279" t="s">
        <v>940</v>
      </c>
      <c r="D86" s="275">
        <v>5.23</v>
      </c>
      <c r="E86" s="275">
        <v>156.87867465538872</v>
      </c>
      <c r="F86" s="275">
        <v>820.47546844768306</v>
      </c>
    </row>
    <row r="87" spans="1:6" ht="18">
      <c r="A87" s="279">
        <v>8</v>
      </c>
      <c r="B87" s="11" t="s">
        <v>386</v>
      </c>
      <c r="C87" s="279" t="s">
        <v>248</v>
      </c>
      <c r="D87" s="279">
        <v>290</v>
      </c>
      <c r="E87" s="275">
        <v>0.87672688757121353</v>
      </c>
      <c r="F87" s="275">
        <v>254.25079739565194</v>
      </c>
    </row>
    <row r="88" spans="1:6" ht="18">
      <c r="A88" s="279"/>
      <c r="B88" s="17" t="s">
        <v>784</v>
      </c>
      <c r="C88" s="279"/>
      <c r="D88" s="279"/>
      <c r="E88" s="275"/>
      <c r="F88" s="275"/>
    </row>
    <row r="89" spans="1:6" ht="54">
      <c r="A89" s="279">
        <v>9</v>
      </c>
      <c r="B89" s="51" t="s">
        <v>1070</v>
      </c>
      <c r="C89" s="277" t="s">
        <v>70</v>
      </c>
      <c r="D89" s="279">
        <v>48</v>
      </c>
      <c r="E89" s="275">
        <v>16.921087458175325</v>
      </c>
      <c r="F89" s="275">
        <v>812.21219799241567</v>
      </c>
    </row>
    <row r="90" spans="1:6" ht="18">
      <c r="A90" s="279">
        <v>10</v>
      </c>
      <c r="B90" s="11" t="s">
        <v>403</v>
      </c>
      <c r="C90" s="277" t="s">
        <v>70</v>
      </c>
      <c r="D90" s="16">
        <v>48</v>
      </c>
      <c r="E90" s="275">
        <v>4.2354878749564939</v>
      </c>
      <c r="F90" s="275">
        <v>203.30341799791171</v>
      </c>
    </row>
    <row r="91" spans="1:6" ht="18">
      <c r="A91" s="279">
        <v>11</v>
      </c>
      <c r="B91" s="11" t="s">
        <v>786</v>
      </c>
      <c r="C91" s="279" t="s">
        <v>248</v>
      </c>
      <c r="D91" s="279">
        <v>232</v>
      </c>
      <c r="E91" s="275">
        <v>0.78603100265005366</v>
      </c>
      <c r="F91" s="275">
        <v>182.35919261481243</v>
      </c>
    </row>
    <row r="92" spans="1:6" ht="36">
      <c r="A92" s="279">
        <v>12</v>
      </c>
      <c r="B92" s="11" t="s">
        <v>789</v>
      </c>
      <c r="C92" s="279" t="s">
        <v>70</v>
      </c>
      <c r="D92" s="279">
        <v>48</v>
      </c>
      <c r="E92" s="275">
        <v>12.827501539881508</v>
      </c>
      <c r="F92" s="275">
        <v>615.72007391431237</v>
      </c>
    </row>
    <row r="93" spans="1:6" ht="18">
      <c r="A93" s="279">
        <v>13</v>
      </c>
      <c r="B93" s="11" t="s">
        <v>900</v>
      </c>
      <c r="C93" s="279" t="s">
        <v>940</v>
      </c>
      <c r="D93" s="275">
        <v>1.7</v>
      </c>
      <c r="E93" s="275">
        <v>84.186765215971903</v>
      </c>
      <c r="F93" s="275">
        <v>143.11750086715222</v>
      </c>
    </row>
    <row r="94" spans="1:6" ht="18">
      <c r="A94" s="279">
        <v>14</v>
      </c>
      <c r="B94" s="11" t="s">
        <v>991</v>
      </c>
      <c r="C94" s="279" t="s">
        <v>248</v>
      </c>
      <c r="D94" s="16">
        <v>150</v>
      </c>
      <c r="E94" s="275">
        <v>0.48371138624618681</v>
      </c>
      <c r="F94" s="275">
        <v>72.556707936928021</v>
      </c>
    </row>
    <row r="95" spans="1:6" ht="36">
      <c r="A95" s="279">
        <v>15</v>
      </c>
      <c r="B95" s="11" t="s">
        <v>389</v>
      </c>
      <c r="C95" s="277" t="s">
        <v>792</v>
      </c>
      <c r="D95" s="279">
        <v>1</v>
      </c>
      <c r="E95" s="275">
        <v>80.009115299274569</v>
      </c>
      <c r="F95" s="275">
        <v>80.009115299274569</v>
      </c>
    </row>
    <row r="96" spans="1:6" ht="18">
      <c r="A96" s="17"/>
      <c r="B96" s="17" t="s">
        <v>88</v>
      </c>
      <c r="C96" s="17"/>
      <c r="D96" s="17"/>
      <c r="E96" s="275"/>
      <c r="F96" s="275"/>
    </row>
    <row r="97" spans="1:6" ht="36">
      <c r="A97" s="279">
        <v>16</v>
      </c>
      <c r="B97" s="11" t="s">
        <v>1046</v>
      </c>
      <c r="C97" s="279" t="s">
        <v>845</v>
      </c>
      <c r="D97" s="14">
        <v>6.2</v>
      </c>
      <c r="E97" s="275">
        <v>31.804605278734698</v>
      </c>
      <c r="F97" s="275">
        <v>197.18855272815514</v>
      </c>
    </row>
    <row r="98" spans="1:6" ht="18">
      <c r="A98" s="279">
        <v>17</v>
      </c>
      <c r="B98" s="11" t="s">
        <v>780</v>
      </c>
      <c r="C98" s="279" t="s">
        <v>845</v>
      </c>
      <c r="D98" s="279">
        <v>6.2</v>
      </c>
      <c r="E98" s="275">
        <v>6.2031088114614565</v>
      </c>
      <c r="F98" s="275">
        <v>38.459274631061035</v>
      </c>
    </row>
    <row r="99" spans="1:6" ht="54">
      <c r="A99" s="279">
        <v>18</v>
      </c>
      <c r="B99" s="11" t="s">
        <v>87</v>
      </c>
      <c r="C99" s="279" t="s">
        <v>845</v>
      </c>
      <c r="D99" s="279">
        <v>0.7</v>
      </c>
      <c r="E99" s="275">
        <v>1.796983068062546</v>
      </c>
      <c r="F99" s="275">
        <v>1.2578881476437822</v>
      </c>
    </row>
    <row r="100" spans="1:6" ht="18">
      <c r="A100" s="279">
        <v>19</v>
      </c>
      <c r="B100" s="11" t="s">
        <v>236</v>
      </c>
      <c r="C100" s="279" t="s">
        <v>845</v>
      </c>
      <c r="D100" s="14">
        <v>5.5</v>
      </c>
      <c r="E100" s="275">
        <v>1.796983068062546</v>
      </c>
      <c r="F100" s="275">
        <v>9.8834068743440024</v>
      </c>
    </row>
    <row r="101" spans="1:6" ht="18">
      <c r="A101" s="279"/>
      <c r="B101" s="17" t="s">
        <v>541</v>
      </c>
      <c r="C101" s="279"/>
      <c r="D101" s="14"/>
      <c r="E101" s="275"/>
      <c r="F101" s="275"/>
    </row>
    <row r="102" spans="1:6" ht="36">
      <c r="A102" s="279">
        <v>20</v>
      </c>
      <c r="B102" s="51" t="s">
        <v>866</v>
      </c>
      <c r="C102" s="279" t="s">
        <v>845</v>
      </c>
      <c r="D102" s="14">
        <v>5.9</v>
      </c>
      <c r="E102" s="275">
        <v>67.322402221798157</v>
      </c>
      <c r="F102" s="275">
        <v>397.20217310860914</v>
      </c>
    </row>
    <row r="103" spans="1:6" ht="18">
      <c r="A103" s="279">
        <v>21</v>
      </c>
      <c r="B103" s="11" t="s">
        <v>403</v>
      </c>
      <c r="C103" s="277" t="s">
        <v>70</v>
      </c>
      <c r="D103" s="16">
        <v>35</v>
      </c>
      <c r="E103" s="275">
        <v>6.3532318124347409</v>
      </c>
      <c r="F103" s="275">
        <v>222.36311343521595</v>
      </c>
    </row>
    <row r="104" spans="1:6" ht="18">
      <c r="A104" s="279">
        <v>22</v>
      </c>
      <c r="B104" s="11" t="s">
        <v>404</v>
      </c>
      <c r="C104" s="279" t="s">
        <v>248</v>
      </c>
      <c r="D104" s="279">
        <v>28</v>
      </c>
      <c r="E104" s="275">
        <v>4.4743303227772282</v>
      </c>
      <c r="F104" s="275">
        <v>125.28124903776239</v>
      </c>
    </row>
    <row r="105" spans="1:6" ht="36">
      <c r="A105" s="279">
        <v>23</v>
      </c>
      <c r="B105" s="11" t="s">
        <v>425</v>
      </c>
      <c r="C105" s="279" t="s">
        <v>248</v>
      </c>
      <c r="D105" s="279">
        <v>157.5</v>
      </c>
      <c r="E105" s="275">
        <v>3.8092271666887214</v>
      </c>
      <c r="F105" s="275">
        <v>599.95327875347357</v>
      </c>
    </row>
    <row r="106" spans="1:6" ht="18">
      <c r="A106" s="279">
        <v>24</v>
      </c>
      <c r="B106" s="11" t="s">
        <v>89</v>
      </c>
      <c r="C106" s="279" t="s">
        <v>939</v>
      </c>
      <c r="D106" s="279">
        <v>0.77407000000000004</v>
      </c>
      <c r="E106" s="275">
        <v>724.31245296120426</v>
      </c>
      <c r="F106" s="275">
        <v>560.66854046367939</v>
      </c>
    </row>
    <row r="107" spans="1:6" ht="18">
      <c r="A107" s="279">
        <v>25</v>
      </c>
      <c r="B107" s="11" t="s">
        <v>393</v>
      </c>
      <c r="C107" s="279" t="s">
        <v>124</v>
      </c>
      <c r="D107" s="16">
        <v>30</v>
      </c>
      <c r="E107" s="275">
        <v>1.5115980820193338</v>
      </c>
      <c r="F107" s="275">
        <v>45.347942460580015</v>
      </c>
    </row>
    <row r="108" spans="1:6" ht="18">
      <c r="A108" s="279">
        <v>26</v>
      </c>
      <c r="B108" s="11" t="s">
        <v>991</v>
      </c>
      <c r="C108" s="279" t="s">
        <v>70</v>
      </c>
      <c r="D108" s="16">
        <v>158</v>
      </c>
      <c r="E108" s="275">
        <v>0.48371138624618681</v>
      </c>
      <c r="F108" s="275">
        <v>76.426399026897514</v>
      </c>
    </row>
    <row r="109" spans="1:6" ht="18">
      <c r="A109" s="279">
        <v>27</v>
      </c>
      <c r="B109" s="11" t="s">
        <v>900</v>
      </c>
      <c r="C109" s="279" t="s">
        <v>86</v>
      </c>
      <c r="D109" s="275">
        <v>1.75</v>
      </c>
      <c r="E109" s="275">
        <v>84.186765215971903</v>
      </c>
      <c r="F109" s="275">
        <v>147.32683912795082</v>
      </c>
    </row>
    <row r="110" spans="1:6" ht="36">
      <c r="A110" s="279">
        <v>28</v>
      </c>
      <c r="B110" s="300" t="s">
        <v>406</v>
      </c>
      <c r="C110" s="279" t="s">
        <v>847</v>
      </c>
      <c r="D110" s="275">
        <v>0.63</v>
      </c>
      <c r="E110" s="275">
        <v>111.18906396898899</v>
      </c>
      <c r="F110" s="275">
        <v>70.04911030046307</v>
      </c>
    </row>
    <row r="111" spans="1:6" ht="18">
      <c r="A111" s="279"/>
      <c r="B111" s="17" t="s">
        <v>709</v>
      </c>
      <c r="C111" s="279"/>
      <c r="D111" s="275"/>
      <c r="E111" s="275"/>
      <c r="F111" s="275"/>
    </row>
    <row r="112" spans="1:6" ht="18">
      <c r="A112" s="17"/>
      <c r="B112" s="17" t="s">
        <v>143</v>
      </c>
      <c r="C112" s="17"/>
      <c r="D112" s="17"/>
      <c r="E112" s="275"/>
      <c r="F112" s="275"/>
    </row>
    <row r="113" spans="1:6" ht="36">
      <c r="A113" s="277">
        <v>1</v>
      </c>
      <c r="B113" s="11" t="s">
        <v>711</v>
      </c>
      <c r="C113" s="279" t="s">
        <v>248</v>
      </c>
      <c r="D113" s="277">
        <v>18.600000000000001</v>
      </c>
      <c r="E113" s="275">
        <v>2.0272015394157545</v>
      </c>
      <c r="F113" s="275">
        <v>37.70594863313304</v>
      </c>
    </row>
    <row r="114" spans="1:6" ht="36">
      <c r="A114" s="277">
        <v>2</v>
      </c>
      <c r="B114" s="11" t="s">
        <v>712</v>
      </c>
      <c r="C114" s="279" t="s">
        <v>248</v>
      </c>
      <c r="D114" s="277">
        <v>163.30000000000001</v>
      </c>
      <c r="E114" s="275">
        <v>1.4068906582696088</v>
      </c>
      <c r="F114" s="275">
        <v>229.74524449542716</v>
      </c>
    </row>
    <row r="115" spans="1:6" ht="36">
      <c r="A115" s="277">
        <v>3</v>
      </c>
      <c r="B115" s="11" t="s">
        <v>713</v>
      </c>
      <c r="C115" s="279" t="s">
        <v>248</v>
      </c>
      <c r="D115" s="277">
        <v>3.1</v>
      </c>
      <c r="E115" s="275">
        <v>1.4068906582696088</v>
      </c>
      <c r="F115" s="275">
        <v>4.3613610406357877</v>
      </c>
    </row>
    <row r="116" spans="1:6" ht="18">
      <c r="A116" s="277">
        <v>4</v>
      </c>
      <c r="B116" s="11" t="s">
        <v>714</v>
      </c>
      <c r="C116" s="279" t="s">
        <v>845</v>
      </c>
      <c r="D116" s="277">
        <v>3.4</v>
      </c>
      <c r="E116" s="275">
        <v>23.959058936271713</v>
      </c>
      <c r="F116" s="275">
        <v>81.460800383323829</v>
      </c>
    </row>
    <row r="117" spans="1:6" ht="36">
      <c r="A117" s="277">
        <v>5</v>
      </c>
      <c r="B117" s="11" t="s">
        <v>941</v>
      </c>
      <c r="C117" s="279" t="s">
        <v>248</v>
      </c>
      <c r="D117" s="277">
        <v>1.9</v>
      </c>
      <c r="E117" s="275">
        <v>1.4068906582696088</v>
      </c>
      <c r="F117" s="275">
        <v>2.6730922507122568</v>
      </c>
    </row>
    <row r="118" spans="1:6" ht="18">
      <c r="A118" s="277">
        <v>6</v>
      </c>
      <c r="B118" s="11" t="s">
        <v>715</v>
      </c>
      <c r="C118" s="279" t="s">
        <v>846</v>
      </c>
      <c r="D118" s="277">
        <v>283</v>
      </c>
      <c r="E118" s="275">
        <v>0.68188816073213543</v>
      </c>
      <c r="F118" s="275">
        <v>192.97434948719433</v>
      </c>
    </row>
    <row r="119" spans="1:6" ht="36">
      <c r="A119" s="279">
        <v>7</v>
      </c>
      <c r="B119" s="11" t="s">
        <v>716</v>
      </c>
      <c r="C119" s="279" t="s">
        <v>846</v>
      </c>
      <c r="D119" s="277">
        <v>43</v>
      </c>
      <c r="E119" s="275">
        <v>0.68188816073213543</v>
      </c>
      <c r="F119" s="275">
        <v>29.321190911481821</v>
      </c>
    </row>
    <row r="120" spans="1:6" ht="36">
      <c r="A120" s="279">
        <v>8</v>
      </c>
      <c r="B120" s="11" t="s">
        <v>717</v>
      </c>
      <c r="C120" s="279" t="s">
        <v>846</v>
      </c>
      <c r="D120" s="277">
        <v>4</v>
      </c>
      <c r="E120" s="275">
        <v>6.4908819006529672</v>
      </c>
      <c r="F120" s="275">
        <v>25.963527602611869</v>
      </c>
    </row>
    <row r="121" spans="1:6" ht="18">
      <c r="A121" s="279">
        <v>9</v>
      </c>
      <c r="B121" s="11" t="s">
        <v>718</v>
      </c>
      <c r="C121" s="279" t="s">
        <v>846</v>
      </c>
      <c r="D121" s="277">
        <v>0.5</v>
      </c>
      <c r="E121" s="275">
        <v>6.4908819006529672</v>
      </c>
      <c r="F121" s="275">
        <v>3.2454409503264836</v>
      </c>
    </row>
    <row r="122" spans="1:6" ht="18">
      <c r="A122" s="279"/>
      <c r="B122" s="50" t="s">
        <v>280</v>
      </c>
      <c r="C122" s="279"/>
      <c r="D122" s="279"/>
      <c r="E122" s="275"/>
      <c r="F122" s="275"/>
    </row>
    <row r="123" spans="1:6" ht="18">
      <c r="A123" s="279">
        <v>1</v>
      </c>
      <c r="B123" s="11" t="s">
        <v>416</v>
      </c>
      <c r="C123" s="279" t="s">
        <v>847</v>
      </c>
      <c r="D123" s="275">
        <v>2.83</v>
      </c>
      <c r="E123" s="275">
        <v>15.337069142732178</v>
      </c>
      <c r="F123" s="275">
        <v>43.403905673932066</v>
      </c>
    </row>
    <row r="124" spans="1:6" ht="18">
      <c r="A124" s="279">
        <v>2</v>
      </c>
      <c r="B124" s="11" t="s">
        <v>281</v>
      </c>
      <c r="C124" s="279" t="s">
        <v>847</v>
      </c>
      <c r="D124" s="275">
        <f>0.33+0.43</f>
        <v>0.76</v>
      </c>
      <c r="E124" s="275">
        <v>40.006349841287701</v>
      </c>
      <c r="F124" s="275">
        <v>30.404825879378652</v>
      </c>
    </row>
    <row r="125" spans="1:6" ht="36">
      <c r="A125" s="279">
        <v>3</v>
      </c>
      <c r="B125" s="11" t="s">
        <v>735</v>
      </c>
      <c r="C125" s="279" t="s">
        <v>845</v>
      </c>
      <c r="D125" s="279">
        <v>4.3</v>
      </c>
      <c r="E125" s="275">
        <v>39.190872450882203</v>
      </c>
      <c r="F125" s="275">
        <v>168.52075153879349</v>
      </c>
    </row>
    <row r="126" spans="1:6" ht="18">
      <c r="A126" s="279">
        <v>4</v>
      </c>
      <c r="B126" s="11" t="s">
        <v>283</v>
      </c>
      <c r="C126" s="279" t="s">
        <v>845</v>
      </c>
      <c r="D126" s="279">
        <v>28.3</v>
      </c>
      <c r="E126" s="275">
        <v>16.676775159031926</v>
      </c>
      <c r="F126" s="275">
        <v>471.95273700060352</v>
      </c>
    </row>
    <row r="127" spans="1:6" ht="36">
      <c r="A127" s="279">
        <v>5</v>
      </c>
      <c r="B127" s="11" t="s">
        <v>286</v>
      </c>
      <c r="C127" s="279" t="s">
        <v>845</v>
      </c>
      <c r="D127" s="279">
        <v>34</v>
      </c>
      <c r="E127" s="275">
        <v>15.070173819088051</v>
      </c>
      <c r="F127" s="275">
        <v>512.38590984899372</v>
      </c>
    </row>
    <row r="128" spans="1:6" ht="18">
      <c r="A128" s="279">
        <v>6</v>
      </c>
      <c r="B128" s="11" t="s">
        <v>185</v>
      </c>
      <c r="C128" s="279" t="s">
        <v>248</v>
      </c>
      <c r="D128" s="14">
        <v>163.30000000000001</v>
      </c>
      <c r="E128" s="275">
        <v>1.2282412383643266</v>
      </c>
      <c r="F128" s="275">
        <v>200.57179422489457</v>
      </c>
    </row>
    <row r="129" spans="1:6" ht="36">
      <c r="A129" s="279">
        <v>7</v>
      </c>
      <c r="B129" s="11" t="s">
        <v>719</v>
      </c>
      <c r="C129" s="279" t="s">
        <v>846</v>
      </c>
      <c r="D129" s="16">
        <v>73</v>
      </c>
      <c r="E129" s="275">
        <v>16.528451864682729</v>
      </c>
      <c r="F129" s="275">
        <v>1206.5769861218394</v>
      </c>
    </row>
    <row r="130" spans="1:6" ht="36">
      <c r="A130" s="279">
        <v>8</v>
      </c>
      <c r="B130" s="11" t="s">
        <v>720</v>
      </c>
      <c r="C130" s="279" t="s">
        <v>846</v>
      </c>
      <c r="D130" s="16">
        <v>92</v>
      </c>
      <c r="E130" s="275">
        <v>16.528451864682729</v>
      </c>
      <c r="F130" s="275">
        <v>1520.6175715508114</v>
      </c>
    </row>
    <row r="131" spans="1:6" ht="54">
      <c r="A131" s="279">
        <v>9</v>
      </c>
      <c r="B131" s="51" t="s">
        <v>721</v>
      </c>
      <c r="C131" s="279" t="s">
        <v>248</v>
      </c>
      <c r="D131" s="14">
        <v>1.9</v>
      </c>
      <c r="E131" s="275">
        <v>5.4126281698873102</v>
      </c>
      <c r="F131" s="275">
        <v>10.28399352278589</v>
      </c>
    </row>
    <row r="132" spans="1:6" ht="36">
      <c r="A132" s="279">
        <v>10</v>
      </c>
      <c r="B132" s="11" t="s">
        <v>723</v>
      </c>
      <c r="C132" s="279" t="s">
        <v>846</v>
      </c>
      <c r="D132" s="14">
        <v>4</v>
      </c>
      <c r="E132" s="275">
        <v>21.50296942788145</v>
      </c>
      <c r="F132" s="275">
        <v>86.011877711525798</v>
      </c>
    </row>
    <row r="133" spans="1:6" ht="36">
      <c r="A133" s="279">
        <v>11</v>
      </c>
      <c r="B133" s="11" t="s">
        <v>724</v>
      </c>
      <c r="C133" s="279" t="s">
        <v>846</v>
      </c>
      <c r="D133" s="14">
        <v>0.5</v>
      </c>
      <c r="E133" s="275">
        <v>21.50296942788145</v>
      </c>
      <c r="F133" s="275">
        <v>10.751484713940725</v>
      </c>
    </row>
    <row r="134" spans="1:6" ht="36">
      <c r="A134" s="279">
        <v>12</v>
      </c>
      <c r="B134" s="51" t="s">
        <v>727</v>
      </c>
      <c r="C134" s="279" t="s">
        <v>248</v>
      </c>
      <c r="D134" s="279">
        <v>18.600000000000001</v>
      </c>
      <c r="E134" s="275">
        <v>11.393778344222257</v>
      </c>
      <c r="F134" s="275">
        <v>211.92427720253403</v>
      </c>
    </row>
    <row r="135" spans="1:6" ht="36">
      <c r="A135" s="279">
        <v>13</v>
      </c>
      <c r="B135" s="51" t="s">
        <v>728</v>
      </c>
      <c r="C135" s="279" t="s">
        <v>940</v>
      </c>
      <c r="D135" s="279">
        <v>1.633</v>
      </c>
      <c r="E135" s="275">
        <v>1060.7955435308672</v>
      </c>
      <c r="F135" s="275">
        <v>1732.2791225859064</v>
      </c>
    </row>
    <row r="136" spans="1:6" ht="18">
      <c r="A136" s="279">
        <v>14</v>
      </c>
      <c r="B136" s="51" t="s">
        <v>181</v>
      </c>
      <c r="C136" s="279" t="s">
        <v>940</v>
      </c>
      <c r="D136" s="276">
        <v>3.1E-2</v>
      </c>
      <c r="E136" s="275">
        <v>1325.3252078842506</v>
      </c>
      <c r="F136" s="275">
        <v>41.08508144441177</v>
      </c>
    </row>
    <row r="137" spans="1:6" ht="36">
      <c r="A137" s="279">
        <v>15</v>
      </c>
      <c r="B137" s="11" t="s">
        <v>293</v>
      </c>
      <c r="C137" s="279" t="s">
        <v>847</v>
      </c>
      <c r="D137" s="279">
        <v>2.83</v>
      </c>
      <c r="E137" s="275">
        <v>120.90680111102316</v>
      </c>
      <c r="F137" s="275">
        <v>342.16624714419561</v>
      </c>
    </row>
    <row r="138" spans="1:6" ht="36">
      <c r="A138" s="279">
        <v>16</v>
      </c>
      <c r="B138" s="51" t="s">
        <v>419</v>
      </c>
      <c r="C138" s="279" t="s">
        <v>847</v>
      </c>
      <c r="D138" s="275">
        <v>2.83</v>
      </c>
      <c r="E138" s="275">
        <v>821.70983793328253</v>
      </c>
      <c r="F138" s="275">
        <v>2325.4388413511892</v>
      </c>
    </row>
    <row r="139" spans="1:6" ht="36">
      <c r="A139" s="279">
        <v>17</v>
      </c>
      <c r="B139" s="11" t="s">
        <v>729</v>
      </c>
      <c r="C139" s="279" t="s">
        <v>847</v>
      </c>
      <c r="D139" s="275">
        <v>0.43</v>
      </c>
      <c r="E139" s="275">
        <v>158.46300524390131</v>
      </c>
      <c r="F139" s="275">
        <v>68.139092254877568</v>
      </c>
    </row>
    <row r="140" spans="1:6" ht="18">
      <c r="A140" s="279">
        <v>18</v>
      </c>
      <c r="B140" s="51" t="s">
        <v>730</v>
      </c>
      <c r="C140" s="279" t="s">
        <v>846</v>
      </c>
      <c r="D140" s="279">
        <v>43</v>
      </c>
      <c r="E140" s="275">
        <v>17.265835074022512</v>
      </c>
      <c r="F140" s="275">
        <v>742.4309081829681</v>
      </c>
    </row>
    <row r="141" spans="1:6" ht="36">
      <c r="A141" s="279">
        <v>19</v>
      </c>
      <c r="B141" s="51" t="s">
        <v>733</v>
      </c>
      <c r="C141" s="279" t="s">
        <v>846</v>
      </c>
      <c r="D141" s="279">
        <v>3.3</v>
      </c>
      <c r="E141" s="275">
        <v>2.3806325907203711</v>
      </c>
      <c r="F141" s="275">
        <v>7.8560875493772242</v>
      </c>
    </row>
    <row r="142" spans="1:6" ht="54">
      <c r="A142" s="279">
        <v>20</v>
      </c>
      <c r="B142" s="51" t="s">
        <v>734</v>
      </c>
      <c r="C142" s="279" t="s">
        <v>846</v>
      </c>
      <c r="D142" s="14">
        <v>3.8</v>
      </c>
      <c r="E142" s="275">
        <v>30.572557919997447</v>
      </c>
      <c r="F142" s="275">
        <v>116.1757200959903</v>
      </c>
    </row>
    <row r="143" spans="1:6" ht="18">
      <c r="A143" s="17"/>
      <c r="B143" s="17" t="s">
        <v>88</v>
      </c>
      <c r="C143" s="17"/>
      <c r="D143" s="17"/>
      <c r="E143" s="275"/>
      <c r="F143" s="275"/>
    </row>
    <row r="144" spans="1:6" ht="36">
      <c r="A144" s="279">
        <v>1</v>
      </c>
      <c r="B144" s="11" t="s">
        <v>1047</v>
      </c>
      <c r="C144" s="279" t="s">
        <v>844</v>
      </c>
      <c r="D144" s="12">
        <v>1.4E-3</v>
      </c>
      <c r="E144" s="275">
        <v>1168.7944097588706</v>
      </c>
      <c r="F144" s="275">
        <v>1.6363121736624191</v>
      </c>
    </row>
    <row r="145" spans="1:6" ht="54">
      <c r="A145" s="279">
        <v>2</v>
      </c>
      <c r="B145" s="11" t="s">
        <v>87</v>
      </c>
      <c r="C145" s="279" t="s">
        <v>845</v>
      </c>
      <c r="D145" s="279">
        <v>0.2</v>
      </c>
      <c r="E145" s="275">
        <v>1.4708402336455002</v>
      </c>
      <c r="F145" s="275">
        <v>0.29416804672910007</v>
      </c>
    </row>
    <row r="146" spans="1:6" ht="18">
      <c r="A146" s="279">
        <v>3</v>
      </c>
      <c r="B146" s="11" t="s">
        <v>92</v>
      </c>
      <c r="C146" s="279" t="s">
        <v>939</v>
      </c>
      <c r="D146" s="279">
        <v>1.92</v>
      </c>
      <c r="E146" s="275">
        <v>0.39622050802433695</v>
      </c>
      <c r="F146" s="275">
        <v>0.76074337540672687</v>
      </c>
    </row>
    <row r="147" spans="1:6" ht="36">
      <c r="A147" s="279">
        <v>4</v>
      </c>
      <c r="B147" s="51" t="s">
        <v>864</v>
      </c>
      <c r="C147" s="279" t="s">
        <v>845</v>
      </c>
      <c r="D147" s="14">
        <v>1.2</v>
      </c>
      <c r="E147" s="275">
        <v>67.322402221798157</v>
      </c>
      <c r="F147" s="275">
        <v>80.78688266615778</v>
      </c>
    </row>
    <row r="148" spans="1:6" ht="18">
      <c r="A148" s="279"/>
      <c r="B148" s="17" t="s">
        <v>93</v>
      </c>
      <c r="C148" s="279"/>
      <c r="D148" s="12"/>
      <c r="E148" s="275"/>
      <c r="F148" s="275"/>
    </row>
    <row r="149" spans="1:6" ht="36">
      <c r="A149" s="279">
        <v>5</v>
      </c>
      <c r="B149" s="11" t="s">
        <v>1042</v>
      </c>
      <c r="C149" s="279" t="s">
        <v>844</v>
      </c>
      <c r="D149" s="279">
        <v>4.8800000000000003E-2</v>
      </c>
      <c r="E149" s="275">
        <v>922.89579425995385</v>
      </c>
      <c r="F149" s="275">
        <v>45.037314759885753</v>
      </c>
    </row>
    <row r="150" spans="1:6" ht="54">
      <c r="A150" s="279">
        <v>6</v>
      </c>
      <c r="B150" s="49" t="s">
        <v>94</v>
      </c>
      <c r="C150" s="279" t="s">
        <v>845</v>
      </c>
      <c r="D150" s="279">
        <v>12.2</v>
      </c>
      <c r="E150" s="275">
        <v>1.4708402336455002</v>
      </c>
      <c r="F150" s="275">
        <v>17.9442508504751</v>
      </c>
    </row>
    <row r="151" spans="1:6" ht="18">
      <c r="A151" s="279">
        <v>7</v>
      </c>
      <c r="B151" s="11" t="s">
        <v>78</v>
      </c>
      <c r="C151" s="279" t="s">
        <v>845</v>
      </c>
      <c r="D151" s="279">
        <v>36.6</v>
      </c>
      <c r="E151" s="275">
        <v>1.796983068062546</v>
      </c>
      <c r="F151" s="275">
        <v>65.769580291089184</v>
      </c>
    </row>
    <row r="152" spans="1:6" ht="18">
      <c r="A152" s="279">
        <v>8</v>
      </c>
      <c r="B152" s="11" t="s">
        <v>90</v>
      </c>
      <c r="C152" s="279" t="s">
        <v>248</v>
      </c>
      <c r="D152" s="16">
        <v>122</v>
      </c>
      <c r="E152" s="275">
        <v>8.6161090675102039E-2</v>
      </c>
      <c r="F152" s="275">
        <v>10.511653062362448</v>
      </c>
    </row>
    <row r="153" spans="1:6" ht="18">
      <c r="A153" s="279"/>
      <c r="B153" s="17" t="s">
        <v>96</v>
      </c>
      <c r="C153" s="279"/>
      <c r="D153" s="12"/>
      <c r="E153" s="275"/>
      <c r="F153" s="275"/>
    </row>
    <row r="154" spans="1:6" ht="18">
      <c r="A154" s="279">
        <v>9</v>
      </c>
      <c r="B154" s="11" t="s">
        <v>936</v>
      </c>
      <c r="C154" s="279" t="s">
        <v>940</v>
      </c>
      <c r="D154" s="275">
        <v>0.2</v>
      </c>
      <c r="E154" s="275">
        <v>84.186765215971903</v>
      </c>
      <c r="F154" s="275">
        <v>16.83735304319438</v>
      </c>
    </row>
    <row r="155" spans="1:6" ht="36">
      <c r="A155" s="279">
        <v>10</v>
      </c>
      <c r="B155" s="11" t="s">
        <v>937</v>
      </c>
      <c r="C155" s="279" t="s">
        <v>940</v>
      </c>
      <c r="D155" s="275">
        <v>1.4</v>
      </c>
      <c r="E155" s="275">
        <v>131.18150726106003</v>
      </c>
      <c r="F155" s="275">
        <v>183.65411016548404</v>
      </c>
    </row>
    <row r="156" spans="1:6" ht="18">
      <c r="A156" s="279">
        <v>11</v>
      </c>
      <c r="B156" s="11" t="s">
        <v>97</v>
      </c>
      <c r="C156" s="279" t="s">
        <v>70</v>
      </c>
      <c r="D156" s="16">
        <v>126</v>
      </c>
      <c r="E156" s="275">
        <v>0.57440727116734691</v>
      </c>
      <c r="F156" s="275">
        <v>72.375316167085714</v>
      </c>
    </row>
    <row r="157" spans="1:6" ht="18">
      <c r="A157" s="279"/>
      <c r="B157" s="17" t="s">
        <v>103</v>
      </c>
      <c r="C157" s="279"/>
      <c r="D157" s="279"/>
      <c r="E157" s="275"/>
      <c r="F157" s="275"/>
    </row>
    <row r="158" spans="1:6" ht="18">
      <c r="A158" s="279">
        <v>12</v>
      </c>
      <c r="B158" s="11" t="s">
        <v>99</v>
      </c>
      <c r="C158" s="279" t="s">
        <v>939</v>
      </c>
      <c r="D158" s="279">
        <v>3.1199999999999999E-2</v>
      </c>
      <c r="E158" s="275">
        <v>100.01921779473604</v>
      </c>
      <c r="F158" s="275">
        <v>3.1205995951957646</v>
      </c>
    </row>
    <row r="159" spans="1:6" ht="18">
      <c r="A159" s="279">
        <v>13</v>
      </c>
      <c r="B159" s="11" t="s">
        <v>861</v>
      </c>
      <c r="C159" s="279" t="s">
        <v>939</v>
      </c>
      <c r="D159" s="279">
        <v>2.7400000000000001E-2</v>
      </c>
      <c r="E159" s="275">
        <v>724.31245296120426</v>
      </c>
      <c r="F159" s="275">
        <v>19.846161211136998</v>
      </c>
    </row>
    <row r="160" spans="1:6" ht="36">
      <c r="A160" s="279">
        <v>14</v>
      </c>
      <c r="B160" s="11" t="s">
        <v>100</v>
      </c>
      <c r="C160" s="279" t="s">
        <v>70</v>
      </c>
      <c r="D160" s="279">
        <v>12</v>
      </c>
      <c r="E160" s="275">
        <v>0.42324746296541349</v>
      </c>
      <c r="F160" s="275">
        <v>5.0789695555849619</v>
      </c>
    </row>
    <row r="161" spans="1:6" ht="18">
      <c r="A161" s="279">
        <v>15</v>
      </c>
      <c r="B161" s="11" t="s">
        <v>101</v>
      </c>
      <c r="C161" s="279" t="s">
        <v>70</v>
      </c>
      <c r="D161" s="279">
        <v>24</v>
      </c>
      <c r="E161" s="275">
        <v>4.5347942460580014E-2</v>
      </c>
      <c r="F161" s="275">
        <v>1.0883506190539203</v>
      </c>
    </row>
    <row r="162" spans="1:6" ht="18">
      <c r="A162" s="279">
        <v>16</v>
      </c>
      <c r="B162" s="11" t="s">
        <v>102</v>
      </c>
      <c r="C162" s="279" t="s">
        <v>70</v>
      </c>
      <c r="D162" s="279">
        <v>24</v>
      </c>
      <c r="E162" s="275">
        <v>3.0231961640386676E-2</v>
      </c>
      <c r="F162" s="275">
        <v>0.72556707936928022</v>
      </c>
    </row>
    <row r="163" spans="1:6" ht="18">
      <c r="A163" s="279"/>
      <c r="B163" s="17" t="s">
        <v>104</v>
      </c>
      <c r="C163" s="279"/>
      <c r="D163" s="279"/>
      <c r="E163" s="275"/>
      <c r="F163" s="275"/>
    </row>
    <row r="164" spans="1:6" ht="18">
      <c r="A164" s="279">
        <v>17</v>
      </c>
      <c r="B164" s="11" t="s">
        <v>99</v>
      </c>
      <c r="C164" s="279" t="s">
        <v>939</v>
      </c>
      <c r="D164" s="279">
        <v>1.2500000000000001E-2</v>
      </c>
      <c r="E164" s="275">
        <v>100.01921779473604</v>
      </c>
      <c r="F164" s="275">
        <v>1.2502402224342004</v>
      </c>
    </row>
    <row r="165" spans="1:6" ht="18">
      <c r="A165" s="279">
        <v>18</v>
      </c>
      <c r="B165" s="11" t="s">
        <v>862</v>
      </c>
      <c r="C165" s="279" t="s">
        <v>939</v>
      </c>
      <c r="D165" s="279">
        <v>9.1000000000000004E-3</v>
      </c>
      <c r="E165" s="275">
        <v>724.31245296120426</v>
      </c>
      <c r="F165" s="275">
        <v>6.5912433219469593</v>
      </c>
    </row>
    <row r="166" spans="1:6" ht="36">
      <c r="A166" s="279">
        <v>19</v>
      </c>
      <c r="B166" s="11" t="s">
        <v>105</v>
      </c>
      <c r="C166" s="279" t="s">
        <v>70</v>
      </c>
      <c r="D166" s="279">
        <v>12</v>
      </c>
      <c r="E166" s="275">
        <v>0.57440727116734691</v>
      </c>
      <c r="F166" s="275">
        <v>6.892887254008162</v>
      </c>
    </row>
    <row r="167" spans="1:6" ht="18">
      <c r="A167" s="279">
        <v>20</v>
      </c>
      <c r="B167" s="11" t="s">
        <v>108</v>
      </c>
      <c r="C167" s="279" t="s">
        <v>70</v>
      </c>
      <c r="D167" s="279">
        <v>24</v>
      </c>
      <c r="E167" s="275">
        <v>4.5347942460580014E-2</v>
      </c>
      <c r="F167" s="275">
        <v>1.0883506190539203</v>
      </c>
    </row>
    <row r="168" spans="1:6" ht="18">
      <c r="A168" s="279">
        <v>21</v>
      </c>
      <c r="B168" s="11" t="s">
        <v>109</v>
      </c>
      <c r="C168" s="279" t="s">
        <v>70</v>
      </c>
      <c r="D168" s="279">
        <v>24</v>
      </c>
      <c r="E168" s="275">
        <v>3.0231961640386676E-2</v>
      </c>
      <c r="F168" s="275">
        <v>0.72556707936928022</v>
      </c>
    </row>
    <row r="169" spans="1:6" ht="18">
      <c r="A169" s="279"/>
      <c r="B169" s="17" t="s">
        <v>110</v>
      </c>
      <c r="C169" s="279"/>
      <c r="D169" s="279"/>
      <c r="E169" s="275"/>
      <c r="F169" s="275"/>
    </row>
    <row r="170" spans="1:6" ht="90">
      <c r="A170" s="279">
        <v>22</v>
      </c>
      <c r="B170" s="11" t="s">
        <v>1048</v>
      </c>
      <c r="C170" s="277" t="s">
        <v>84</v>
      </c>
      <c r="D170" s="279">
        <v>4</v>
      </c>
      <c r="E170" s="275">
        <v>134.65910421138946</v>
      </c>
      <c r="F170" s="275">
        <v>538.63641684555785</v>
      </c>
    </row>
    <row r="171" spans="1:6" ht="90">
      <c r="A171" s="279">
        <v>23</v>
      </c>
      <c r="B171" s="11" t="s">
        <v>1050</v>
      </c>
      <c r="C171" s="277" t="s">
        <v>84</v>
      </c>
      <c r="D171" s="279">
        <v>4</v>
      </c>
      <c r="E171" s="275">
        <v>50.311931234710627</v>
      </c>
      <c r="F171" s="275">
        <v>201.24772493884251</v>
      </c>
    </row>
    <row r="172" spans="1:6" ht="18">
      <c r="A172" s="17"/>
      <c r="B172" s="17" t="s">
        <v>411</v>
      </c>
      <c r="C172" s="17"/>
      <c r="D172" s="17"/>
      <c r="E172" s="275"/>
      <c r="F172" s="275"/>
    </row>
    <row r="173" spans="1:6" ht="18">
      <c r="A173" s="17"/>
      <c r="B173" s="17" t="s">
        <v>258</v>
      </c>
      <c r="C173" s="17"/>
      <c r="D173" s="17"/>
      <c r="E173" s="275"/>
      <c r="F173" s="275"/>
    </row>
    <row r="174" spans="1:6" ht="36">
      <c r="A174" s="279">
        <v>1</v>
      </c>
      <c r="B174" s="11" t="s">
        <v>912</v>
      </c>
      <c r="C174" s="279" t="s">
        <v>844</v>
      </c>
      <c r="D174" s="276">
        <v>0.21</v>
      </c>
      <c r="E174" s="275">
        <v>762.4188372303588</v>
      </c>
      <c r="F174" s="275">
        <v>160.10795581837533</v>
      </c>
    </row>
    <row r="175" spans="1:6" ht="36">
      <c r="A175" s="279">
        <v>2</v>
      </c>
      <c r="B175" s="11" t="s">
        <v>913</v>
      </c>
      <c r="C175" s="279" t="s">
        <v>845</v>
      </c>
      <c r="D175" s="279">
        <v>23</v>
      </c>
      <c r="E175" s="275">
        <v>3.5172266456740222</v>
      </c>
      <c r="F175" s="275">
        <v>80.896212850502522</v>
      </c>
    </row>
    <row r="176" spans="1:6" ht="18">
      <c r="A176" s="279">
        <v>3</v>
      </c>
      <c r="B176" s="11" t="s">
        <v>259</v>
      </c>
      <c r="C176" s="279" t="s">
        <v>939</v>
      </c>
      <c r="D176" s="279">
        <v>419.4</v>
      </c>
      <c r="E176" s="275">
        <v>0.39622050802433695</v>
      </c>
      <c r="F176" s="275">
        <v>166.17488106540691</v>
      </c>
    </row>
    <row r="177" spans="1:6" ht="18">
      <c r="A177" s="277">
        <v>4</v>
      </c>
      <c r="B177" s="11" t="s">
        <v>412</v>
      </c>
      <c r="C177" s="279" t="s">
        <v>248</v>
      </c>
      <c r="D177" s="277">
        <v>112</v>
      </c>
      <c r="E177" s="275">
        <v>1.4068906582696088</v>
      </c>
      <c r="F177" s="275">
        <v>157.57175372619619</v>
      </c>
    </row>
    <row r="178" spans="1:6" ht="36">
      <c r="A178" s="279">
        <v>5</v>
      </c>
      <c r="B178" s="11" t="s">
        <v>413</v>
      </c>
      <c r="C178" s="279" t="s">
        <v>844</v>
      </c>
      <c r="D178" s="276">
        <v>5.0000000000000001E-3</v>
      </c>
      <c r="E178" s="275">
        <v>589.42125876496834</v>
      </c>
      <c r="F178" s="275">
        <v>2.9471062938248416</v>
      </c>
    </row>
    <row r="179" spans="1:6" ht="18">
      <c r="A179" s="279">
        <v>6</v>
      </c>
      <c r="B179" s="11" t="s">
        <v>330</v>
      </c>
      <c r="C179" s="279" t="s">
        <v>939</v>
      </c>
      <c r="D179" s="16">
        <v>10</v>
      </c>
      <c r="E179" s="275">
        <v>0.39622050802433695</v>
      </c>
      <c r="F179" s="275">
        <v>3.9622050802433693</v>
      </c>
    </row>
    <row r="180" spans="1:6" ht="18">
      <c r="A180" s="279"/>
      <c r="B180" s="17" t="s">
        <v>261</v>
      </c>
      <c r="C180" s="279"/>
      <c r="D180" s="279"/>
      <c r="E180" s="275"/>
      <c r="F180" s="275"/>
    </row>
    <row r="181" spans="1:6" ht="36">
      <c r="A181" s="279">
        <v>1</v>
      </c>
      <c r="B181" s="51" t="s">
        <v>264</v>
      </c>
      <c r="C181" s="279" t="s">
        <v>248</v>
      </c>
      <c r="D181" s="279">
        <v>263</v>
      </c>
      <c r="E181" s="275">
        <v>6.8427392675411145</v>
      </c>
      <c r="F181" s="275">
        <v>1799.6404273633132</v>
      </c>
    </row>
    <row r="182" spans="1:6" ht="36">
      <c r="A182" s="279">
        <v>2</v>
      </c>
      <c r="B182" s="51" t="s">
        <v>415</v>
      </c>
      <c r="C182" s="279" t="s">
        <v>940</v>
      </c>
      <c r="D182" s="275">
        <v>0.3</v>
      </c>
      <c r="E182" s="275">
        <v>1325.3252078842506</v>
      </c>
      <c r="F182" s="275">
        <v>397.59756236527522</v>
      </c>
    </row>
    <row r="183" spans="1:6" ht="36">
      <c r="A183" s="279">
        <v>3</v>
      </c>
      <c r="B183" s="11" t="s">
        <v>267</v>
      </c>
      <c r="C183" s="279" t="s">
        <v>268</v>
      </c>
      <c r="D183" s="14">
        <v>1.4</v>
      </c>
      <c r="E183" s="275">
        <v>57.236439036096421</v>
      </c>
      <c r="F183" s="275">
        <v>80.131014650534979</v>
      </c>
    </row>
    <row r="184" spans="1:6" ht="18">
      <c r="A184" s="279">
        <v>4</v>
      </c>
      <c r="B184" s="51" t="s">
        <v>271</v>
      </c>
      <c r="C184" s="279" t="s">
        <v>70</v>
      </c>
      <c r="D184" s="279">
        <v>14</v>
      </c>
      <c r="E184" s="275">
        <v>3.0650239891800832</v>
      </c>
      <c r="F184" s="275">
        <v>42.910335848521164</v>
      </c>
    </row>
    <row r="185" spans="1:6" ht="36">
      <c r="A185" s="279">
        <v>5</v>
      </c>
      <c r="B185" s="11" t="s">
        <v>274</v>
      </c>
      <c r="C185" s="279" t="s">
        <v>268</v>
      </c>
      <c r="D185" s="14">
        <v>0.6</v>
      </c>
      <c r="E185" s="275">
        <v>12.044772266824562</v>
      </c>
      <c r="F185" s="275">
        <v>7.2268633600947378</v>
      </c>
    </row>
    <row r="186" spans="1:6" ht="36">
      <c r="A186" s="279">
        <v>6</v>
      </c>
      <c r="B186" s="51" t="s">
        <v>276</v>
      </c>
      <c r="C186" s="279" t="s">
        <v>70</v>
      </c>
      <c r="D186" s="279">
        <v>6</v>
      </c>
      <c r="E186" s="275">
        <v>1.8181042876602089</v>
      </c>
      <c r="F186" s="275">
        <v>10.908625725961253</v>
      </c>
    </row>
    <row r="187" spans="1:6" ht="18">
      <c r="A187" s="279">
        <v>7</v>
      </c>
      <c r="B187" s="11" t="s">
        <v>278</v>
      </c>
      <c r="C187" s="279" t="s">
        <v>70</v>
      </c>
      <c r="D187" s="279">
        <v>8</v>
      </c>
      <c r="E187" s="275">
        <v>98.253875331256694</v>
      </c>
      <c r="F187" s="275">
        <v>786.03100265005355</v>
      </c>
    </row>
    <row r="188" spans="1:6" ht="18">
      <c r="A188" s="279">
        <v>8</v>
      </c>
      <c r="B188" s="11" t="s">
        <v>190</v>
      </c>
      <c r="C188" s="279" t="s">
        <v>70</v>
      </c>
      <c r="D188" s="279">
        <v>8</v>
      </c>
      <c r="E188" s="275">
        <v>39.044578458559393</v>
      </c>
      <c r="F188" s="275">
        <v>312.35662766847514</v>
      </c>
    </row>
    <row r="189" spans="1:6" ht="18">
      <c r="A189" s="279"/>
      <c r="B189" s="17" t="s">
        <v>280</v>
      </c>
      <c r="C189" s="279"/>
      <c r="D189" s="14"/>
      <c r="E189" s="275"/>
      <c r="F189" s="275"/>
    </row>
    <row r="190" spans="1:6" ht="18">
      <c r="A190" s="279">
        <v>1</v>
      </c>
      <c r="B190" s="11" t="s">
        <v>416</v>
      </c>
      <c r="C190" s="279" t="s">
        <v>847</v>
      </c>
      <c r="D190" s="275">
        <v>11.66</v>
      </c>
      <c r="E190" s="275">
        <v>15.337069142732178</v>
      </c>
      <c r="F190" s="275">
        <v>178.83022620425717</v>
      </c>
    </row>
    <row r="191" spans="1:6" ht="18">
      <c r="A191" s="279">
        <v>2</v>
      </c>
      <c r="B191" s="11" t="s">
        <v>283</v>
      </c>
      <c r="C191" s="279" t="s">
        <v>845</v>
      </c>
      <c r="D191" s="279">
        <v>68.5</v>
      </c>
      <c r="E191" s="275">
        <v>16.676775159031926</v>
      </c>
      <c r="F191" s="275">
        <v>1142.359098393687</v>
      </c>
    </row>
    <row r="192" spans="1:6" ht="18">
      <c r="A192" s="279">
        <v>3</v>
      </c>
      <c r="B192" s="11" t="s">
        <v>417</v>
      </c>
      <c r="C192" s="279" t="s">
        <v>845</v>
      </c>
      <c r="D192" s="279">
        <v>42.6</v>
      </c>
      <c r="E192" s="275">
        <v>16.1861195484144</v>
      </c>
      <c r="F192" s="275">
        <v>689.5286927624536</v>
      </c>
    </row>
    <row r="193" spans="1:6" ht="36">
      <c r="A193" s="279">
        <v>4</v>
      </c>
      <c r="B193" s="11" t="s">
        <v>286</v>
      </c>
      <c r="C193" s="279" t="s">
        <v>845</v>
      </c>
      <c r="D193" s="279">
        <v>32.159999999999997</v>
      </c>
      <c r="E193" s="275">
        <v>15.070173819088051</v>
      </c>
      <c r="F193" s="275">
        <v>484.65679002187164</v>
      </c>
    </row>
    <row r="194" spans="1:6" ht="18">
      <c r="A194" s="279">
        <v>5</v>
      </c>
      <c r="B194" s="11" t="s">
        <v>418</v>
      </c>
      <c r="C194" s="279" t="s">
        <v>846</v>
      </c>
      <c r="D194" s="279">
        <v>211</v>
      </c>
      <c r="E194" s="275">
        <v>0.70664280790359901</v>
      </c>
      <c r="F194" s="275">
        <v>149.10163246765939</v>
      </c>
    </row>
    <row r="195" spans="1:6" ht="36">
      <c r="A195" s="279">
        <v>6</v>
      </c>
      <c r="B195" s="11" t="s">
        <v>293</v>
      </c>
      <c r="C195" s="279" t="s">
        <v>847</v>
      </c>
      <c r="D195" s="279">
        <v>2.68</v>
      </c>
      <c r="E195" s="275">
        <v>120.90680111102316</v>
      </c>
      <c r="F195" s="275">
        <v>324.0302269775421</v>
      </c>
    </row>
    <row r="196" spans="1:6" ht="36">
      <c r="A196" s="279">
        <v>7</v>
      </c>
      <c r="B196" s="51" t="s">
        <v>419</v>
      </c>
      <c r="C196" s="279" t="s">
        <v>847</v>
      </c>
      <c r="D196" s="275">
        <v>2.68</v>
      </c>
      <c r="E196" s="275">
        <v>821.70983793328253</v>
      </c>
      <c r="F196" s="275">
        <v>2202.1823656611973</v>
      </c>
    </row>
    <row r="197" spans="1:6" ht="36">
      <c r="A197" s="279">
        <v>8</v>
      </c>
      <c r="B197" s="51" t="s">
        <v>885</v>
      </c>
      <c r="C197" s="279" t="s">
        <v>845</v>
      </c>
      <c r="D197" s="279">
        <v>27.8</v>
      </c>
      <c r="E197" s="275">
        <v>48.801863610765849</v>
      </c>
      <c r="F197" s="275">
        <v>1356.6918083792907</v>
      </c>
    </row>
    <row r="198" spans="1:6" ht="18">
      <c r="A198" s="279">
        <v>9</v>
      </c>
      <c r="B198" s="11" t="s">
        <v>870</v>
      </c>
      <c r="C198" s="279" t="s">
        <v>846</v>
      </c>
      <c r="D198" s="16">
        <v>278</v>
      </c>
      <c r="E198" s="275">
        <v>0.63487119444812024</v>
      </c>
      <c r="F198" s="275">
        <v>176.49419205657742</v>
      </c>
    </row>
    <row r="199" spans="1:6" ht="36">
      <c r="A199" s="279">
        <v>10</v>
      </c>
      <c r="B199" s="11" t="s">
        <v>294</v>
      </c>
      <c r="C199" s="279" t="s">
        <v>847</v>
      </c>
      <c r="D199" s="275">
        <v>2.78</v>
      </c>
      <c r="E199" s="275">
        <v>158.46300524390131</v>
      </c>
      <c r="F199" s="275">
        <v>440.52715457804567</v>
      </c>
    </row>
    <row r="200" spans="1:6" ht="36">
      <c r="A200" s="279">
        <v>11</v>
      </c>
      <c r="B200" s="11" t="s">
        <v>297</v>
      </c>
      <c r="C200" s="279" t="s">
        <v>846</v>
      </c>
      <c r="D200" s="16">
        <v>278</v>
      </c>
      <c r="E200" s="275">
        <v>40.123747490099902</v>
      </c>
      <c r="F200" s="275">
        <v>11154.401802247772</v>
      </c>
    </row>
    <row r="201" spans="1:6" ht="18">
      <c r="A201" s="279">
        <v>12</v>
      </c>
      <c r="B201" s="51" t="s">
        <v>177</v>
      </c>
      <c r="C201" s="279" t="s">
        <v>847</v>
      </c>
      <c r="D201" s="275">
        <v>1.96</v>
      </c>
      <c r="E201" s="275">
        <v>157.51273604664024</v>
      </c>
      <c r="F201" s="275">
        <v>308.72496265141484</v>
      </c>
    </row>
    <row r="202" spans="1:6" ht="36">
      <c r="A202" s="279">
        <v>13</v>
      </c>
      <c r="B202" s="11" t="s">
        <v>859</v>
      </c>
      <c r="C202" s="279" t="s">
        <v>939</v>
      </c>
      <c r="D202" s="279">
        <v>0.81</v>
      </c>
      <c r="E202" s="275">
        <v>265.61180501282041</v>
      </c>
      <c r="F202" s="275">
        <v>215.14556206038458</v>
      </c>
    </row>
    <row r="203" spans="1:6" ht="54">
      <c r="A203" s="279">
        <v>14</v>
      </c>
      <c r="B203" s="11" t="s">
        <v>860</v>
      </c>
      <c r="C203" s="279" t="s">
        <v>847</v>
      </c>
      <c r="D203" s="275">
        <v>1.96</v>
      </c>
      <c r="E203" s="275">
        <v>514.00572803515422</v>
      </c>
      <c r="F203" s="275">
        <v>1007.4512269489021</v>
      </c>
    </row>
    <row r="204" spans="1:6" ht="36">
      <c r="A204" s="279">
        <v>15</v>
      </c>
      <c r="B204" s="11" t="s">
        <v>1024</v>
      </c>
      <c r="C204" s="279" t="s">
        <v>845</v>
      </c>
      <c r="D204" s="279">
        <v>21.3</v>
      </c>
      <c r="E204" s="275">
        <v>39.190872450882203</v>
      </c>
      <c r="F204" s="275">
        <v>834.76558320379104</v>
      </c>
    </row>
    <row r="205" spans="1:6" ht="36">
      <c r="A205" s="279">
        <v>16</v>
      </c>
      <c r="B205" s="51" t="s">
        <v>421</v>
      </c>
      <c r="C205" s="279" t="s">
        <v>846</v>
      </c>
      <c r="D205" s="279">
        <v>213</v>
      </c>
      <c r="E205" s="275">
        <v>6.9550436659697956</v>
      </c>
      <c r="F205" s="275">
        <v>1481.4243008515664</v>
      </c>
    </row>
    <row r="206" spans="1:6" ht="18">
      <c r="A206" s="279"/>
      <c r="B206" s="17" t="s">
        <v>382</v>
      </c>
      <c r="C206" s="279"/>
      <c r="D206" s="279"/>
      <c r="E206" s="275"/>
      <c r="F206" s="275"/>
    </row>
    <row r="207" spans="1:6" ht="18">
      <c r="A207" s="279">
        <v>1</v>
      </c>
      <c r="B207" s="11" t="s">
        <v>360</v>
      </c>
      <c r="C207" s="279" t="s">
        <v>845</v>
      </c>
      <c r="D207" s="279">
        <f>1.5</f>
        <v>1.5</v>
      </c>
      <c r="E207" s="275">
        <v>3.5172266456740222</v>
      </c>
      <c r="F207" s="275">
        <v>5.2758399685110327</v>
      </c>
    </row>
    <row r="208" spans="1:6" ht="18">
      <c r="A208" s="279">
        <v>2</v>
      </c>
      <c r="B208" s="11" t="s">
        <v>78</v>
      </c>
      <c r="C208" s="279" t="s">
        <v>845</v>
      </c>
      <c r="D208" s="279">
        <f>0.17</f>
        <v>0.17</v>
      </c>
      <c r="E208" s="275">
        <v>1.796983068062546</v>
      </c>
      <c r="F208" s="275">
        <v>0.30548712157063285</v>
      </c>
    </row>
    <row r="209" spans="1:6" ht="18">
      <c r="A209" s="279">
        <v>3</v>
      </c>
      <c r="B209" s="11" t="s">
        <v>281</v>
      </c>
      <c r="C209" s="279" t="s">
        <v>847</v>
      </c>
      <c r="D209" s="12">
        <f>0.0216</f>
        <v>2.1600000000000001E-2</v>
      </c>
      <c r="E209" s="275">
        <v>40.006349841287701</v>
      </c>
      <c r="F209" s="275">
        <v>0.86413715657181456</v>
      </c>
    </row>
    <row r="210" spans="1:6" ht="18">
      <c r="A210" s="279">
        <v>4</v>
      </c>
      <c r="B210" s="11" t="s">
        <v>236</v>
      </c>
      <c r="C210" s="279" t="s">
        <v>845</v>
      </c>
      <c r="D210" s="279">
        <f>1.3</f>
        <v>1.3</v>
      </c>
      <c r="E210" s="275">
        <v>1.796983068062546</v>
      </c>
      <c r="F210" s="275">
        <v>2.3360779884813097</v>
      </c>
    </row>
    <row r="211" spans="1:6" ht="36">
      <c r="A211" s="279">
        <v>5</v>
      </c>
      <c r="B211" s="51" t="s">
        <v>884</v>
      </c>
      <c r="C211" s="279" t="s">
        <v>845</v>
      </c>
      <c r="D211" s="279">
        <f>1.3</f>
        <v>1.3</v>
      </c>
      <c r="E211" s="275">
        <v>46.963181384276496</v>
      </c>
      <c r="F211" s="275">
        <v>61.052135799559437</v>
      </c>
    </row>
    <row r="212" spans="1:6" ht="36">
      <c r="A212" s="279">
        <v>6</v>
      </c>
      <c r="B212" s="51" t="s">
        <v>333</v>
      </c>
      <c r="C212" s="279" t="s">
        <v>939</v>
      </c>
      <c r="D212" s="15">
        <f>0.57416</f>
        <v>0.57416</v>
      </c>
      <c r="E212" s="275">
        <v>83.46416579970267</v>
      </c>
      <c r="F212" s="275">
        <v>47.921785435557283</v>
      </c>
    </row>
    <row r="213" spans="1:6" ht="18">
      <c r="A213" s="279">
        <v>7</v>
      </c>
      <c r="B213" s="11" t="s">
        <v>334</v>
      </c>
      <c r="C213" s="279" t="s">
        <v>248</v>
      </c>
      <c r="D213" s="14">
        <f>22.8</f>
        <v>22.8</v>
      </c>
      <c r="E213" s="275">
        <v>4.6103741501589681</v>
      </c>
      <c r="F213" s="275">
        <v>105.11653062362447</v>
      </c>
    </row>
    <row r="214" spans="1:6" ht="18">
      <c r="A214" s="279">
        <v>8</v>
      </c>
      <c r="B214" s="11" t="s">
        <v>336</v>
      </c>
      <c r="C214" s="279" t="s">
        <v>248</v>
      </c>
      <c r="D214" s="14">
        <f>10.2</f>
        <v>10.199999999999999</v>
      </c>
      <c r="E214" s="275">
        <v>4.4592143419570354</v>
      </c>
      <c r="F214" s="275">
        <v>45.483986287961756</v>
      </c>
    </row>
    <row r="215" spans="1:6" ht="18">
      <c r="A215" s="279">
        <v>9</v>
      </c>
      <c r="B215" s="11" t="s">
        <v>338</v>
      </c>
      <c r="C215" s="279" t="s">
        <v>248</v>
      </c>
      <c r="D215" s="14">
        <f>9.6</f>
        <v>9.6</v>
      </c>
      <c r="E215" s="275">
        <v>4.2778225721147152</v>
      </c>
      <c r="F215" s="275">
        <v>41.067096692301256</v>
      </c>
    </row>
    <row r="216" spans="1:6" ht="18">
      <c r="A216" s="279">
        <v>10</v>
      </c>
      <c r="B216" s="11" t="s">
        <v>340</v>
      </c>
      <c r="C216" s="279" t="s">
        <v>248</v>
      </c>
      <c r="D216" s="14">
        <f>57.6</f>
        <v>57.6</v>
      </c>
      <c r="E216" s="275">
        <v>0.75579904100966688</v>
      </c>
      <c r="F216" s="275">
        <v>43.534024762156818</v>
      </c>
    </row>
    <row r="217" spans="1:6" ht="36">
      <c r="A217" s="279">
        <v>11</v>
      </c>
      <c r="B217" s="51" t="s">
        <v>343</v>
      </c>
      <c r="C217" s="279" t="s">
        <v>847</v>
      </c>
      <c r="D217" s="275">
        <f>0.16</f>
        <v>0.16</v>
      </c>
      <c r="E217" s="275">
        <v>458.49948842902307</v>
      </c>
      <c r="F217" s="275">
        <v>73.3599181486437</v>
      </c>
    </row>
    <row r="218" spans="1:6" ht="36">
      <c r="A218" s="279">
        <v>12</v>
      </c>
      <c r="B218" s="11" t="s">
        <v>348</v>
      </c>
      <c r="C218" s="279" t="s">
        <v>847</v>
      </c>
      <c r="D218" s="279">
        <f>0.039</f>
        <v>3.9E-2</v>
      </c>
      <c r="E218" s="275">
        <v>424.52556187545594</v>
      </c>
      <c r="F218" s="275">
        <v>16.55649691314278</v>
      </c>
    </row>
    <row r="219" spans="1:6" ht="18">
      <c r="A219" s="279">
        <v>13</v>
      </c>
      <c r="B219" s="51" t="s">
        <v>351</v>
      </c>
      <c r="C219" s="279" t="s">
        <v>939</v>
      </c>
      <c r="D219" s="279">
        <f>0.389812</f>
        <v>0.38981199999999999</v>
      </c>
      <c r="E219" s="275">
        <v>98.334165361713417</v>
      </c>
      <c r="F219" s="275">
        <v>38.331837667980231</v>
      </c>
    </row>
    <row r="220" spans="1:6" ht="18">
      <c r="A220" s="279">
        <v>14</v>
      </c>
      <c r="B220" s="11" t="s">
        <v>352</v>
      </c>
      <c r="C220" s="279" t="s">
        <v>248</v>
      </c>
      <c r="D220" s="14">
        <f>15.6</f>
        <v>15.6</v>
      </c>
      <c r="E220" s="275">
        <v>5.7743046733138552</v>
      </c>
      <c r="F220" s="275">
        <v>90.079152903696141</v>
      </c>
    </row>
    <row r="221" spans="1:6" ht="18">
      <c r="A221" s="279">
        <v>15</v>
      </c>
      <c r="B221" s="11" t="s">
        <v>354</v>
      </c>
      <c r="C221" s="279" t="s">
        <v>248</v>
      </c>
      <c r="D221" s="14">
        <f>18.4</f>
        <v>18.399999999999999</v>
      </c>
      <c r="E221" s="275">
        <v>4.2778225721147152</v>
      </c>
      <c r="F221" s="275">
        <v>78.711935326910748</v>
      </c>
    </row>
    <row r="222" spans="1:6" ht="18">
      <c r="A222" s="279">
        <v>16</v>
      </c>
      <c r="B222" s="11" t="s">
        <v>89</v>
      </c>
      <c r="C222" s="279" t="s">
        <v>939</v>
      </c>
      <c r="D222" s="15">
        <f>0.05012</f>
        <v>5.0119999999999998E-2</v>
      </c>
      <c r="E222" s="275">
        <v>724.31245296120426</v>
      </c>
      <c r="F222" s="275">
        <v>36.302540142415552</v>
      </c>
    </row>
    <row r="223" spans="1:6" ht="18">
      <c r="A223" s="279">
        <v>17</v>
      </c>
      <c r="B223" s="11" t="s">
        <v>355</v>
      </c>
      <c r="C223" s="279" t="s">
        <v>939</v>
      </c>
      <c r="D223" s="12">
        <f>0.0096</f>
        <v>9.5999999999999992E-3</v>
      </c>
      <c r="E223" s="275">
        <v>427.02645817046181</v>
      </c>
      <c r="F223" s="275">
        <v>4.0994539984364327</v>
      </c>
    </row>
    <row r="224" spans="1:6" ht="36">
      <c r="A224" s="279">
        <v>18</v>
      </c>
      <c r="B224" s="51" t="s">
        <v>356</v>
      </c>
      <c r="C224" s="279" t="s">
        <v>847</v>
      </c>
      <c r="D224" s="279">
        <f>0.31</f>
        <v>0.31</v>
      </c>
      <c r="E224" s="275">
        <v>156.35294508194409</v>
      </c>
      <c r="F224" s="275">
        <v>48.469412975402669</v>
      </c>
    </row>
    <row r="225" spans="1:6" ht="36">
      <c r="A225" s="279">
        <v>19</v>
      </c>
      <c r="B225" s="11" t="s">
        <v>358</v>
      </c>
      <c r="C225" s="279" t="s">
        <v>846</v>
      </c>
      <c r="D225" s="279">
        <f>6</f>
        <v>6</v>
      </c>
      <c r="E225" s="275">
        <v>9.742904996145537</v>
      </c>
      <c r="F225" s="275">
        <v>58.457429976873215</v>
      </c>
    </row>
    <row r="226" spans="1:6" ht="18">
      <c r="A226" s="279"/>
      <c r="B226" s="17" t="s">
        <v>378</v>
      </c>
      <c r="C226" s="279"/>
      <c r="D226" s="279"/>
      <c r="E226" s="275"/>
      <c r="F226" s="275"/>
    </row>
    <row r="227" spans="1:6" ht="18">
      <c r="A227" s="279">
        <v>1</v>
      </c>
      <c r="B227" s="11" t="s">
        <v>360</v>
      </c>
      <c r="C227" s="279" t="s">
        <v>845</v>
      </c>
      <c r="D227" s="279">
        <f>0.33*2</f>
        <v>0.66</v>
      </c>
      <c r="E227" s="275">
        <v>3.5172266456740222</v>
      </c>
      <c r="F227" s="275">
        <v>2.3213695861448547</v>
      </c>
    </row>
    <row r="228" spans="1:6" ht="18">
      <c r="A228" s="279">
        <v>2</v>
      </c>
      <c r="B228" s="11" t="s">
        <v>78</v>
      </c>
      <c r="C228" s="279" t="s">
        <v>845</v>
      </c>
      <c r="D228" s="279">
        <f>0.03*2</f>
        <v>0.06</v>
      </c>
      <c r="E228" s="275">
        <v>1.796983068062546</v>
      </c>
      <c r="F228" s="275">
        <v>0.10781898408375276</v>
      </c>
    </row>
    <row r="229" spans="1:6" ht="18">
      <c r="A229" s="279">
        <v>3</v>
      </c>
      <c r="B229" s="11" t="s">
        <v>281</v>
      </c>
      <c r="C229" s="279" t="s">
        <v>847</v>
      </c>
      <c r="D229" s="12">
        <f>0.0033*2</f>
        <v>6.6E-3</v>
      </c>
      <c r="E229" s="275">
        <v>40.006349841287701</v>
      </c>
      <c r="F229" s="275">
        <v>0.26404190895249885</v>
      </c>
    </row>
    <row r="230" spans="1:6" ht="18">
      <c r="A230" s="279">
        <v>4</v>
      </c>
      <c r="B230" s="11" t="s">
        <v>236</v>
      </c>
      <c r="C230" s="279" t="s">
        <v>845</v>
      </c>
      <c r="D230" s="279">
        <f>0.33*2</f>
        <v>0.66</v>
      </c>
      <c r="E230" s="275">
        <v>1.796983068062546</v>
      </c>
      <c r="F230" s="275">
        <v>1.1860088249212803</v>
      </c>
    </row>
    <row r="231" spans="1:6" ht="18" customHeight="1">
      <c r="A231" s="279">
        <v>5</v>
      </c>
      <c r="B231" s="51" t="s">
        <v>883</v>
      </c>
      <c r="C231" s="279" t="s">
        <v>845</v>
      </c>
      <c r="D231" s="279">
        <f>0.504*2</f>
        <v>1.008</v>
      </c>
      <c r="E231" s="275">
        <v>46.963181384276496</v>
      </c>
      <c r="F231" s="275">
        <v>47.338886835350706</v>
      </c>
    </row>
    <row r="232" spans="1:6" ht="18">
      <c r="A232" s="279">
        <v>6</v>
      </c>
      <c r="B232" s="51" t="s">
        <v>362</v>
      </c>
      <c r="C232" s="279" t="s">
        <v>845</v>
      </c>
      <c r="D232" s="276">
        <f>0.047*2</f>
        <v>9.4E-2</v>
      </c>
      <c r="E232" s="275">
        <v>239.70828551146602</v>
      </c>
      <c r="F232" s="275">
        <v>22.532578838077807</v>
      </c>
    </row>
    <row r="233" spans="1:6" ht="18">
      <c r="A233" s="279">
        <v>7</v>
      </c>
      <c r="B233" s="11" t="s">
        <v>365</v>
      </c>
      <c r="C233" s="279" t="s">
        <v>248</v>
      </c>
      <c r="D233" s="279">
        <f>4.2*2</f>
        <v>8.4</v>
      </c>
      <c r="E233" s="275">
        <v>2.2673971230290006</v>
      </c>
      <c r="F233" s="275">
        <v>19.046135833443607</v>
      </c>
    </row>
    <row r="234" spans="1:6" ht="18">
      <c r="A234" s="279">
        <v>8</v>
      </c>
      <c r="B234" s="11" t="s">
        <v>134</v>
      </c>
      <c r="C234" s="279" t="s">
        <v>124</v>
      </c>
      <c r="D234" s="279">
        <f>2.25*2</f>
        <v>4.5</v>
      </c>
      <c r="E234" s="275">
        <v>1.5115980820193338</v>
      </c>
      <c r="F234" s="275">
        <v>6.8021913690870015</v>
      </c>
    </row>
    <row r="235" spans="1:6" ht="18">
      <c r="A235" s="279">
        <v>9</v>
      </c>
      <c r="B235" s="11" t="s">
        <v>367</v>
      </c>
      <c r="C235" s="279" t="s">
        <v>846</v>
      </c>
      <c r="D235" s="279">
        <f>0.08*2</f>
        <v>0.16</v>
      </c>
      <c r="E235" s="275">
        <v>21.540272668775508</v>
      </c>
      <c r="F235" s="275">
        <v>3.4464436270040815</v>
      </c>
    </row>
    <row r="236" spans="1:6" ht="36">
      <c r="A236" s="279">
        <v>10</v>
      </c>
      <c r="B236" s="11" t="s">
        <v>370</v>
      </c>
      <c r="C236" s="279" t="s">
        <v>847</v>
      </c>
      <c r="D236" s="279">
        <f>0.025*2</f>
        <v>0.05</v>
      </c>
      <c r="E236" s="275">
        <v>79.158252618822644</v>
      </c>
      <c r="F236" s="275">
        <v>3.9579126309411325</v>
      </c>
    </row>
    <row r="237" spans="1:6" ht="36">
      <c r="A237" s="279">
        <v>11</v>
      </c>
      <c r="B237" s="51" t="s">
        <v>371</v>
      </c>
      <c r="C237" s="279" t="s">
        <v>847</v>
      </c>
      <c r="D237" s="279">
        <f>0.009*2</f>
        <v>1.7999999999999999E-2</v>
      </c>
      <c r="E237" s="275">
        <v>156.35294508194409</v>
      </c>
      <c r="F237" s="275">
        <v>2.8143530114749931</v>
      </c>
    </row>
    <row r="238" spans="1:6" ht="18">
      <c r="A238" s="279"/>
      <c r="B238" s="17" t="s">
        <v>379</v>
      </c>
      <c r="C238" s="279"/>
      <c r="D238" s="279"/>
      <c r="E238" s="275"/>
      <c r="F238" s="275"/>
    </row>
    <row r="239" spans="1:6" ht="18">
      <c r="A239" s="279">
        <v>1</v>
      </c>
      <c r="B239" s="51" t="s">
        <v>372</v>
      </c>
      <c r="C239" s="279" t="s">
        <v>939</v>
      </c>
      <c r="D239" s="279">
        <f>0.05897</f>
        <v>5.8970000000000002E-2</v>
      </c>
      <c r="E239" s="275">
        <v>98.334165361713417</v>
      </c>
      <c r="F239" s="275">
        <v>5.7987657313802412</v>
      </c>
    </row>
    <row r="240" spans="1:6" ht="18">
      <c r="A240" s="279">
        <v>2</v>
      </c>
      <c r="B240" s="11" t="s">
        <v>373</v>
      </c>
      <c r="C240" s="279" t="s">
        <v>248</v>
      </c>
      <c r="D240" s="275">
        <f>15.59</f>
        <v>15.59</v>
      </c>
      <c r="E240" s="275">
        <v>1.4813661203789472</v>
      </c>
      <c r="F240" s="275">
        <v>23.09449781670779</v>
      </c>
    </row>
    <row r="241" spans="1:6" ht="18">
      <c r="A241" s="279">
        <v>3</v>
      </c>
      <c r="B241" s="11" t="s">
        <v>536</v>
      </c>
      <c r="C241" s="279" t="s">
        <v>70</v>
      </c>
      <c r="D241" s="16">
        <f>29</f>
        <v>29</v>
      </c>
      <c r="E241" s="275">
        <v>7.5579904100966697E-2</v>
      </c>
      <c r="F241" s="275">
        <v>2.1918172189280343</v>
      </c>
    </row>
    <row r="242" spans="1:6" ht="18">
      <c r="A242" s="279">
        <v>4</v>
      </c>
      <c r="B242" s="11" t="s">
        <v>380</v>
      </c>
      <c r="C242" s="279" t="s">
        <v>845</v>
      </c>
      <c r="D242" s="276">
        <f>0.112</f>
        <v>0.112</v>
      </c>
      <c r="E242" s="275">
        <v>188.94976025241672</v>
      </c>
      <c r="F242" s="275">
        <v>21.162373148270675</v>
      </c>
    </row>
    <row r="243" spans="1:6" ht="36">
      <c r="A243" s="279">
        <v>5</v>
      </c>
      <c r="B243" s="11" t="s">
        <v>377</v>
      </c>
      <c r="C243" s="279" t="s">
        <v>847</v>
      </c>
      <c r="D243" s="279">
        <f>0.06</f>
        <v>0.06</v>
      </c>
      <c r="E243" s="275">
        <v>79.158252618822644</v>
      </c>
      <c r="F243" s="275">
        <v>4.7494951571293589</v>
      </c>
    </row>
    <row r="244" spans="1:6" ht="36">
      <c r="A244" s="279">
        <v>6</v>
      </c>
      <c r="B244" s="51" t="s">
        <v>371</v>
      </c>
      <c r="C244" s="279" t="s">
        <v>847</v>
      </c>
      <c r="D244" s="279">
        <f>0.025</f>
        <v>2.5000000000000001E-2</v>
      </c>
      <c r="E244" s="275">
        <v>156.35294508194409</v>
      </c>
      <c r="F244" s="275">
        <v>3.9088236270486019</v>
      </c>
    </row>
    <row r="245" spans="1:6" ht="18">
      <c r="A245" s="279"/>
      <c r="B245" s="50" t="s">
        <v>446</v>
      </c>
      <c r="C245" s="279"/>
      <c r="D245" s="279"/>
      <c r="E245" s="275"/>
      <c r="F245" s="275"/>
    </row>
    <row r="246" spans="1:6" ht="18">
      <c r="A246" s="279">
        <v>1</v>
      </c>
      <c r="B246" s="11" t="s">
        <v>306</v>
      </c>
      <c r="C246" s="279" t="s">
        <v>70</v>
      </c>
      <c r="D246" s="279">
        <v>1</v>
      </c>
      <c r="E246" s="275">
        <v>19.605888874869137</v>
      </c>
      <c r="F246" s="275">
        <v>19.605888874869137</v>
      </c>
    </row>
    <row r="247" spans="1:6" ht="18">
      <c r="A247" s="279">
        <v>2</v>
      </c>
      <c r="B247" s="11" t="s">
        <v>308</v>
      </c>
      <c r="C247" s="279" t="s">
        <v>845</v>
      </c>
      <c r="D247" s="279">
        <f>0.083</f>
        <v>8.3000000000000004E-2</v>
      </c>
      <c r="E247" s="275">
        <v>188.94976025241672</v>
      </c>
      <c r="F247" s="275">
        <v>15.682830100950589</v>
      </c>
    </row>
    <row r="248" spans="1:6" ht="18">
      <c r="A248" s="279">
        <v>3</v>
      </c>
      <c r="B248" s="11" t="s">
        <v>310</v>
      </c>
      <c r="C248" s="279" t="s">
        <v>248</v>
      </c>
      <c r="D248" s="14">
        <f>2.4</f>
        <v>2.4</v>
      </c>
      <c r="E248" s="275">
        <v>8.0114698347024689</v>
      </c>
      <c r="F248" s="275">
        <v>19.227527603285925</v>
      </c>
    </row>
    <row r="249" spans="1:6" ht="18">
      <c r="A249" s="279">
        <v>4</v>
      </c>
      <c r="B249" s="11" t="s">
        <v>312</v>
      </c>
      <c r="C249" s="279" t="s">
        <v>70</v>
      </c>
      <c r="D249" s="279">
        <f>80</f>
        <v>80</v>
      </c>
      <c r="E249" s="275">
        <v>4.5347942460580014E-2</v>
      </c>
      <c r="F249" s="275">
        <v>3.6278353968464012</v>
      </c>
    </row>
    <row r="250" spans="1:6" ht="18">
      <c r="A250" s="279">
        <v>5</v>
      </c>
      <c r="B250" s="11" t="s">
        <v>319</v>
      </c>
      <c r="C250" s="279" t="s">
        <v>70</v>
      </c>
      <c r="D250" s="279">
        <f>16</f>
        <v>16</v>
      </c>
      <c r="E250" s="275">
        <v>7.5579904100966697E-2</v>
      </c>
      <c r="F250" s="275">
        <v>1.2092784656154671</v>
      </c>
    </row>
    <row r="251" spans="1:6" ht="18">
      <c r="A251" s="279">
        <v>6</v>
      </c>
      <c r="B251" s="11" t="s">
        <v>313</v>
      </c>
      <c r="C251" s="279" t="s">
        <v>70</v>
      </c>
      <c r="D251" s="279">
        <f>27</f>
        <v>27</v>
      </c>
      <c r="E251" s="275">
        <v>6.0463923280773352E-2</v>
      </c>
      <c r="F251" s="275">
        <v>1.6325259285808804</v>
      </c>
    </row>
    <row r="252" spans="1:6" ht="18">
      <c r="A252" s="279">
        <v>7</v>
      </c>
      <c r="B252" s="11" t="s">
        <v>314</v>
      </c>
      <c r="C252" s="279" t="s">
        <v>845</v>
      </c>
      <c r="D252" s="279">
        <f>0.8</f>
        <v>0.8</v>
      </c>
      <c r="E252" s="275">
        <v>10.581186574135337</v>
      </c>
      <c r="F252" s="275">
        <v>8.4649492593082698</v>
      </c>
    </row>
    <row r="253" spans="1:6" ht="36">
      <c r="A253" s="279">
        <v>8</v>
      </c>
      <c r="B253" s="51" t="s">
        <v>125</v>
      </c>
      <c r="C253" s="279" t="s">
        <v>847</v>
      </c>
      <c r="D253" s="279">
        <f>0.063</f>
        <v>6.3E-2</v>
      </c>
      <c r="E253" s="275">
        <v>205.10109858509878</v>
      </c>
      <c r="F253" s="275">
        <v>12.921369210861224</v>
      </c>
    </row>
    <row r="254" spans="1:6" ht="36">
      <c r="A254" s="279">
        <v>9</v>
      </c>
      <c r="B254" s="51" t="s">
        <v>318</v>
      </c>
      <c r="C254" s="279" t="s">
        <v>847</v>
      </c>
      <c r="D254" s="279">
        <f>0.01</f>
        <v>0.01</v>
      </c>
      <c r="E254" s="275">
        <v>156.35294508194409</v>
      </c>
      <c r="F254" s="275">
        <v>1.5635294508194406</v>
      </c>
    </row>
    <row r="255" spans="1:6" ht="18">
      <c r="A255" s="17"/>
      <c r="B255" s="17" t="s">
        <v>383</v>
      </c>
      <c r="C255" s="17"/>
      <c r="D255" s="17"/>
      <c r="E255" s="275"/>
      <c r="F255" s="275"/>
    </row>
    <row r="256" spans="1:6" ht="18">
      <c r="A256" s="279">
        <v>1</v>
      </c>
      <c r="B256" s="11" t="s">
        <v>914</v>
      </c>
      <c r="C256" s="279" t="s">
        <v>844</v>
      </c>
      <c r="D256" s="276">
        <v>0.09</v>
      </c>
      <c r="E256" s="275">
        <v>922.89579425995385</v>
      </c>
      <c r="F256" s="275">
        <v>83.060621483395835</v>
      </c>
    </row>
    <row r="257" spans="1:6" ht="54">
      <c r="A257" s="279">
        <v>2</v>
      </c>
      <c r="B257" s="11" t="s">
        <v>384</v>
      </c>
      <c r="C257" s="279" t="s">
        <v>845</v>
      </c>
      <c r="D257" s="14">
        <v>22.5</v>
      </c>
      <c r="E257" s="275">
        <v>1.796983068062546</v>
      </c>
      <c r="F257" s="275">
        <v>40.432119031407282</v>
      </c>
    </row>
    <row r="258" spans="1:6" ht="18">
      <c r="A258" s="279">
        <v>3</v>
      </c>
      <c r="B258" s="11" t="s">
        <v>385</v>
      </c>
      <c r="C258" s="279" t="s">
        <v>845</v>
      </c>
      <c r="D258" s="14">
        <v>67.5</v>
      </c>
      <c r="E258" s="275">
        <v>1.796983068062546</v>
      </c>
      <c r="F258" s="275">
        <v>121.29635709422185</v>
      </c>
    </row>
    <row r="259" spans="1:6" ht="18">
      <c r="A259" s="279">
        <v>4</v>
      </c>
      <c r="B259" s="11" t="s">
        <v>90</v>
      </c>
      <c r="C259" s="279" t="s">
        <v>248</v>
      </c>
      <c r="D259" s="16">
        <v>225</v>
      </c>
      <c r="E259" s="275">
        <v>8.6161090675102039E-2</v>
      </c>
      <c r="F259" s="275">
        <v>19.386245401897959</v>
      </c>
    </row>
    <row r="260" spans="1:6" ht="18">
      <c r="A260" s="279"/>
      <c r="B260" s="17" t="s">
        <v>391</v>
      </c>
      <c r="C260" s="279"/>
      <c r="D260" s="275"/>
      <c r="E260" s="275"/>
      <c r="F260" s="275"/>
    </row>
    <row r="261" spans="1:6" ht="36">
      <c r="A261" s="279">
        <v>5</v>
      </c>
      <c r="B261" s="11" t="s">
        <v>893</v>
      </c>
      <c r="C261" s="279" t="s">
        <v>940</v>
      </c>
      <c r="D261" s="275">
        <v>0.2</v>
      </c>
      <c r="E261" s="275">
        <v>212.80780369010407</v>
      </c>
      <c r="F261" s="275">
        <v>42.561560738020809</v>
      </c>
    </row>
    <row r="262" spans="1:6" ht="36">
      <c r="A262" s="279">
        <v>6</v>
      </c>
      <c r="B262" s="11" t="s">
        <v>892</v>
      </c>
      <c r="C262" s="279" t="s">
        <v>940</v>
      </c>
      <c r="D262" s="275">
        <v>1.8</v>
      </c>
      <c r="E262" s="275">
        <v>156.87867465538872</v>
      </c>
      <c r="F262" s="275">
        <v>282.38161437969973</v>
      </c>
    </row>
    <row r="263" spans="1:6" ht="36">
      <c r="A263" s="279">
        <v>7</v>
      </c>
      <c r="B263" s="11" t="s">
        <v>894</v>
      </c>
      <c r="C263" s="279" t="s">
        <v>940</v>
      </c>
      <c r="D263" s="275">
        <v>0.95</v>
      </c>
      <c r="E263" s="275">
        <v>152.34388040933072</v>
      </c>
      <c r="F263" s="275">
        <v>144.72668638886415</v>
      </c>
    </row>
    <row r="264" spans="1:6" ht="36">
      <c r="A264" s="279">
        <v>8</v>
      </c>
      <c r="B264" s="11" t="s">
        <v>895</v>
      </c>
      <c r="C264" s="279" t="s">
        <v>940</v>
      </c>
      <c r="D264" s="275">
        <v>0.08</v>
      </c>
      <c r="E264" s="275">
        <v>126.64671301500204</v>
      </c>
      <c r="F264" s="275">
        <v>10.131737041200163</v>
      </c>
    </row>
    <row r="265" spans="1:6" ht="18">
      <c r="A265" s="279">
        <v>9</v>
      </c>
      <c r="B265" s="11" t="s">
        <v>386</v>
      </c>
      <c r="C265" s="279" t="s">
        <v>248</v>
      </c>
      <c r="D265" s="279">
        <v>250</v>
      </c>
      <c r="E265" s="275">
        <v>0.87672688757121353</v>
      </c>
      <c r="F265" s="275">
        <v>219.18172189280338</v>
      </c>
    </row>
    <row r="266" spans="1:6" ht="18">
      <c r="A266" s="279">
        <v>10</v>
      </c>
      <c r="B266" s="11" t="s">
        <v>387</v>
      </c>
      <c r="C266" s="279" t="s">
        <v>248</v>
      </c>
      <c r="D266" s="16">
        <v>10</v>
      </c>
      <c r="E266" s="275">
        <v>0.27208765476348007</v>
      </c>
      <c r="F266" s="275">
        <v>2.7208765476348007</v>
      </c>
    </row>
    <row r="267" spans="1:6" ht="36">
      <c r="A267" s="279">
        <v>11</v>
      </c>
      <c r="B267" s="11" t="s">
        <v>389</v>
      </c>
      <c r="C267" s="277" t="s">
        <v>70</v>
      </c>
      <c r="D267" s="279">
        <v>1</v>
      </c>
      <c r="E267" s="275">
        <v>80.009115299274569</v>
      </c>
      <c r="F267" s="275">
        <v>80.009115299274569</v>
      </c>
    </row>
    <row r="268" spans="1:6" ht="72">
      <c r="A268" s="279">
        <v>12</v>
      </c>
      <c r="B268" s="49" t="s">
        <v>1006</v>
      </c>
      <c r="C268" s="277" t="s">
        <v>84</v>
      </c>
      <c r="D268" s="279">
        <v>1</v>
      </c>
      <c r="E268" s="275">
        <v>12.569519438858503</v>
      </c>
      <c r="F268" s="275">
        <v>12.569519438858503</v>
      </c>
    </row>
    <row r="269" spans="1:6" ht="18">
      <c r="A269" s="17"/>
      <c r="B269" s="17" t="s">
        <v>88</v>
      </c>
      <c r="C269" s="17"/>
      <c r="D269" s="17"/>
      <c r="E269" s="275"/>
      <c r="F269" s="275"/>
    </row>
    <row r="270" spans="1:6" ht="36">
      <c r="A270" s="279">
        <v>13</v>
      </c>
      <c r="B270" s="11" t="s">
        <v>400</v>
      </c>
      <c r="C270" s="279" t="s">
        <v>845</v>
      </c>
      <c r="D270" s="279">
        <v>10.4</v>
      </c>
      <c r="E270" s="275">
        <v>6.2031088114614565</v>
      </c>
      <c r="F270" s="275">
        <v>64.512331639199161</v>
      </c>
    </row>
    <row r="271" spans="1:6" ht="54">
      <c r="A271" s="279">
        <v>14</v>
      </c>
      <c r="B271" s="11" t="s">
        <v>87</v>
      </c>
      <c r="C271" s="279" t="s">
        <v>845</v>
      </c>
      <c r="D271" s="279">
        <v>0.8</v>
      </c>
      <c r="E271" s="275">
        <v>1.796983068062546</v>
      </c>
      <c r="F271" s="275">
        <v>1.4375864544500367</v>
      </c>
    </row>
    <row r="272" spans="1:6" ht="18">
      <c r="A272" s="279">
        <v>15</v>
      </c>
      <c r="B272" s="11" t="s">
        <v>92</v>
      </c>
      <c r="C272" s="279" t="s">
        <v>939</v>
      </c>
      <c r="D272" s="279">
        <v>9.6</v>
      </c>
      <c r="E272" s="275">
        <v>0.39622050802433695</v>
      </c>
      <c r="F272" s="275">
        <v>3.8037168770336343</v>
      </c>
    </row>
    <row r="273" spans="1:6" ht="18">
      <c r="A273" s="279"/>
      <c r="B273" s="17" t="s">
        <v>402</v>
      </c>
      <c r="C273" s="279"/>
      <c r="D273" s="14"/>
      <c r="E273" s="275"/>
      <c r="F273" s="275"/>
    </row>
    <row r="274" spans="1:6" ht="18" customHeight="1">
      <c r="A274" s="279">
        <v>16</v>
      </c>
      <c r="B274" s="51" t="s">
        <v>864</v>
      </c>
      <c r="C274" s="279" t="s">
        <v>845</v>
      </c>
      <c r="D274" s="14">
        <v>7.4</v>
      </c>
      <c r="E274" s="275">
        <v>67.322402221798157</v>
      </c>
      <c r="F274" s="275">
        <v>498.18577644130636</v>
      </c>
    </row>
    <row r="275" spans="1:6" ht="18">
      <c r="A275" s="279">
        <v>17</v>
      </c>
      <c r="B275" s="11" t="s">
        <v>403</v>
      </c>
      <c r="C275" s="277" t="s">
        <v>70</v>
      </c>
      <c r="D275" s="16">
        <v>32</v>
      </c>
      <c r="E275" s="275">
        <v>6.3532318124347409</v>
      </c>
      <c r="F275" s="275">
        <v>203.30341799791171</v>
      </c>
    </row>
    <row r="276" spans="1:6" ht="18">
      <c r="A276" s="279">
        <v>18</v>
      </c>
      <c r="B276" s="11" t="s">
        <v>404</v>
      </c>
      <c r="C276" s="279" t="s">
        <v>248</v>
      </c>
      <c r="D276" s="279">
        <v>25.6</v>
      </c>
      <c r="E276" s="275">
        <v>4.4743303227772282</v>
      </c>
      <c r="F276" s="275">
        <v>114.54285626309704</v>
      </c>
    </row>
    <row r="277" spans="1:6" ht="36">
      <c r="A277" s="279">
        <v>19</v>
      </c>
      <c r="B277" s="11" t="s">
        <v>425</v>
      </c>
      <c r="C277" s="279" t="s">
        <v>248</v>
      </c>
      <c r="D277" s="279">
        <v>131.19999999999999</v>
      </c>
      <c r="E277" s="275">
        <v>3.8092271666887214</v>
      </c>
      <c r="F277" s="275">
        <v>499.77060426956018</v>
      </c>
    </row>
    <row r="278" spans="1:6" ht="18">
      <c r="A278" s="279">
        <v>20</v>
      </c>
      <c r="B278" s="11" t="s">
        <v>89</v>
      </c>
      <c r="C278" s="279" t="s">
        <v>939</v>
      </c>
      <c r="D278" s="279">
        <v>0.45679999999999998</v>
      </c>
      <c r="E278" s="275">
        <v>724.31245296120426</v>
      </c>
      <c r="F278" s="275">
        <v>330.86592851267807</v>
      </c>
    </row>
    <row r="279" spans="1:6" ht="18">
      <c r="A279" s="279">
        <v>21</v>
      </c>
      <c r="B279" s="11" t="s">
        <v>393</v>
      </c>
      <c r="C279" s="279" t="s">
        <v>124</v>
      </c>
      <c r="D279" s="16">
        <v>24</v>
      </c>
      <c r="E279" s="275">
        <v>1.5115980820193338</v>
      </c>
      <c r="F279" s="275">
        <v>36.27835396846401</v>
      </c>
    </row>
    <row r="280" spans="1:6" ht="18">
      <c r="A280" s="279">
        <v>22</v>
      </c>
      <c r="B280" s="11" t="s">
        <v>991</v>
      </c>
      <c r="C280" s="279" t="s">
        <v>70</v>
      </c>
      <c r="D280" s="16">
        <v>80</v>
      </c>
      <c r="E280" s="275">
        <v>0.48371138624618681</v>
      </c>
      <c r="F280" s="275">
        <v>38.696910899694949</v>
      </c>
    </row>
    <row r="281" spans="1:6" ht="18">
      <c r="A281" s="279">
        <v>23</v>
      </c>
      <c r="B281" s="11" t="s">
        <v>900</v>
      </c>
      <c r="C281" s="279" t="s">
        <v>940</v>
      </c>
      <c r="D281" s="275">
        <v>1.6</v>
      </c>
      <c r="E281" s="275">
        <v>84.186765215971903</v>
      </c>
      <c r="F281" s="275">
        <v>134.69882434555504</v>
      </c>
    </row>
    <row r="282" spans="1:6" ht="36">
      <c r="A282" s="279">
        <v>24</v>
      </c>
      <c r="B282" s="300" t="s">
        <v>406</v>
      </c>
      <c r="C282" s="279" t="s">
        <v>847</v>
      </c>
      <c r="D282" s="276">
        <v>0.52500000000000002</v>
      </c>
      <c r="E282" s="275">
        <v>111.18906396898899</v>
      </c>
      <c r="F282" s="275">
        <v>58.374258583719225</v>
      </c>
    </row>
    <row r="283" spans="1:6" ht="18">
      <c r="A283" s="279"/>
      <c r="B283" s="50" t="s">
        <v>427</v>
      </c>
      <c r="C283" s="279"/>
      <c r="D283" s="275"/>
      <c r="E283" s="275"/>
      <c r="F283" s="275"/>
    </row>
    <row r="284" spans="1:6" ht="18">
      <c r="A284" s="279">
        <v>25</v>
      </c>
      <c r="B284" s="11" t="s">
        <v>911</v>
      </c>
      <c r="C284" s="279" t="s">
        <v>845</v>
      </c>
      <c r="D284" s="279">
        <v>3.15</v>
      </c>
      <c r="E284" s="275">
        <v>3.5172266456740222</v>
      </c>
      <c r="F284" s="275">
        <v>11.07926393387317</v>
      </c>
    </row>
    <row r="285" spans="1:6" ht="54">
      <c r="A285" s="279">
        <v>26</v>
      </c>
      <c r="B285" s="49" t="s">
        <v>428</v>
      </c>
      <c r="C285" s="279" t="s">
        <v>845</v>
      </c>
      <c r="D285" s="279">
        <v>0.9</v>
      </c>
      <c r="E285" s="275">
        <v>1.796983068062546</v>
      </c>
      <c r="F285" s="275">
        <v>1.6172847612562915</v>
      </c>
    </row>
    <row r="286" spans="1:6" ht="18">
      <c r="A286" s="279">
        <v>27</v>
      </c>
      <c r="B286" s="11" t="s">
        <v>78</v>
      </c>
      <c r="C286" s="279" t="s">
        <v>845</v>
      </c>
      <c r="D286" s="275">
        <v>2.25</v>
      </c>
      <c r="E286" s="275">
        <v>1.796983068062546</v>
      </c>
      <c r="F286" s="275">
        <v>4.0432119031407288</v>
      </c>
    </row>
    <row r="287" spans="1:6" ht="18">
      <c r="A287" s="279">
        <v>28</v>
      </c>
      <c r="B287" s="11" t="s">
        <v>430</v>
      </c>
      <c r="C287" s="277" t="s">
        <v>940</v>
      </c>
      <c r="D287" s="279">
        <v>0.1</v>
      </c>
      <c r="E287" s="275">
        <v>85.25446481696487</v>
      </c>
      <c r="F287" s="275">
        <v>8.5254464816964877</v>
      </c>
    </row>
    <row r="288" spans="1:6" ht="18">
      <c r="A288" s="279">
        <v>29</v>
      </c>
      <c r="B288" s="11" t="s">
        <v>433</v>
      </c>
      <c r="C288" s="277" t="s">
        <v>268</v>
      </c>
      <c r="D288" s="14">
        <v>0.4</v>
      </c>
      <c r="E288" s="275">
        <v>57.161032753800804</v>
      </c>
      <c r="F288" s="275">
        <v>22.864413101520324</v>
      </c>
    </row>
    <row r="289" spans="1:6" ht="18">
      <c r="A289" s="279"/>
      <c r="B289" s="17" t="s">
        <v>298</v>
      </c>
      <c r="C289" s="279"/>
      <c r="D289" s="15"/>
      <c r="E289" s="275"/>
      <c r="F289" s="275"/>
    </row>
    <row r="290" spans="1:6" ht="36">
      <c r="A290" s="279">
        <v>1</v>
      </c>
      <c r="B290" s="11" t="s">
        <v>435</v>
      </c>
      <c r="C290" s="279" t="s">
        <v>70</v>
      </c>
      <c r="D290" s="279">
        <v>1</v>
      </c>
      <c r="E290" s="275">
        <v>331.99447776799479</v>
      </c>
      <c r="F290" s="275">
        <v>331.99447776799479</v>
      </c>
    </row>
    <row r="291" spans="1:6" ht="36">
      <c r="A291" s="279">
        <v>2</v>
      </c>
      <c r="B291" s="11" t="s">
        <v>436</v>
      </c>
      <c r="C291" s="279" t="s">
        <v>70</v>
      </c>
      <c r="D291" s="16">
        <v>1</v>
      </c>
      <c r="E291" s="275">
        <v>272.53865476456747</v>
      </c>
      <c r="F291" s="275">
        <v>272.53865476456747</v>
      </c>
    </row>
    <row r="292" spans="1:6" ht="36">
      <c r="A292" s="279">
        <v>3</v>
      </c>
      <c r="B292" s="11" t="s">
        <v>437</v>
      </c>
      <c r="C292" s="277" t="s">
        <v>70</v>
      </c>
      <c r="D292" s="277">
        <v>1</v>
      </c>
      <c r="E292" s="275">
        <v>313.44787441704341</v>
      </c>
      <c r="F292" s="275">
        <v>313.44787441704341</v>
      </c>
    </row>
    <row r="293" spans="1:6" ht="36">
      <c r="A293" s="279">
        <v>4</v>
      </c>
      <c r="B293" s="11" t="s">
        <v>438</v>
      </c>
      <c r="C293" s="277" t="s">
        <v>70</v>
      </c>
      <c r="D293" s="277">
        <v>1</v>
      </c>
      <c r="E293" s="275">
        <v>333.14643149981151</v>
      </c>
      <c r="F293" s="275">
        <v>333.14643149981151</v>
      </c>
    </row>
    <row r="294" spans="1:6" ht="36">
      <c r="A294" s="279">
        <v>5</v>
      </c>
      <c r="B294" s="11" t="s">
        <v>439</v>
      </c>
      <c r="C294" s="277" t="s">
        <v>70</v>
      </c>
      <c r="D294" s="277">
        <v>1</v>
      </c>
      <c r="E294" s="275">
        <v>407.38375049378567</v>
      </c>
      <c r="F294" s="275">
        <v>407.38375049378567</v>
      </c>
    </row>
    <row r="295" spans="1:6" ht="18">
      <c r="A295" s="279">
        <v>6</v>
      </c>
      <c r="B295" s="11" t="s">
        <v>440</v>
      </c>
      <c r="C295" s="277" t="s">
        <v>70</v>
      </c>
      <c r="D295" s="277">
        <v>1</v>
      </c>
      <c r="E295" s="275">
        <v>242.2347663969461</v>
      </c>
      <c r="F295" s="275">
        <v>242.2347663969461</v>
      </c>
    </row>
    <row r="296" spans="1:6" ht="18">
      <c r="A296" s="279">
        <v>7</v>
      </c>
      <c r="B296" s="11" t="s">
        <v>441</v>
      </c>
      <c r="C296" s="277" t="s">
        <v>70</v>
      </c>
      <c r="D296" s="277">
        <v>1</v>
      </c>
      <c r="E296" s="275">
        <v>483.44795179785524</v>
      </c>
      <c r="F296" s="275">
        <v>483.44795179785524</v>
      </c>
    </row>
    <row r="297" spans="1:6" ht="36">
      <c r="A297" s="279">
        <v>8</v>
      </c>
      <c r="B297" s="11" t="s">
        <v>442</v>
      </c>
      <c r="C297" s="277" t="s">
        <v>70</v>
      </c>
      <c r="D297" s="277">
        <v>1</v>
      </c>
      <c r="E297" s="275">
        <v>284.65609153636046</v>
      </c>
      <c r="F297" s="275">
        <v>284.65609153636046</v>
      </c>
    </row>
    <row r="298" spans="1:6" ht="36">
      <c r="A298" s="279">
        <v>9</v>
      </c>
      <c r="B298" s="11" t="s">
        <v>443</v>
      </c>
      <c r="C298" s="277" t="s">
        <v>70</v>
      </c>
      <c r="D298" s="277">
        <v>1</v>
      </c>
      <c r="E298" s="275">
        <v>354.86381415065262</v>
      </c>
      <c r="F298" s="275">
        <v>354.86381415065262</v>
      </c>
    </row>
    <row r="299" spans="1:6" ht="18">
      <c r="A299" s="279"/>
      <c r="B299" s="17" t="s">
        <v>444</v>
      </c>
      <c r="C299" s="279"/>
      <c r="D299" s="279"/>
      <c r="E299" s="275"/>
      <c r="F299" s="275"/>
    </row>
    <row r="300" spans="1:6" ht="18">
      <c r="A300" s="17"/>
      <c r="B300" s="17" t="s">
        <v>258</v>
      </c>
      <c r="C300" s="17"/>
      <c r="D300" s="17"/>
      <c r="E300" s="275"/>
      <c r="F300" s="275"/>
    </row>
    <row r="301" spans="1:6" ht="36">
      <c r="A301" s="279">
        <v>1</v>
      </c>
      <c r="B301" s="11" t="s">
        <v>912</v>
      </c>
      <c r="C301" s="279" t="s">
        <v>844</v>
      </c>
      <c r="D301" s="276">
        <v>0.126</v>
      </c>
      <c r="E301" s="275">
        <v>762.4188372303588</v>
      </c>
      <c r="F301" s="275">
        <v>96.064773491025207</v>
      </c>
    </row>
    <row r="302" spans="1:6" ht="36">
      <c r="A302" s="279">
        <v>2</v>
      </c>
      <c r="B302" s="11" t="s">
        <v>913</v>
      </c>
      <c r="C302" s="279" t="s">
        <v>845</v>
      </c>
      <c r="D302" s="279">
        <v>14</v>
      </c>
      <c r="E302" s="275">
        <v>3.5172266456740222</v>
      </c>
      <c r="F302" s="275">
        <v>49.241173039436312</v>
      </c>
    </row>
    <row r="303" spans="1:6" ht="18">
      <c r="A303" s="279">
        <v>3</v>
      </c>
      <c r="B303" s="11" t="s">
        <v>259</v>
      </c>
      <c r="C303" s="279" t="s">
        <v>939</v>
      </c>
      <c r="D303" s="279">
        <v>252</v>
      </c>
      <c r="E303" s="275">
        <v>0.39622050802433695</v>
      </c>
      <c r="F303" s="275">
        <v>99.847568022132904</v>
      </c>
    </row>
    <row r="304" spans="1:6" ht="18">
      <c r="A304" s="277">
        <v>4</v>
      </c>
      <c r="B304" s="11" t="s">
        <v>412</v>
      </c>
      <c r="C304" s="279" t="s">
        <v>248</v>
      </c>
      <c r="D304" s="277">
        <v>81</v>
      </c>
      <c r="E304" s="275">
        <v>1.4068906582696088</v>
      </c>
      <c r="F304" s="275">
        <v>113.95814331983833</v>
      </c>
    </row>
    <row r="305" spans="1:6" ht="36">
      <c r="A305" s="279">
        <v>5</v>
      </c>
      <c r="B305" s="11" t="s">
        <v>413</v>
      </c>
      <c r="C305" s="279" t="s">
        <v>844</v>
      </c>
      <c r="D305" s="15">
        <v>3.65E-3</v>
      </c>
      <c r="E305" s="275">
        <v>589.42125876496834</v>
      </c>
      <c r="F305" s="275">
        <v>2.1513875944921343</v>
      </c>
    </row>
    <row r="306" spans="1:6" ht="18">
      <c r="A306" s="279">
        <v>6</v>
      </c>
      <c r="B306" s="11" t="s">
        <v>330</v>
      </c>
      <c r="C306" s="279" t="s">
        <v>939</v>
      </c>
      <c r="D306" s="14">
        <v>7.2</v>
      </c>
      <c r="E306" s="275">
        <v>0.39622050802433695</v>
      </c>
      <c r="F306" s="275">
        <v>2.852787657775226</v>
      </c>
    </row>
    <row r="307" spans="1:6" ht="18">
      <c r="A307" s="279"/>
      <c r="B307" s="17" t="s">
        <v>261</v>
      </c>
      <c r="C307" s="279"/>
      <c r="D307" s="279"/>
      <c r="E307" s="275"/>
      <c r="F307" s="275"/>
    </row>
    <row r="308" spans="1:6" ht="36">
      <c r="A308" s="279">
        <v>1</v>
      </c>
      <c r="B308" s="51" t="s">
        <v>1025</v>
      </c>
      <c r="C308" s="279" t="s">
        <v>248</v>
      </c>
      <c r="D308" s="279">
        <v>260</v>
      </c>
      <c r="E308" s="275">
        <v>6.8427392675411145</v>
      </c>
      <c r="F308" s="275">
        <v>1779.11220956069</v>
      </c>
    </row>
    <row r="309" spans="1:6" ht="36">
      <c r="A309" s="279">
        <v>2</v>
      </c>
      <c r="B309" s="11" t="s">
        <v>267</v>
      </c>
      <c r="C309" s="279" t="s">
        <v>268</v>
      </c>
      <c r="D309" s="14">
        <v>1.5</v>
      </c>
      <c r="E309" s="275">
        <v>57.236439036096421</v>
      </c>
      <c r="F309" s="275">
        <v>85.854658554144635</v>
      </c>
    </row>
    <row r="310" spans="1:6" ht="18">
      <c r="A310" s="279">
        <v>3</v>
      </c>
      <c r="B310" s="51" t="s">
        <v>271</v>
      </c>
      <c r="C310" s="279" t="s">
        <v>70</v>
      </c>
      <c r="D310" s="279">
        <v>15</v>
      </c>
      <c r="E310" s="275">
        <v>3.0650239891800832</v>
      </c>
      <c r="F310" s="275">
        <v>45.975359837701248</v>
      </c>
    </row>
    <row r="311" spans="1:6" ht="36">
      <c r="A311" s="279">
        <v>4</v>
      </c>
      <c r="B311" s="51" t="s">
        <v>274</v>
      </c>
      <c r="C311" s="279" t="s">
        <v>268</v>
      </c>
      <c r="D311" s="14">
        <v>0.7</v>
      </c>
      <c r="E311" s="275">
        <v>12.044772266824562</v>
      </c>
      <c r="F311" s="275">
        <v>8.4313405867771944</v>
      </c>
    </row>
    <row r="312" spans="1:6" ht="36">
      <c r="A312" s="279">
        <v>5</v>
      </c>
      <c r="B312" s="51" t="s">
        <v>276</v>
      </c>
      <c r="C312" s="279" t="s">
        <v>70</v>
      </c>
      <c r="D312" s="279">
        <v>7</v>
      </c>
      <c r="E312" s="275">
        <v>1.8181042876602089</v>
      </c>
      <c r="F312" s="275">
        <v>12.726730013621463</v>
      </c>
    </row>
    <row r="313" spans="1:6" ht="18">
      <c r="A313" s="279">
        <v>6</v>
      </c>
      <c r="B313" s="11" t="s">
        <v>278</v>
      </c>
      <c r="C313" s="279" t="s">
        <v>70</v>
      </c>
      <c r="D313" s="279">
        <v>6</v>
      </c>
      <c r="E313" s="275">
        <v>98.253875331256694</v>
      </c>
      <c r="F313" s="275">
        <v>589.52325198754022</v>
      </c>
    </row>
    <row r="314" spans="1:6" ht="18">
      <c r="A314" s="279">
        <v>7</v>
      </c>
      <c r="B314" s="11" t="s">
        <v>190</v>
      </c>
      <c r="C314" s="279" t="s">
        <v>70</v>
      </c>
      <c r="D314" s="279">
        <v>6</v>
      </c>
      <c r="E314" s="275">
        <v>39.044578458559393</v>
      </c>
      <c r="F314" s="275">
        <v>234.26747075135634</v>
      </c>
    </row>
    <row r="315" spans="1:6" ht="18">
      <c r="A315" s="279"/>
      <c r="B315" s="17" t="s">
        <v>280</v>
      </c>
      <c r="C315" s="279"/>
      <c r="D315" s="14"/>
      <c r="E315" s="275"/>
      <c r="F315" s="275"/>
    </row>
    <row r="316" spans="1:6" ht="18">
      <c r="A316" s="279">
        <v>1</v>
      </c>
      <c r="B316" s="11" t="s">
        <v>416</v>
      </c>
      <c r="C316" s="279" t="s">
        <v>847</v>
      </c>
      <c r="D316" s="275">
        <v>6.11</v>
      </c>
      <c r="E316" s="275">
        <v>15.337069142732178</v>
      </c>
      <c r="F316" s="275">
        <v>93.709492462093607</v>
      </c>
    </row>
    <row r="317" spans="1:6" ht="18">
      <c r="A317" s="279">
        <v>2</v>
      </c>
      <c r="B317" s="11" t="s">
        <v>283</v>
      </c>
      <c r="C317" s="279" t="s">
        <v>845</v>
      </c>
      <c r="D317" s="279">
        <v>30.1</v>
      </c>
      <c r="E317" s="275">
        <v>16.676775159031926</v>
      </c>
      <c r="F317" s="275">
        <v>501.97093228686094</v>
      </c>
    </row>
    <row r="318" spans="1:6" ht="36">
      <c r="A318" s="279">
        <v>3</v>
      </c>
      <c r="B318" s="11" t="s">
        <v>286</v>
      </c>
      <c r="C318" s="279" t="s">
        <v>845</v>
      </c>
      <c r="D318" s="279">
        <v>37.200000000000003</v>
      </c>
      <c r="E318" s="275">
        <v>15.070173819088051</v>
      </c>
      <c r="F318" s="275">
        <v>560.61046607007552</v>
      </c>
    </row>
    <row r="319" spans="1:6" ht="18">
      <c r="A319" s="279">
        <v>4</v>
      </c>
      <c r="B319" s="11" t="s">
        <v>288</v>
      </c>
      <c r="C319" s="279" t="s">
        <v>846</v>
      </c>
      <c r="D319" s="279">
        <v>161</v>
      </c>
      <c r="E319" s="275">
        <v>0.70664280790359901</v>
      </c>
      <c r="F319" s="275">
        <v>113.76949207247944</v>
      </c>
    </row>
    <row r="320" spans="1:6" ht="36">
      <c r="A320" s="279">
        <v>5</v>
      </c>
      <c r="B320" s="11" t="s">
        <v>293</v>
      </c>
      <c r="C320" s="279" t="s">
        <v>847</v>
      </c>
      <c r="D320" s="279">
        <v>3.1</v>
      </c>
      <c r="E320" s="275">
        <v>120.90680111102316</v>
      </c>
      <c r="F320" s="275">
        <v>374.8110834441718</v>
      </c>
    </row>
    <row r="321" spans="1:6" ht="36">
      <c r="A321" s="279">
        <v>6</v>
      </c>
      <c r="B321" s="51" t="s">
        <v>419</v>
      </c>
      <c r="C321" s="279" t="s">
        <v>847</v>
      </c>
      <c r="D321" s="275">
        <v>3.1</v>
      </c>
      <c r="E321" s="275">
        <v>821.70983793328253</v>
      </c>
      <c r="F321" s="275">
        <v>2547.3004975931758</v>
      </c>
    </row>
    <row r="322" spans="1:6" ht="36">
      <c r="A322" s="279">
        <v>7</v>
      </c>
      <c r="B322" s="51" t="s">
        <v>885</v>
      </c>
      <c r="C322" s="279" t="s">
        <v>845</v>
      </c>
      <c r="D322" s="279">
        <v>14</v>
      </c>
      <c r="E322" s="275">
        <v>48.801863610765849</v>
      </c>
      <c r="F322" s="275">
        <v>683.22609055072178</v>
      </c>
    </row>
    <row r="323" spans="1:6" ht="18">
      <c r="A323" s="279">
        <v>8</v>
      </c>
      <c r="B323" s="11" t="s">
        <v>870</v>
      </c>
      <c r="C323" s="279" t="s">
        <v>846</v>
      </c>
      <c r="D323" s="16">
        <v>140</v>
      </c>
      <c r="E323" s="275">
        <v>0.63487119444812024</v>
      </c>
      <c r="F323" s="275">
        <v>88.881967222736819</v>
      </c>
    </row>
    <row r="324" spans="1:6" ht="36">
      <c r="A324" s="279">
        <v>9</v>
      </c>
      <c r="B324" s="11" t="s">
        <v>294</v>
      </c>
      <c r="C324" s="279" t="s">
        <v>847</v>
      </c>
      <c r="D324" s="275">
        <v>1.4</v>
      </c>
      <c r="E324" s="275">
        <v>158.46300524390131</v>
      </c>
      <c r="F324" s="275">
        <v>221.84820734146183</v>
      </c>
    </row>
    <row r="325" spans="1:6" ht="36">
      <c r="A325" s="279">
        <v>10</v>
      </c>
      <c r="B325" s="11" t="s">
        <v>297</v>
      </c>
      <c r="C325" s="279" t="s">
        <v>846</v>
      </c>
      <c r="D325" s="16">
        <v>140</v>
      </c>
      <c r="E325" s="275">
        <v>40.123747490099902</v>
      </c>
      <c r="F325" s="275">
        <v>5617.324648613986</v>
      </c>
    </row>
    <row r="326" spans="1:6" ht="18">
      <c r="A326" s="279"/>
      <c r="B326" s="17" t="s">
        <v>382</v>
      </c>
      <c r="C326" s="279"/>
      <c r="D326" s="279"/>
      <c r="E326" s="275"/>
      <c r="F326" s="275"/>
    </row>
    <row r="327" spans="1:6" ht="18">
      <c r="A327" s="279">
        <v>1</v>
      </c>
      <c r="B327" s="11" t="s">
        <v>360</v>
      </c>
      <c r="C327" s="279" t="s">
        <v>845</v>
      </c>
      <c r="D327" s="279">
        <f>1.5</f>
        <v>1.5</v>
      </c>
      <c r="E327" s="275">
        <v>3.5172266456740222</v>
      </c>
      <c r="F327" s="275">
        <v>5.2758399685110327</v>
      </c>
    </row>
    <row r="328" spans="1:6" ht="18">
      <c r="A328" s="279">
        <v>2</v>
      </c>
      <c r="B328" s="11" t="s">
        <v>78</v>
      </c>
      <c r="C328" s="279" t="s">
        <v>845</v>
      </c>
      <c r="D328" s="279">
        <f>0.17</f>
        <v>0.17</v>
      </c>
      <c r="E328" s="275">
        <v>1.796983068062546</v>
      </c>
      <c r="F328" s="275">
        <v>0.30548712157063285</v>
      </c>
    </row>
    <row r="329" spans="1:6" ht="18">
      <c r="A329" s="279">
        <v>3</v>
      </c>
      <c r="B329" s="11" t="s">
        <v>281</v>
      </c>
      <c r="C329" s="279" t="s">
        <v>847</v>
      </c>
      <c r="D329" s="12">
        <f>0.0216</f>
        <v>2.1600000000000001E-2</v>
      </c>
      <c r="E329" s="275">
        <v>40.006349841287701</v>
      </c>
      <c r="F329" s="275">
        <v>0.86413715657181456</v>
      </c>
    </row>
    <row r="330" spans="1:6" ht="18">
      <c r="A330" s="279">
        <v>4</v>
      </c>
      <c r="B330" s="11" t="s">
        <v>236</v>
      </c>
      <c r="C330" s="279" t="s">
        <v>845</v>
      </c>
      <c r="D330" s="279">
        <f>1.3</f>
        <v>1.3</v>
      </c>
      <c r="E330" s="275">
        <v>1.796983068062546</v>
      </c>
      <c r="F330" s="275">
        <v>2.3360779884813097</v>
      </c>
    </row>
    <row r="331" spans="1:6" ht="18" customHeight="1">
      <c r="A331" s="279">
        <v>5</v>
      </c>
      <c r="B331" s="51" t="s">
        <v>884</v>
      </c>
      <c r="C331" s="279" t="s">
        <v>845</v>
      </c>
      <c r="D331" s="279">
        <f>1.3</f>
        <v>1.3</v>
      </c>
      <c r="E331" s="275">
        <v>46.963181384276496</v>
      </c>
      <c r="F331" s="275">
        <v>61.052135799559437</v>
      </c>
    </row>
    <row r="332" spans="1:6" ht="36">
      <c r="A332" s="279">
        <v>6</v>
      </c>
      <c r="B332" s="51" t="s">
        <v>333</v>
      </c>
      <c r="C332" s="279" t="s">
        <v>939</v>
      </c>
      <c r="D332" s="15">
        <f>0.57416</f>
        <v>0.57416</v>
      </c>
      <c r="E332" s="275">
        <v>83.46416579970267</v>
      </c>
      <c r="F332" s="275">
        <v>47.921785435557283</v>
      </c>
    </row>
    <row r="333" spans="1:6" ht="18">
      <c r="A333" s="279">
        <v>7</v>
      </c>
      <c r="B333" s="11" t="s">
        <v>334</v>
      </c>
      <c r="C333" s="279" t="s">
        <v>248</v>
      </c>
      <c r="D333" s="14">
        <f>22.8</f>
        <v>22.8</v>
      </c>
      <c r="E333" s="275">
        <v>4.6103741501589681</v>
      </c>
      <c r="F333" s="275">
        <v>105.11653062362447</v>
      </c>
    </row>
    <row r="334" spans="1:6" ht="18">
      <c r="A334" s="279">
        <v>8</v>
      </c>
      <c r="B334" s="11" t="s">
        <v>336</v>
      </c>
      <c r="C334" s="279" t="s">
        <v>248</v>
      </c>
      <c r="D334" s="14">
        <f>10.2</f>
        <v>10.199999999999999</v>
      </c>
      <c r="E334" s="275">
        <v>4.4592143419570354</v>
      </c>
      <c r="F334" s="275">
        <v>45.483986287961756</v>
      </c>
    </row>
    <row r="335" spans="1:6" ht="18">
      <c r="A335" s="279">
        <v>9</v>
      </c>
      <c r="B335" s="11" t="s">
        <v>338</v>
      </c>
      <c r="C335" s="279" t="s">
        <v>248</v>
      </c>
      <c r="D335" s="14">
        <f>9.6</f>
        <v>9.6</v>
      </c>
      <c r="E335" s="275">
        <v>4.2778225721147152</v>
      </c>
      <c r="F335" s="275">
        <v>41.067096692301256</v>
      </c>
    </row>
    <row r="336" spans="1:6" ht="18">
      <c r="A336" s="279">
        <v>10</v>
      </c>
      <c r="B336" s="11" t="s">
        <v>340</v>
      </c>
      <c r="C336" s="279" t="s">
        <v>248</v>
      </c>
      <c r="D336" s="14">
        <f>57.6</f>
        <v>57.6</v>
      </c>
      <c r="E336" s="275">
        <v>0.75579904100966688</v>
      </c>
      <c r="F336" s="275">
        <v>43.534024762156818</v>
      </c>
    </row>
    <row r="337" spans="1:6" ht="36">
      <c r="A337" s="279">
        <v>11</v>
      </c>
      <c r="B337" s="51" t="s">
        <v>343</v>
      </c>
      <c r="C337" s="279" t="s">
        <v>847</v>
      </c>
      <c r="D337" s="275">
        <f>0.16</f>
        <v>0.16</v>
      </c>
      <c r="E337" s="275">
        <v>458.49948842902307</v>
      </c>
      <c r="F337" s="275">
        <v>73.3599181486437</v>
      </c>
    </row>
    <row r="338" spans="1:6" ht="36">
      <c r="A338" s="279">
        <v>12</v>
      </c>
      <c r="B338" s="11" t="s">
        <v>348</v>
      </c>
      <c r="C338" s="279" t="s">
        <v>847</v>
      </c>
      <c r="D338" s="279">
        <f>0.039</f>
        <v>3.9E-2</v>
      </c>
      <c r="E338" s="275">
        <v>424.52556187545594</v>
      </c>
      <c r="F338" s="275">
        <v>16.55649691314278</v>
      </c>
    </row>
    <row r="339" spans="1:6" ht="18">
      <c r="A339" s="279">
        <v>13</v>
      </c>
      <c r="B339" s="51" t="s">
        <v>351</v>
      </c>
      <c r="C339" s="279" t="s">
        <v>939</v>
      </c>
      <c r="D339" s="279">
        <f>0.389812</f>
        <v>0.38981199999999999</v>
      </c>
      <c r="E339" s="275">
        <v>98.334165361713417</v>
      </c>
      <c r="F339" s="275">
        <v>38.331837667980231</v>
      </c>
    </row>
    <row r="340" spans="1:6" ht="18">
      <c r="A340" s="279">
        <v>14</v>
      </c>
      <c r="B340" s="11" t="s">
        <v>352</v>
      </c>
      <c r="C340" s="279" t="s">
        <v>248</v>
      </c>
      <c r="D340" s="14">
        <f>15.6</f>
        <v>15.6</v>
      </c>
      <c r="E340" s="275">
        <v>5.7743046733138552</v>
      </c>
      <c r="F340" s="275">
        <v>90.079152903696141</v>
      </c>
    </row>
    <row r="341" spans="1:6" ht="18">
      <c r="A341" s="279">
        <v>15</v>
      </c>
      <c r="B341" s="11" t="s">
        <v>354</v>
      </c>
      <c r="C341" s="279" t="s">
        <v>248</v>
      </c>
      <c r="D341" s="14">
        <f>18.4</f>
        <v>18.399999999999999</v>
      </c>
      <c r="E341" s="275">
        <v>4.2778225721147152</v>
      </c>
      <c r="F341" s="275">
        <v>78.711935326910748</v>
      </c>
    </row>
    <row r="342" spans="1:6" ht="18">
      <c r="A342" s="279">
        <v>16</v>
      </c>
      <c r="B342" s="11" t="s">
        <v>89</v>
      </c>
      <c r="C342" s="279" t="s">
        <v>939</v>
      </c>
      <c r="D342" s="15">
        <f>0.05012</f>
        <v>5.0119999999999998E-2</v>
      </c>
      <c r="E342" s="275">
        <v>724.31245296120426</v>
      </c>
      <c r="F342" s="275">
        <v>36.302540142415552</v>
      </c>
    </row>
    <row r="343" spans="1:6" ht="18">
      <c r="A343" s="279">
        <v>17</v>
      </c>
      <c r="B343" s="11" t="s">
        <v>355</v>
      </c>
      <c r="C343" s="279" t="s">
        <v>939</v>
      </c>
      <c r="D343" s="12">
        <f>0.0096</f>
        <v>9.5999999999999992E-3</v>
      </c>
      <c r="E343" s="275">
        <v>427.02645817046181</v>
      </c>
      <c r="F343" s="275">
        <v>4.0994539984364327</v>
      </c>
    </row>
    <row r="344" spans="1:6" ht="36">
      <c r="A344" s="279">
        <v>18</v>
      </c>
      <c r="B344" s="51" t="s">
        <v>356</v>
      </c>
      <c r="C344" s="279" t="s">
        <v>847</v>
      </c>
      <c r="D344" s="279">
        <f>0.31</f>
        <v>0.31</v>
      </c>
      <c r="E344" s="275">
        <v>156.35294508194409</v>
      </c>
      <c r="F344" s="275">
        <v>48.469412975402669</v>
      </c>
    </row>
    <row r="345" spans="1:6" ht="36">
      <c r="A345" s="279">
        <v>19</v>
      </c>
      <c r="B345" s="11" t="s">
        <v>358</v>
      </c>
      <c r="C345" s="279" t="s">
        <v>846</v>
      </c>
      <c r="D345" s="279">
        <f>6</f>
        <v>6</v>
      </c>
      <c r="E345" s="275">
        <v>9.742904996145537</v>
      </c>
      <c r="F345" s="275">
        <v>58.457429976873215</v>
      </c>
    </row>
    <row r="346" spans="1:6" ht="18">
      <c r="A346" s="279"/>
      <c r="B346" s="17" t="s">
        <v>378</v>
      </c>
      <c r="C346" s="279"/>
      <c r="D346" s="279"/>
      <c r="E346" s="275"/>
      <c r="F346" s="275"/>
    </row>
    <row r="347" spans="1:6" ht="18">
      <c r="A347" s="279">
        <v>1</v>
      </c>
      <c r="B347" s="11" t="s">
        <v>360</v>
      </c>
      <c r="C347" s="279" t="s">
        <v>845</v>
      </c>
      <c r="D347" s="279">
        <f>0.33*2</f>
        <v>0.66</v>
      </c>
      <c r="E347" s="275">
        <v>3.5172266456740222</v>
      </c>
      <c r="F347" s="275">
        <v>2.3213695861448547</v>
      </c>
    </row>
    <row r="348" spans="1:6" ht="18">
      <c r="A348" s="279">
        <v>2</v>
      </c>
      <c r="B348" s="11" t="s">
        <v>78</v>
      </c>
      <c r="C348" s="279" t="s">
        <v>845</v>
      </c>
      <c r="D348" s="279">
        <f>0.03*2</f>
        <v>0.06</v>
      </c>
      <c r="E348" s="275">
        <v>1.796983068062546</v>
      </c>
      <c r="F348" s="275">
        <v>0.10781898408375276</v>
      </c>
    </row>
    <row r="349" spans="1:6" ht="18">
      <c r="A349" s="279">
        <v>3</v>
      </c>
      <c r="B349" s="11" t="s">
        <v>281</v>
      </c>
      <c r="C349" s="279" t="s">
        <v>847</v>
      </c>
      <c r="D349" s="12">
        <f>0.0033*2</f>
        <v>6.6E-3</v>
      </c>
      <c r="E349" s="275">
        <v>40.006349841287701</v>
      </c>
      <c r="F349" s="275">
        <v>0.26404190895249885</v>
      </c>
    </row>
    <row r="350" spans="1:6" ht="18">
      <c r="A350" s="279">
        <v>4</v>
      </c>
      <c r="B350" s="11" t="s">
        <v>236</v>
      </c>
      <c r="C350" s="279" t="s">
        <v>845</v>
      </c>
      <c r="D350" s="279">
        <f>0.33*2</f>
        <v>0.66</v>
      </c>
      <c r="E350" s="275">
        <v>1.796983068062546</v>
      </c>
      <c r="F350" s="275">
        <v>1.1860088249212803</v>
      </c>
    </row>
    <row r="351" spans="1:6" ht="18" customHeight="1">
      <c r="A351" s="279">
        <v>5</v>
      </c>
      <c r="B351" s="51" t="s">
        <v>883</v>
      </c>
      <c r="C351" s="279" t="s">
        <v>845</v>
      </c>
      <c r="D351" s="279">
        <f>0.504*2</f>
        <v>1.008</v>
      </c>
      <c r="E351" s="275">
        <v>46.963181384276496</v>
      </c>
      <c r="F351" s="275">
        <v>47.338886835350706</v>
      </c>
    </row>
    <row r="352" spans="1:6" ht="18">
      <c r="A352" s="279">
        <v>6</v>
      </c>
      <c r="B352" s="51" t="s">
        <v>362</v>
      </c>
      <c r="C352" s="279" t="s">
        <v>845</v>
      </c>
      <c r="D352" s="276">
        <f>0.047*2</f>
        <v>9.4E-2</v>
      </c>
      <c r="E352" s="275">
        <v>239.70828551146602</v>
      </c>
      <c r="F352" s="275">
        <v>22.532578838077807</v>
      </c>
    </row>
    <row r="353" spans="1:6" ht="18">
      <c r="A353" s="279">
        <v>7</v>
      </c>
      <c r="B353" s="11" t="s">
        <v>365</v>
      </c>
      <c r="C353" s="279" t="s">
        <v>248</v>
      </c>
      <c r="D353" s="279">
        <f>4.2*2</f>
        <v>8.4</v>
      </c>
      <c r="E353" s="275">
        <v>2.2673971230290006</v>
      </c>
      <c r="F353" s="275">
        <v>19.046135833443607</v>
      </c>
    </row>
    <row r="354" spans="1:6" ht="18">
      <c r="A354" s="279">
        <v>8</v>
      </c>
      <c r="B354" s="11" t="s">
        <v>134</v>
      </c>
      <c r="C354" s="279" t="s">
        <v>124</v>
      </c>
      <c r="D354" s="279">
        <f>2.25*2</f>
        <v>4.5</v>
      </c>
      <c r="E354" s="275">
        <v>1.5115980820193338</v>
      </c>
      <c r="F354" s="275">
        <v>6.8021913690870015</v>
      </c>
    </row>
    <row r="355" spans="1:6" ht="18">
      <c r="A355" s="279">
        <v>9</v>
      </c>
      <c r="B355" s="11" t="s">
        <v>367</v>
      </c>
      <c r="C355" s="279" t="s">
        <v>846</v>
      </c>
      <c r="D355" s="279">
        <f>0.08*2</f>
        <v>0.16</v>
      </c>
      <c r="E355" s="275">
        <v>21.540272668775508</v>
      </c>
      <c r="F355" s="275">
        <v>3.4464436270040815</v>
      </c>
    </row>
    <row r="356" spans="1:6" ht="36">
      <c r="A356" s="279">
        <v>10</v>
      </c>
      <c r="B356" s="11" t="s">
        <v>370</v>
      </c>
      <c r="C356" s="279" t="s">
        <v>847</v>
      </c>
      <c r="D356" s="279">
        <f>0.025*2</f>
        <v>0.05</v>
      </c>
      <c r="E356" s="275">
        <v>79.158252618822644</v>
      </c>
      <c r="F356" s="275">
        <v>3.9579126309411325</v>
      </c>
    </row>
    <row r="357" spans="1:6" ht="36">
      <c r="A357" s="279">
        <v>11</v>
      </c>
      <c r="B357" s="51" t="s">
        <v>371</v>
      </c>
      <c r="C357" s="279" t="s">
        <v>847</v>
      </c>
      <c r="D357" s="279">
        <f>0.009*2</f>
        <v>1.7999999999999999E-2</v>
      </c>
      <c r="E357" s="275">
        <v>156.35294508194409</v>
      </c>
      <c r="F357" s="275">
        <v>2.8143530114749931</v>
      </c>
    </row>
    <row r="358" spans="1:6" ht="18">
      <c r="A358" s="279"/>
      <c r="B358" s="17" t="s">
        <v>379</v>
      </c>
      <c r="C358" s="279"/>
      <c r="D358" s="279"/>
      <c r="E358" s="275"/>
      <c r="F358" s="275"/>
    </row>
    <row r="359" spans="1:6" ht="18">
      <c r="A359" s="279">
        <v>1</v>
      </c>
      <c r="B359" s="51" t="s">
        <v>372</v>
      </c>
      <c r="C359" s="279" t="s">
        <v>939</v>
      </c>
      <c r="D359" s="279">
        <f>0.05897</f>
        <v>5.8970000000000002E-2</v>
      </c>
      <c r="E359" s="275">
        <v>98.334165361713417</v>
      </c>
      <c r="F359" s="275">
        <v>5.7987657313802412</v>
      </c>
    </row>
    <row r="360" spans="1:6" ht="18">
      <c r="A360" s="279">
        <v>2</v>
      </c>
      <c r="B360" s="11" t="s">
        <v>373</v>
      </c>
      <c r="C360" s="279" t="s">
        <v>248</v>
      </c>
      <c r="D360" s="275">
        <f>15.59</f>
        <v>15.59</v>
      </c>
      <c r="E360" s="275">
        <v>1.4360181779183669</v>
      </c>
      <c r="F360" s="275">
        <v>22.38752339374734</v>
      </c>
    </row>
    <row r="361" spans="1:6" ht="18">
      <c r="A361" s="279">
        <v>3</v>
      </c>
      <c r="B361" s="11" t="s">
        <v>536</v>
      </c>
      <c r="C361" s="279" t="s">
        <v>70</v>
      </c>
      <c r="D361" s="16">
        <f>29</f>
        <v>29</v>
      </c>
      <c r="E361" s="275">
        <v>7.5579904100966697E-2</v>
      </c>
      <c r="F361" s="275">
        <v>2.1918172189280343</v>
      </c>
    </row>
    <row r="362" spans="1:6" ht="18">
      <c r="A362" s="279">
        <v>4</v>
      </c>
      <c r="B362" s="11" t="s">
        <v>380</v>
      </c>
      <c r="C362" s="279" t="s">
        <v>845</v>
      </c>
      <c r="D362" s="276">
        <f>0.112</f>
        <v>0.112</v>
      </c>
      <c r="E362" s="275">
        <v>188.94976025241672</v>
      </c>
      <c r="F362" s="275">
        <v>21.162373148270675</v>
      </c>
    </row>
    <row r="363" spans="1:6" ht="36">
      <c r="A363" s="279">
        <v>5</v>
      </c>
      <c r="B363" s="11" t="s">
        <v>377</v>
      </c>
      <c r="C363" s="279" t="s">
        <v>847</v>
      </c>
      <c r="D363" s="279">
        <f>0.06</f>
        <v>0.06</v>
      </c>
      <c r="E363" s="275">
        <v>79.158252618822644</v>
      </c>
      <c r="F363" s="275">
        <v>4.7494951571293589</v>
      </c>
    </row>
    <row r="364" spans="1:6" ht="36">
      <c r="A364" s="279">
        <v>6</v>
      </c>
      <c r="B364" s="51" t="s">
        <v>371</v>
      </c>
      <c r="C364" s="279" t="s">
        <v>847</v>
      </c>
      <c r="D364" s="279">
        <f>0.025</f>
        <v>2.5000000000000001E-2</v>
      </c>
      <c r="E364" s="275">
        <v>156.35294508194409</v>
      </c>
      <c r="F364" s="275">
        <v>3.9088236270486019</v>
      </c>
    </row>
    <row r="365" spans="1:6" ht="18">
      <c r="A365" s="279"/>
      <c r="B365" s="50" t="s">
        <v>446</v>
      </c>
      <c r="C365" s="279"/>
      <c r="D365" s="279"/>
      <c r="E365" s="275"/>
      <c r="F365" s="275"/>
    </row>
    <row r="366" spans="1:6" ht="18">
      <c r="A366" s="279">
        <v>1</v>
      </c>
      <c r="B366" s="11" t="s">
        <v>306</v>
      </c>
      <c r="C366" s="279" t="s">
        <v>70</v>
      </c>
      <c r="D366" s="279">
        <f>1</f>
        <v>1</v>
      </c>
      <c r="E366" s="275">
        <v>19.605888874869137</v>
      </c>
      <c r="F366" s="275">
        <v>19.605888874869137</v>
      </c>
    </row>
    <row r="367" spans="1:6" ht="18">
      <c r="A367" s="279">
        <v>2</v>
      </c>
      <c r="B367" s="11" t="s">
        <v>308</v>
      </c>
      <c r="C367" s="279" t="s">
        <v>845</v>
      </c>
      <c r="D367" s="279">
        <f>0.083</f>
        <v>8.3000000000000004E-2</v>
      </c>
      <c r="E367" s="275">
        <v>188.94976025241672</v>
      </c>
      <c r="F367" s="275">
        <v>15.682830100950589</v>
      </c>
    </row>
    <row r="368" spans="1:6" ht="18">
      <c r="A368" s="279">
        <v>3</v>
      </c>
      <c r="B368" s="11" t="s">
        <v>310</v>
      </c>
      <c r="C368" s="279" t="s">
        <v>248</v>
      </c>
      <c r="D368" s="14">
        <f>2.4</f>
        <v>2.4</v>
      </c>
      <c r="E368" s="275">
        <v>8.0114698347024689</v>
      </c>
      <c r="F368" s="275">
        <v>19.227527603285925</v>
      </c>
    </row>
    <row r="369" spans="1:6" ht="18">
      <c r="A369" s="279">
        <v>4</v>
      </c>
      <c r="B369" s="11" t="s">
        <v>312</v>
      </c>
      <c r="C369" s="279" t="s">
        <v>70</v>
      </c>
      <c r="D369" s="279">
        <f>80</f>
        <v>80</v>
      </c>
      <c r="E369" s="275">
        <v>4.5347942460580014E-2</v>
      </c>
      <c r="F369" s="275">
        <v>3.6278353968464012</v>
      </c>
    </row>
    <row r="370" spans="1:6" ht="18">
      <c r="A370" s="279">
        <v>5</v>
      </c>
      <c r="B370" s="11" t="s">
        <v>319</v>
      </c>
      <c r="C370" s="279" t="s">
        <v>70</v>
      </c>
      <c r="D370" s="279">
        <f>16</f>
        <v>16</v>
      </c>
      <c r="E370" s="275">
        <v>7.5579904100966697E-2</v>
      </c>
      <c r="F370" s="275">
        <v>1.2092784656154671</v>
      </c>
    </row>
    <row r="371" spans="1:6" ht="18">
      <c r="A371" s="279">
        <v>6</v>
      </c>
      <c r="B371" s="11" t="s">
        <v>313</v>
      </c>
      <c r="C371" s="279" t="s">
        <v>70</v>
      </c>
      <c r="D371" s="279">
        <f>27</f>
        <v>27</v>
      </c>
      <c r="E371" s="275">
        <v>6.0463923280773352E-2</v>
      </c>
      <c r="F371" s="275">
        <v>1.6325259285808804</v>
      </c>
    </row>
    <row r="372" spans="1:6" ht="18">
      <c r="A372" s="279">
        <v>7</v>
      </c>
      <c r="B372" s="11" t="s">
        <v>314</v>
      </c>
      <c r="C372" s="279" t="s">
        <v>845</v>
      </c>
      <c r="D372" s="279">
        <f>0.8</f>
        <v>0.8</v>
      </c>
      <c r="E372" s="275">
        <v>10.581186574135337</v>
      </c>
      <c r="F372" s="275">
        <v>8.4649492593082698</v>
      </c>
    </row>
    <row r="373" spans="1:6" ht="36">
      <c r="A373" s="279">
        <v>8</v>
      </c>
      <c r="B373" s="51" t="s">
        <v>125</v>
      </c>
      <c r="C373" s="279" t="s">
        <v>847</v>
      </c>
      <c r="D373" s="279">
        <f>0.063</f>
        <v>6.3E-2</v>
      </c>
      <c r="E373" s="275">
        <v>205.10109858509878</v>
      </c>
      <c r="F373" s="275">
        <v>12.921369210861224</v>
      </c>
    </row>
    <row r="374" spans="1:6" ht="36">
      <c r="A374" s="279">
        <v>9</v>
      </c>
      <c r="B374" s="51" t="s">
        <v>318</v>
      </c>
      <c r="C374" s="279" t="s">
        <v>847</v>
      </c>
      <c r="D374" s="279">
        <f>0.01</f>
        <v>0.01</v>
      </c>
      <c r="E374" s="275">
        <v>156.35294508194409</v>
      </c>
      <c r="F374" s="275">
        <v>1.5635294508194406</v>
      </c>
    </row>
    <row r="375" spans="1:6" ht="18">
      <c r="A375" s="17"/>
      <c r="B375" s="17" t="s">
        <v>383</v>
      </c>
      <c r="C375" s="17"/>
      <c r="D375" s="17"/>
      <c r="E375" s="275"/>
      <c r="F375" s="275"/>
    </row>
    <row r="376" spans="1:6" ht="18">
      <c r="A376" s="279">
        <v>1</v>
      </c>
      <c r="B376" s="11" t="s">
        <v>914</v>
      </c>
      <c r="C376" s="279" t="s">
        <v>844</v>
      </c>
      <c r="D376" s="276">
        <v>4.8000000000000001E-2</v>
      </c>
      <c r="E376" s="275">
        <v>922.89579425995385</v>
      </c>
      <c r="F376" s="275">
        <v>44.298998124477784</v>
      </c>
    </row>
    <row r="377" spans="1:6" ht="54">
      <c r="A377" s="279">
        <v>2</v>
      </c>
      <c r="B377" s="11" t="s">
        <v>384</v>
      </c>
      <c r="C377" s="279" t="s">
        <v>845</v>
      </c>
      <c r="D377" s="14">
        <v>12</v>
      </c>
      <c r="E377" s="275">
        <v>1.796983068062546</v>
      </c>
      <c r="F377" s="275">
        <v>21.56379681675055</v>
      </c>
    </row>
    <row r="378" spans="1:6" ht="18">
      <c r="A378" s="279">
        <v>3</v>
      </c>
      <c r="B378" s="11" t="s">
        <v>385</v>
      </c>
      <c r="C378" s="279" t="s">
        <v>845</v>
      </c>
      <c r="D378" s="14">
        <v>36</v>
      </c>
      <c r="E378" s="275">
        <v>1.796983068062546</v>
      </c>
      <c r="F378" s="275">
        <v>64.69139045025166</v>
      </c>
    </row>
    <row r="379" spans="1:6" ht="18">
      <c r="A379" s="279">
        <v>4</v>
      </c>
      <c r="B379" s="11" t="s">
        <v>90</v>
      </c>
      <c r="C379" s="279" t="s">
        <v>248</v>
      </c>
      <c r="D379" s="16">
        <v>120</v>
      </c>
      <c r="E379" s="275">
        <v>8.6161090675102039E-2</v>
      </c>
      <c r="F379" s="275">
        <v>10.339330881012243</v>
      </c>
    </row>
    <row r="380" spans="1:6" ht="18">
      <c r="A380" s="279"/>
      <c r="B380" s="17" t="s">
        <v>391</v>
      </c>
      <c r="C380" s="279"/>
      <c r="D380" s="275"/>
      <c r="E380" s="275"/>
      <c r="F380" s="275"/>
    </row>
    <row r="381" spans="1:6" ht="36">
      <c r="A381" s="279">
        <v>5</v>
      </c>
      <c r="B381" s="11" t="s">
        <v>893</v>
      </c>
      <c r="C381" s="279" t="s">
        <v>940</v>
      </c>
      <c r="D381" s="275">
        <v>0.2</v>
      </c>
      <c r="E381" s="275">
        <v>212.80780369010407</v>
      </c>
      <c r="F381" s="275">
        <v>42.561560738020809</v>
      </c>
    </row>
    <row r="382" spans="1:6" ht="36">
      <c r="A382" s="279">
        <v>6</v>
      </c>
      <c r="B382" s="11" t="s">
        <v>892</v>
      </c>
      <c r="C382" s="279" t="s">
        <v>940</v>
      </c>
      <c r="D382" s="275">
        <v>1.5</v>
      </c>
      <c r="E382" s="275">
        <v>156.87867465538872</v>
      </c>
      <c r="F382" s="275">
        <v>235.3180119830831</v>
      </c>
    </row>
    <row r="383" spans="1:6" ht="36">
      <c r="A383" s="279">
        <v>7</v>
      </c>
      <c r="B383" s="11" t="s">
        <v>895</v>
      </c>
      <c r="C383" s="279" t="s">
        <v>940</v>
      </c>
      <c r="D383" s="275">
        <v>0.08</v>
      </c>
      <c r="E383" s="275">
        <v>126.64671301500204</v>
      </c>
      <c r="F383" s="275">
        <v>10.131737041200163</v>
      </c>
    </row>
    <row r="384" spans="1:6" ht="18">
      <c r="A384" s="279">
        <v>8</v>
      </c>
      <c r="B384" s="11" t="s">
        <v>386</v>
      </c>
      <c r="C384" s="279" t="s">
        <v>248</v>
      </c>
      <c r="D384" s="279">
        <v>170</v>
      </c>
      <c r="E384" s="275">
        <v>0.87672688757121353</v>
      </c>
      <c r="F384" s="275">
        <v>149.04357088710631</v>
      </c>
    </row>
    <row r="385" spans="1:6" ht="18">
      <c r="A385" s="279">
        <v>9</v>
      </c>
      <c r="B385" s="11" t="s">
        <v>387</v>
      </c>
      <c r="C385" s="279" t="s">
        <v>248</v>
      </c>
      <c r="D385" s="16">
        <v>10</v>
      </c>
      <c r="E385" s="275">
        <v>0.27208765476348007</v>
      </c>
      <c r="F385" s="275">
        <v>2.7208765476348007</v>
      </c>
    </row>
    <row r="386" spans="1:6" ht="36">
      <c r="A386" s="279">
        <v>10</v>
      </c>
      <c r="B386" s="11" t="s">
        <v>389</v>
      </c>
      <c r="C386" s="277" t="s">
        <v>70</v>
      </c>
      <c r="D386" s="279">
        <v>1</v>
      </c>
      <c r="E386" s="275">
        <v>80.009115299274569</v>
      </c>
      <c r="F386" s="275">
        <v>80.009115299274569</v>
      </c>
    </row>
    <row r="387" spans="1:6" ht="72">
      <c r="A387" s="279">
        <v>11</v>
      </c>
      <c r="B387" s="49" t="s">
        <v>1006</v>
      </c>
      <c r="C387" s="277" t="s">
        <v>84</v>
      </c>
      <c r="D387" s="279">
        <v>1</v>
      </c>
      <c r="E387" s="275">
        <v>12.569519438858503</v>
      </c>
      <c r="F387" s="275">
        <v>12.569519438858503</v>
      </c>
    </row>
    <row r="388" spans="1:6" ht="18">
      <c r="A388" s="17"/>
      <c r="B388" s="19" t="s">
        <v>88</v>
      </c>
      <c r="C388" s="17"/>
      <c r="D388" s="17"/>
      <c r="E388" s="275"/>
      <c r="F388" s="275"/>
    </row>
    <row r="389" spans="1:6" ht="36">
      <c r="A389" s="279">
        <v>12</v>
      </c>
      <c r="B389" s="11" t="s">
        <v>400</v>
      </c>
      <c r="C389" s="279" t="s">
        <v>845</v>
      </c>
      <c r="D389" s="279">
        <v>6.2</v>
      </c>
      <c r="E389" s="275">
        <v>6.2031088114614565</v>
      </c>
      <c r="F389" s="275">
        <v>38.459274631061035</v>
      </c>
    </row>
    <row r="390" spans="1:6" ht="54">
      <c r="A390" s="279">
        <v>13</v>
      </c>
      <c r="B390" s="11" t="s">
        <v>87</v>
      </c>
      <c r="C390" s="279" t="s">
        <v>845</v>
      </c>
      <c r="D390" s="279">
        <v>0.5</v>
      </c>
      <c r="E390" s="275">
        <v>1.796983068062546</v>
      </c>
      <c r="F390" s="275">
        <v>0.89849153403127302</v>
      </c>
    </row>
    <row r="391" spans="1:6" ht="18">
      <c r="A391" s="279">
        <v>14</v>
      </c>
      <c r="B391" s="11" t="s">
        <v>401</v>
      </c>
      <c r="C391" s="279" t="s">
        <v>939</v>
      </c>
      <c r="D391" s="279">
        <v>5.7</v>
      </c>
      <c r="E391" s="275">
        <v>0.39622050802433695</v>
      </c>
      <c r="F391" s="275">
        <v>2.2584568957387208</v>
      </c>
    </row>
    <row r="392" spans="1:6" ht="18">
      <c r="A392" s="279"/>
      <c r="B392" s="19" t="s">
        <v>402</v>
      </c>
      <c r="C392" s="279"/>
      <c r="D392" s="14"/>
      <c r="E392" s="275"/>
      <c r="F392" s="275"/>
    </row>
    <row r="393" spans="1:6" ht="36">
      <c r="A393" s="279">
        <v>15</v>
      </c>
      <c r="B393" s="51" t="s">
        <v>864</v>
      </c>
      <c r="C393" s="279" t="s">
        <v>845</v>
      </c>
      <c r="D393" s="14">
        <v>4.4000000000000004</v>
      </c>
      <c r="E393" s="275">
        <v>67.322402221798157</v>
      </c>
      <c r="F393" s="275">
        <v>296.21856977591187</v>
      </c>
    </row>
    <row r="394" spans="1:6" ht="18">
      <c r="A394" s="279">
        <v>16</v>
      </c>
      <c r="B394" s="11" t="s">
        <v>403</v>
      </c>
      <c r="C394" s="277" t="s">
        <v>70</v>
      </c>
      <c r="D394" s="16">
        <v>19</v>
      </c>
      <c r="E394" s="275">
        <v>6.3532318124347409</v>
      </c>
      <c r="F394" s="275">
        <v>120.71140443626008</v>
      </c>
    </row>
    <row r="395" spans="1:6" ht="18">
      <c r="A395" s="279">
        <v>17</v>
      </c>
      <c r="B395" s="11" t="s">
        <v>404</v>
      </c>
      <c r="C395" s="279" t="s">
        <v>248</v>
      </c>
      <c r="D395" s="279">
        <v>15.2</v>
      </c>
      <c r="E395" s="275">
        <v>4.4743303227772282</v>
      </c>
      <c r="F395" s="275">
        <v>68.009820906213861</v>
      </c>
    </row>
    <row r="396" spans="1:6" ht="36">
      <c r="A396" s="279">
        <v>18</v>
      </c>
      <c r="B396" s="11" t="s">
        <v>425</v>
      </c>
      <c r="C396" s="279" t="s">
        <v>248</v>
      </c>
      <c r="D396" s="279">
        <v>77.900000000000006</v>
      </c>
      <c r="E396" s="275">
        <v>3.8092271666887214</v>
      </c>
      <c r="F396" s="275">
        <v>296.73879628505142</v>
      </c>
    </row>
    <row r="397" spans="1:6" ht="18">
      <c r="A397" s="279">
        <v>19</v>
      </c>
      <c r="B397" s="11" t="s">
        <v>89</v>
      </c>
      <c r="C397" s="279" t="s">
        <v>939</v>
      </c>
      <c r="D397" s="279">
        <v>0.27660000000000001</v>
      </c>
      <c r="E397" s="275">
        <v>724.31245296120426</v>
      </c>
      <c r="F397" s="275">
        <v>200.34482448906911</v>
      </c>
    </row>
    <row r="398" spans="1:6" ht="18">
      <c r="A398" s="279">
        <v>20</v>
      </c>
      <c r="B398" s="11" t="s">
        <v>393</v>
      </c>
      <c r="C398" s="279" t="s">
        <v>124</v>
      </c>
      <c r="D398" s="14">
        <v>14.3</v>
      </c>
      <c r="E398" s="275">
        <v>1.5115980820193338</v>
      </c>
      <c r="F398" s="275">
        <v>21.615852572876477</v>
      </c>
    </row>
    <row r="399" spans="1:6" ht="18">
      <c r="A399" s="279">
        <v>21</v>
      </c>
      <c r="B399" s="11" t="s">
        <v>991</v>
      </c>
      <c r="C399" s="279" t="s">
        <v>70</v>
      </c>
      <c r="D399" s="16">
        <v>38</v>
      </c>
      <c r="E399" s="275">
        <v>0.48371138624618681</v>
      </c>
      <c r="F399" s="275">
        <v>18.381032677355101</v>
      </c>
    </row>
    <row r="400" spans="1:6" ht="18">
      <c r="A400" s="279">
        <v>22</v>
      </c>
      <c r="B400" s="11" t="s">
        <v>900</v>
      </c>
      <c r="C400" s="279" t="s">
        <v>940</v>
      </c>
      <c r="D400" s="275">
        <v>0.95</v>
      </c>
      <c r="E400" s="275">
        <v>84.186765215971903</v>
      </c>
      <c r="F400" s="275">
        <v>79.9774269551733</v>
      </c>
    </row>
    <row r="401" spans="1:6" ht="36">
      <c r="A401" s="279">
        <v>23</v>
      </c>
      <c r="B401" s="300" t="s">
        <v>406</v>
      </c>
      <c r="C401" s="279" t="s">
        <v>847</v>
      </c>
      <c r="D401" s="276">
        <v>0.312</v>
      </c>
      <c r="E401" s="275">
        <v>111.18906396898899</v>
      </c>
      <c r="F401" s="275">
        <v>34.690987958324563</v>
      </c>
    </row>
    <row r="402" spans="1:6" ht="18">
      <c r="A402" s="279"/>
      <c r="B402" s="50" t="s">
        <v>427</v>
      </c>
      <c r="C402" s="279"/>
      <c r="D402" s="275"/>
      <c r="E402" s="275"/>
      <c r="F402" s="275"/>
    </row>
    <row r="403" spans="1:6" ht="18">
      <c r="A403" s="279">
        <v>24</v>
      </c>
      <c r="B403" s="11" t="s">
        <v>911</v>
      </c>
      <c r="C403" s="279" t="s">
        <v>845</v>
      </c>
      <c r="D403" s="279">
        <v>3.15</v>
      </c>
      <c r="E403" s="275">
        <v>3.5172266456740222</v>
      </c>
      <c r="F403" s="275">
        <v>11.07926393387317</v>
      </c>
    </row>
    <row r="404" spans="1:6" ht="54">
      <c r="A404" s="279">
        <v>25</v>
      </c>
      <c r="B404" s="49" t="s">
        <v>428</v>
      </c>
      <c r="C404" s="279" t="s">
        <v>845</v>
      </c>
      <c r="D404" s="279">
        <v>0.9</v>
      </c>
      <c r="E404" s="275">
        <v>1.796983068062546</v>
      </c>
      <c r="F404" s="275">
        <v>1.6172847612562915</v>
      </c>
    </row>
    <row r="405" spans="1:6" ht="18">
      <c r="A405" s="279">
        <v>26</v>
      </c>
      <c r="B405" s="11" t="s">
        <v>78</v>
      </c>
      <c r="C405" s="279" t="s">
        <v>845</v>
      </c>
      <c r="D405" s="275">
        <v>2.25</v>
      </c>
      <c r="E405" s="275">
        <v>1.796983068062546</v>
      </c>
      <c r="F405" s="275">
        <v>4.0432119031407288</v>
      </c>
    </row>
    <row r="406" spans="1:6" ht="18">
      <c r="A406" s="279">
        <v>27</v>
      </c>
      <c r="B406" s="11" t="s">
        <v>430</v>
      </c>
      <c r="C406" s="277" t="s">
        <v>940</v>
      </c>
      <c r="D406" s="279">
        <v>0.1</v>
      </c>
      <c r="E406" s="275">
        <v>85.25446481696487</v>
      </c>
      <c r="F406" s="275">
        <v>8.5254464816964877</v>
      </c>
    </row>
    <row r="407" spans="1:6" ht="18">
      <c r="A407" s="279">
        <v>28</v>
      </c>
      <c r="B407" s="11" t="s">
        <v>433</v>
      </c>
      <c r="C407" s="277" t="s">
        <v>268</v>
      </c>
      <c r="D407" s="14">
        <v>0.4</v>
      </c>
      <c r="E407" s="275">
        <v>57.161032753800804</v>
      </c>
      <c r="F407" s="275">
        <v>22.864413101520324</v>
      </c>
    </row>
    <row r="408" spans="1:6" ht="18">
      <c r="A408" s="279"/>
      <c r="B408" s="17" t="s">
        <v>298</v>
      </c>
      <c r="C408" s="279"/>
      <c r="D408" s="15"/>
      <c r="E408" s="275"/>
      <c r="F408" s="275"/>
    </row>
    <row r="409" spans="1:6" ht="18">
      <c r="A409" s="279">
        <v>1</v>
      </c>
      <c r="B409" s="11" t="s">
        <v>299</v>
      </c>
      <c r="C409" s="277" t="s">
        <v>70</v>
      </c>
      <c r="D409" s="277">
        <v>1</v>
      </c>
      <c r="E409" s="275">
        <v>142.52536259868231</v>
      </c>
      <c r="F409" s="275">
        <v>142.52536259868231</v>
      </c>
    </row>
    <row r="410" spans="1:6" ht="18">
      <c r="A410" s="279">
        <v>2</v>
      </c>
      <c r="B410" s="11" t="s">
        <v>300</v>
      </c>
      <c r="C410" s="277" t="s">
        <v>70</v>
      </c>
      <c r="D410" s="277">
        <v>1</v>
      </c>
      <c r="E410" s="275">
        <v>110.13323473534543</v>
      </c>
      <c r="F410" s="275">
        <v>110.13323473534543</v>
      </c>
    </row>
    <row r="411" spans="1:6" ht="18">
      <c r="A411" s="279">
        <v>3</v>
      </c>
      <c r="B411" s="11" t="s">
        <v>301</v>
      </c>
      <c r="C411" s="277" t="s">
        <v>70</v>
      </c>
      <c r="D411" s="277">
        <v>1</v>
      </c>
      <c r="E411" s="275">
        <v>103.65480916267805</v>
      </c>
      <c r="F411" s="275">
        <v>103.65480916267805</v>
      </c>
    </row>
    <row r="412" spans="1:6" ht="18">
      <c r="A412" s="279">
        <v>4</v>
      </c>
      <c r="B412" s="11" t="s">
        <v>302</v>
      </c>
      <c r="C412" s="277" t="s">
        <v>70</v>
      </c>
      <c r="D412" s="277">
        <v>1</v>
      </c>
      <c r="E412" s="275">
        <v>155.48221374401706</v>
      </c>
      <c r="F412" s="275">
        <v>155.48221374401706</v>
      </c>
    </row>
    <row r="413" spans="1:6" ht="18">
      <c r="A413" s="279">
        <v>5</v>
      </c>
      <c r="B413" s="11" t="s">
        <v>303</v>
      </c>
      <c r="C413" s="277" t="s">
        <v>70</v>
      </c>
      <c r="D413" s="277">
        <v>1</v>
      </c>
      <c r="E413" s="275">
        <v>194.35276718002135</v>
      </c>
      <c r="F413" s="275">
        <v>194.35276718002135</v>
      </c>
    </row>
    <row r="414" spans="1:6" ht="18">
      <c r="A414" s="279"/>
      <c r="B414" s="143" t="s">
        <v>447</v>
      </c>
      <c r="C414" s="279"/>
      <c r="D414" s="279"/>
      <c r="E414" s="275"/>
      <c r="F414" s="275"/>
    </row>
    <row r="415" spans="1:6" ht="18">
      <c r="A415" s="17"/>
      <c r="B415" s="17" t="s">
        <v>258</v>
      </c>
      <c r="C415" s="17"/>
      <c r="D415" s="17"/>
      <c r="E415" s="275"/>
      <c r="F415" s="275"/>
    </row>
    <row r="416" spans="1:6" ht="36">
      <c r="A416" s="279">
        <v>1</v>
      </c>
      <c r="B416" s="11" t="s">
        <v>912</v>
      </c>
      <c r="C416" s="279" t="s">
        <v>844</v>
      </c>
      <c r="D416" s="276">
        <v>0.20100000000000001</v>
      </c>
      <c r="E416" s="275">
        <v>762.4188372303588</v>
      </c>
      <c r="F416" s="275">
        <v>153.24618628330214</v>
      </c>
    </row>
    <row r="417" spans="1:6" ht="36">
      <c r="A417" s="279">
        <v>2</v>
      </c>
      <c r="B417" s="11" t="s">
        <v>913</v>
      </c>
      <c r="C417" s="279" t="s">
        <v>845</v>
      </c>
      <c r="D417" s="279">
        <v>23</v>
      </c>
      <c r="E417" s="275">
        <v>3.5172266456740222</v>
      </c>
      <c r="F417" s="275">
        <v>80.896212850502522</v>
      </c>
    </row>
    <row r="418" spans="1:6" ht="18">
      <c r="A418" s="279">
        <v>3</v>
      </c>
      <c r="B418" s="11" t="s">
        <v>259</v>
      </c>
      <c r="C418" s="279" t="s">
        <v>939</v>
      </c>
      <c r="D418" s="279">
        <v>403.2</v>
      </c>
      <c r="E418" s="275">
        <v>0.39622050802433695</v>
      </c>
      <c r="F418" s="275">
        <v>159.75610883541265</v>
      </c>
    </row>
    <row r="419" spans="1:6" ht="18">
      <c r="A419" s="279"/>
      <c r="B419" s="17" t="s">
        <v>261</v>
      </c>
      <c r="C419" s="279"/>
      <c r="D419" s="279"/>
      <c r="E419" s="275"/>
      <c r="F419" s="275"/>
    </row>
    <row r="420" spans="1:6" ht="36">
      <c r="A420" s="279">
        <v>1</v>
      </c>
      <c r="B420" s="51" t="s">
        <v>264</v>
      </c>
      <c r="C420" s="279" t="s">
        <v>248</v>
      </c>
      <c r="D420" s="279">
        <v>3.5</v>
      </c>
      <c r="E420" s="275">
        <v>6.8427392675411145</v>
      </c>
      <c r="F420" s="275">
        <v>23.949587436393902</v>
      </c>
    </row>
    <row r="421" spans="1:6" ht="36">
      <c r="A421" s="279">
        <v>2</v>
      </c>
      <c r="B421" s="51" t="s">
        <v>415</v>
      </c>
      <c r="C421" s="279" t="s">
        <v>940</v>
      </c>
      <c r="D421" s="275">
        <v>0.78</v>
      </c>
      <c r="E421" s="275">
        <v>1325.3252078842506</v>
      </c>
      <c r="F421" s="275">
        <v>1033.7536621497154</v>
      </c>
    </row>
    <row r="422" spans="1:6" ht="36">
      <c r="A422" s="279">
        <v>3</v>
      </c>
      <c r="B422" s="11" t="s">
        <v>267</v>
      </c>
      <c r="C422" s="279" t="s">
        <v>268</v>
      </c>
      <c r="D422" s="14">
        <v>2.6</v>
      </c>
      <c r="E422" s="275">
        <v>57.236439036096421</v>
      </c>
      <c r="F422" s="275">
        <v>148.8147414938507</v>
      </c>
    </row>
    <row r="423" spans="1:6" ht="18">
      <c r="A423" s="279">
        <v>4</v>
      </c>
      <c r="B423" s="51" t="s">
        <v>271</v>
      </c>
      <c r="C423" s="279" t="s">
        <v>70</v>
      </c>
      <c r="D423" s="279">
        <v>26</v>
      </c>
      <c r="E423" s="275">
        <v>3.0650239891800832</v>
      </c>
      <c r="F423" s="275">
        <v>79.690623718682176</v>
      </c>
    </row>
    <row r="424" spans="1:6" ht="36">
      <c r="A424" s="279">
        <v>5</v>
      </c>
      <c r="B424" s="11" t="s">
        <v>274</v>
      </c>
      <c r="C424" s="279" t="s">
        <v>268</v>
      </c>
      <c r="D424" s="14">
        <v>0.6</v>
      </c>
      <c r="E424" s="275">
        <v>12.044772266824562</v>
      </c>
      <c r="F424" s="275">
        <v>7.2268633600947378</v>
      </c>
    </row>
    <row r="425" spans="1:6" ht="36">
      <c r="A425" s="279">
        <v>6</v>
      </c>
      <c r="B425" s="51" t="s">
        <v>276</v>
      </c>
      <c r="C425" s="279" t="s">
        <v>70</v>
      </c>
      <c r="D425" s="279">
        <v>6</v>
      </c>
      <c r="E425" s="275">
        <v>1.8181042876602089</v>
      </c>
      <c r="F425" s="275">
        <v>10.908625725961253</v>
      </c>
    </row>
    <row r="426" spans="1:6" ht="18">
      <c r="A426" s="279">
        <v>7</v>
      </c>
      <c r="B426" s="11" t="s">
        <v>448</v>
      </c>
      <c r="C426" s="279" t="s">
        <v>70</v>
      </c>
      <c r="D426" s="279">
        <v>1</v>
      </c>
      <c r="E426" s="275">
        <v>831.37894511063359</v>
      </c>
      <c r="F426" s="275">
        <v>831.37894511063359</v>
      </c>
    </row>
    <row r="427" spans="1:6" ht="18">
      <c r="A427" s="279"/>
      <c r="B427" s="17" t="s">
        <v>280</v>
      </c>
      <c r="C427" s="279"/>
      <c r="D427" s="14"/>
      <c r="E427" s="275"/>
      <c r="F427" s="275"/>
    </row>
    <row r="428" spans="1:6" ht="18">
      <c r="A428" s="279">
        <v>1</v>
      </c>
      <c r="B428" s="11" t="s">
        <v>281</v>
      </c>
      <c r="C428" s="279" t="s">
        <v>847</v>
      </c>
      <c r="D428" s="275">
        <v>9.75</v>
      </c>
      <c r="E428" s="275">
        <v>15.337069142732178</v>
      </c>
      <c r="F428" s="275">
        <v>149.53642414163872</v>
      </c>
    </row>
    <row r="429" spans="1:6" ht="18">
      <c r="A429" s="279">
        <v>2</v>
      </c>
      <c r="B429" s="11" t="s">
        <v>283</v>
      </c>
      <c r="C429" s="279" t="s">
        <v>845</v>
      </c>
      <c r="D429" s="279">
        <v>89</v>
      </c>
      <c r="E429" s="275">
        <v>16.676775159031926</v>
      </c>
      <c r="F429" s="275">
        <v>1484.2329891538413</v>
      </c>
    </row>
    <row r="430" spans="1:6" ht="36">
      <c r="A430" s="279">
        <v>3</v>
      </c>
      <c r="B430" s="11" t="s">
        <v>286</v>
      </c>
      <c r="C430" s="279" t="s">
        <v>845</v>
      </c>
      <c r="D430" s="279">
        <v>10.199999999999999</v>
      </c>
      <c r="E430" s="275">
        <v>15.070173819088051</v>
      </c>
      <c r="F430" s="275">
        <v>153.71577295469811</v>
      </c>
    </row>
    <row r="431" spans="1:6" ht="18">
      <c r="A431" s="279">
        <v>4</v>
      </c>
      <c r="B431" s="11" t="s">
        <v>288</v>
      </c>
      <c r="C431" s="279" t="s">
        <v>846</v>
      </c>
      <c r="D431" s="279">
        <v>140</v>
      </c>
      <c r="E431" s="275">
        <v>0.70664280790359901</v>
      </c>
      <c r="F431" s="275">
        <v>98.929993106503858</v>
      </c>
    </row>
    <row r="432" spans="1:6" ht="36">
      <c r="A432" s="279">
        <v>5</v>
      </c>
      <c r="B432" s="11" t="s">
        <v>293</v>
      </c>
      <c r="C432" s="279" t="s">
        <v>847</v>
      </c>
      <c r="D432" s="279">
        <v>0.85</v>
      </c>
      <c r="E432" s="275">
        <v>120.90680111102316</v>
      </c>
      <c r="F432" s="275">
        <v>102.77078094436968</v>
      </c>
    </row>
    <row r="433" spans="1:6" ht="36">
      <c r="A433" s="279">
        <v>6</v>
      </c>
      <c r="B433" s="51" t="s">
        <v>419</v>
      </c>
      <c r="C433" s="279" t="s">
        <v>847</v>
      </c>
      <c r="D433" s="275">
        <v>0.85</v>
      </c>
      <c r="E433" s="275">
        <v>821.70983793328253</v>
      </c>
      <c r="F433" s="275">
        <v>698.45336224329014</v>
      </c>
    </row>
    <row r="434" spans="1:6" ht="18">
      <c r="A434" s="279">
        <v>7</v>
      </c>
      <c r="B434" s="51" t="s">
        <v>177</v>
      </c>
      <c r="C434" s="279" t="s">
        <v>847</v>
      </c>
      <c r="D434" s="275">
        <v>7.5</v>
      </c>
      <c r="E434" s="275">
        <v>157.51273604664024</v>
      </c>
      <c r="F434" s="275">
        <v>1181.3455203498017</v>
      </c>
    </row>
    <row r="435" spans="1:6" ht="36">
      <c r="A435" s="279">
        <v>8</v>
      </c>
      <c r="B435" s="11" t="s">
        <v>859</v>
      </c>
      <c r="C435" s="279" t="s">
        <v>939</v>
      </c>
      <c r="D435" s="279">
        <v>3.09</v>
      </c>
      <c r="E435" s="275">
        <v>265.61180501282041</v>
      </c>
      <c r="F435" s="275">
        <v>820.74047748961505</v>
      </c>
    </row>
    <row r="436" spans="1:6" ht="54">
      <c r="A436" s="279">
        <v>9</v>
      </c>
      <c r="B436" s="11" t="s">
        <v>860</v>
      </c>
      <c r="C436" s="279" t="s">
        <v>847</v>
      </c>
      <c r="D436" s="275">
        <v>7.5</v>
      </c>
      <c r="E436" s="275">
        <v>514.00572803515422</v>
      </c>
      <c r="F436" s="275">
        <v>3855.0429602636564</v>
      </c>
    </row>
    <row r="437" spans="1:6" ht="18">
      <c r="A437" s="17"/>
      <c r="B437" s="17" t="s">
        <v>638</v>
      </c>
      <c r="C437" s="17"/>
      <c r="D437" s="17"/>
      <c r="E437" s="275"/>
      <c r="F437" s="275"/>
    </row>
    <row r="438" spans="1:6" ht="18">
      <c r="A438" s="17"/>
      <c r="B438" s="17" t="s">
        <v>258</v>
      </c>
      <c r="C438" s="17"/>
      <c r="D438" s="17"/>
      <c r="E438" s="275"/>
      <c r="F438" s="275"/>
    </row>
    <row r="439" spans="1:6" ht="36">
      <c r="A439" s="279">
        <v>1</v>
      </c>
      <c r="B439" s="11" t="s">
        <v>912</v>
      </c>
      <c r="C439" s="279" t="s">
        <v>844</v>
      </c>
      <c r="D439" s="276">
        <v>0.214</v>
      </c>
      <c r="E439" s="275">
        <v>762.4188372303588</v>
      </c>
      <c r="F439" s="275">
        <v>163.15763116729678</v>
      </c>
    </row>
    <row r="440" spans="1:6" ht="36">
      <c r="A440" s="279">
        <v>2</v>
      </c>
      <c r="B440" s="11" t="s">
        <v>913</v>
      </c>
      <c r="C440" s="279" t="s">
        <v>845</v>
      </c>
      <c r="D440" s="279">
        <v>24</v>
      </c>
      <c r="E440" s="275">
        <v>6.2031088114614565</v>
      </c>
      <c r="F440" s="275">
        <v>148.87461147507497</v>
      </c>
    </row>
    <row r="441" spans="1:6" ht="18">
      <c r="A441" s="279">
        <v>3</v>
      </c>
      <c r="B441" s="11" t="s">
        <v>259</v>
      </c>
      <c r="C441" s="279" t="s">
        <v>939</v>
      </c>
      <c r="D441" s="279">
        <v>428.4</v>
      </c>
      <c r="E441" s="275">
        <v>0.39622050802433695</v>
      </c>
      <c r="F441" s="275">
        <v>169.74086563762592</v>
      </c>
    </row>
    <row r="442" spans="1:6" ht="18">
      <c r="A442" s="279"/>
      <c r="B442" s="17" t="s">
        <v>261</v>
      </c>
      <c r="C442" s="279"/>
      <c r="D442" s="279"/>
      <c r="E442" s="275"/>
      <c r="F442" s="275"/>
    </row>
    <row r="443" spans="1:6" ht="36">
      <c r="A443" s="279">
        <v>1</v>
      </c>
      <c r="B443" s="51" t="s">
        <v>264</v>
      </c>
      <c r="C443" s="279" t="s">
        <v>248</v>
      </c>
      <c r="D443" s="279">
        <v>125</v>
      </c>
      <c r="E443" s="275">
        <v>6.8427392675411145</v>
      </c>
      <c r="F443" s="275">
        <v>855.34240844263923</v>
      </c>
    </row>
    <row r="444" spans="1:6" ht="36">
      <c r="A444" s="279">
        <v>2</v>
      </c>
      <c r="B444" s="11" t="s">
        <v>267</v>
      </c>
      <c r="C444" s="279" t="s">
        <v>268</v>
      </c>
      <c r="D444" s="14">
        <v>3</v>
      </c>
      <c r="E444" s="275">
        <v>57.236439036096421</v>
      </c>
      <c r="F444" s="275">
        <v>171.70931710828927</v>
      </c>
    </row>
    <row r="445" spans="1:6" ht="18">
      <c r="A445" s="279">
        <v>3</v>
      </c>
      <c r="B445" s="51" t="s">
        <v>271</v>
      </c>
      <c r="C445" s="279" t="s">
        <v>70</v>
      </c>
      <c r="D445" s="279">
        <v>30</v>
      </c>
      <c r="E445" s="275">
        <v>3.0650239891800832</v>
      </c>
      <c r="F445" s="275">
        <v>91.950719675402496</v>
      </c>
    </row>
    <row r="446" spans="1:6" ht="36">
      <c r="A446" s="279">
        <v>4</v>
      </c>
      <c r="B446" s="11" t="s">
        <v>274</v>
      </c>
      <c r="C446" s="279" t="s">
        <v>268</v>
      </c>
      <c r="D446" s="14">
        <v>1.3</v>
      </c>
      <c r="E446" s="275">
        <v>12.044772266824562</v>
      </c>
      <c r="F446" s="275">
        <v>15.658203946871932</v>
      </c>
    </row>
    <row r="447" spans="1:6" ht="36">
      <c r="A447" s="279">
        <v>5</v>
      </c>
      <c r="B447" s="51" t="s">
        <v>276</v>
      </c>
      <c r="C447" s="279" t="s">
        <v>70</v>
      </c>
      <c r="D447" s="279">
        <v>13</v>
      </c>
      <c r="E447" s="275">
        <v>1.8181042876602089</v>
      </c>
      <c r="F447" s="275">
        <v>23.635355739582717</v>
      </c>
    </row>
    <row r="448" spans="1:6" ht="18">
      <c r="A448" s="279">
        <v>6</v>
      </c>
      <c r="B448" s="11" t="s">
        <v>278</v>
      </c>
      <c r="C448" s="279" t="s">
        <v>70</v>
      </c>
      <c r="D448" s="279">
        <v>6</v>
      </c>
      <c r="E448" s="275">
        <v>98.253875331256694</v>
      </c>
      <c r="F448" s="275">
        <v>589.52325198754022</v>
      </c>
    </row>
    <row r="449" spans="1:6" ht="18">
      <c r="A449" s="279">
        <v>7</v>
      </c>
      <c r="B449" s="11" t="s">
        <v>190</v>
      </c>
      <c r="C449" s="279" t="s">
        <v>70</v>
      </c>
      <c r="D449" s="279">
        <v>6</v>
      </c>
      <c r="E449" s="275">
        <v>39.044578458559393</v>
      </c>
      <c r="F449" s="275">
        <v>234.26747075135634</v>
      </c>
    </row>
    <row r="450" spans="1:6" ht="18">
      <c r="A450" s="279"/>
      <c r="B450" s="17" t="s">
        <v>280</v>
      </c>
      <c r="C450" s="279"/>
      <c r="D450" s="14"/>
      <c r="E450" s="275"/>
      <c r="F450" s="275"/>
    </row>
    <row r="451" spans="1:6" ht="18">
      <c r="A451" s="279">
        <v>1</v>
      </c>
      <c r="B451" s="11" t="s">
        <v>555</v>
      </c>
      <c r="C451" s="279" t="s">
        <v>847</v>
      </c>
      <c r="D451" s="275">
        <v>10.35</v>
      </c>
      <c r="E451" s="275">
        <v>15.337069142732178</v>
      </c>
      <c r="F451" s="275">
        <v>158.73866562727804</v>
      </c>
    </row>
    <row r="452" spans="1:6" ht="36">
      <c r="A452" s="279">
        <v>2</v>
      </c>
      <c r="B452" s="11" t="s">
        <v>639</v>
      </c>
      <c r="C452" s="279" t="s">
        <v>845</v>
      </c>
      <c r="D452" s="279">
        <v>86</v>
      </c>
      <c r="E452" s="275">
        <v>16.676775159031926</v>
      </c>
      <c r="F452" s="275">
        <v>1434.2026636767457</v>
      </c>
    </row>
    <row r="453" spans="1:6" ht="36">
      <c r="A453" s="279">
        <v>3</v>
      </c>
      <c r="B453" s="11" t="s">
        <v>286</v>
      </c>
      <c r="C453" s="279" t="s">
        <v>845</v>
      </c>
      <c r="D453" s="279">
        <v>21</v>
      </c>
      <c r="E453" s="275">
        <v>15.070173819088051</v>
      </c>
      <c r="F453" s="275">
        <v>316.47365020084902</v>
      </c>
    </row>
    <row r="454" spans="1:6" ht="18">
      <c r="A454" s="279">
        <v>4</v>
      </c>
      <c r="B454" s="11" t="s">
        <v>288</v>
      </c>
      <c r="C454" s="279" t="s">
        <v>846</v>
      </c>
      <c r="D454" s="279">
        <v>596</v>
      </c>
      <c r="E454" s="275">
        <v>0.70664280790359901</v>
      </c>
      <c r="F454" s="275">
        <v>421.15911351054496</v>
      </c>
    </row>
    <row r="455" spans="1:6" ht="36">
      <c r="A455" s="279">
        <v>5</v>
      </c>
      <c r="B455" s="11" t="s">
        <v>293</v>
      </c>
      <c r="C455" s="279" t="s">
        <v>847</v>
      </c>
      <c r="D455" s="279">
        <v>1.75</v>
      </c>
      <c r="E455" s="275">
        <v>120.90680111102316</v>
      </c>
      <c r="F455" s="275">
        <v>211.58690194429053</v>
      </c>
    </row>
    <row r="456" spans="1:6" ht="36">
      <c r="A456" s="279">
        <v>6</v>
      </c>
      <c r="B456" s="51" t="s">
        <v>419</v>
      </c>
      <c r="C456" s="279" t="s">
        <v>847</v>
      </c>
      <c r="D456" s="275">
        <v>1.75</v>
      </c>
      <c r="E456" s="275">
        <v>821.70983793328253</v>
      </c>
      <c r="F456" s="275">
        <v>1437.9922163832443</v>
      </c>
    </row>
    <row r="457" spans="1:6" ht="36">
      <c r="A457" s="279">
        <v>7</v>
      </c>
      <c r="B457" s="51" t="s">
        <v>885</v>
      </c>
      <c r="C457" s="279" t="s">
        <v>845</v>
      </c>
      <c r="D457" s="279">
        <v>26.4</v>
      </c>
      <c r="E457" s="275">
        <v>48.801863610765849</v>
      </c>
      <c r="F457" s="275">
        <v>1288.3691993242182</v>
      </c>
    </row>
    <row r="458" spans="1:6" ht="18">
      <c r="A458" s="279">
        <v>8</v>
      </c>
      <c r="B458" s="11" t="s">
        <v>870</v>
      </c>
      <c r="C458" s="279" t="s">
        <v>846</v>
      </c>
      <c r="D458" s="16">
        <v>264</v>
      </c>
      <c r="E458" s="275">
        <v>0.63487119444812024</v>
      </c>
      <c r="F458" s="275">
        <v>167.60599533430374</v>
      </c>
    </row>
    <row r="459" spans="1:6" ht="36">
      <c r="A459" s="279">
        <v>9</v>
      </c>
      <c r="B459" s="11" t="s">
        <v>294</v>
      </c>
      <c r="C459" s="279" t="s">
        <v>847</v>
      </c>
      <c r="D459" s="275">
        <v>2.64</v>
      </c>
      <c r="E459" s="275">
        <v>158.46300524390131</v>
      </c>
      <c r="F459" s="275">
        <v>418.3423338438995</v>
      </c>
    </row>
    <row r="460" spans="1:6" ht="36">
      <c r="A460" s="279">
        <v>10</v>
      </c>
      <c r="B460" s="11" t="s">
        <v>297</v>
      </c>
      <c r="C460" s="279" t="s">
        <v>846</v>
      </c>
      <c r="D460" s="16">
        <v>264</v>
      </c>
      <c r="E460" s="275">
        <v>40.123747490099902</v>
      </c>
      <c r="F460" s="275">
        <v>10592.669337386373</v>
      </c>
    </row>
    <row r="461" spans="1:6" ht="18">
      <c r="A461" s="279"/>
      <c r="B461" s="17" t="s">
        <v>382</v>
      </c>
      <c r="C461" s="279"/>
      <c r="D461" s="279"/>
      <c r="E461" s="275"/>
      <c r="F461" s="275"/>
    </row>
    <row r="462" spans="1:6" ht="18">
      <c r="A462" s="279">
        <v>1</v>
      </c>
      <c r="B462" s="11" t="s">
        <v>360</v>
      </c>
      <c r="C462" s="279" t="s">
        <v>845</v>
      </c>
      <c r="D462" s="279">
        <f>1.5</f>
        <v>1.5</v>
      </c>
      <c r="E462" s="275">
        <v>3.5172266456740222</v>
      </c>
      <c r="F462" s="275">
        <v>5.2758399685110327</v>
      </c>
    </row>
    <row r="463" spans="1:6" ht="18">
      <c r="A463" s="279">
        <v>2</v>
      </c>
      <c r="B463" s="11" t="s">
        <v>78</v>
      </c>
      <c r="C463" s="279" t="s">
        <v>845</v>
      </c>
      <c r="D463" s="279">
        <f>0.17</f>
        <v>0.17</v>
      </c>
      <c r="E463" s="275">
        <v>1.796983068062546</v>
      </c>
      <c r="F463" s="275">
        <v>0.30548712157063285</v>
      </c>
    </row>
    <row r="464" spans="1:6" ht="18">
      <c r="A464" s="279">
        <v>3</v>
      </c>
      <c r="B464" s="11" t="s">
        <v>281</v>
      </c>
      <c r="C464" s="279" t="s">
        <v>847</v>
      </c>
      <c r="D464" s="12">
        <f>0.0216</f>
        <v>2.1600000000000001E-2</v>
      </c>
      <c r="E464" s="275">
        <v>40.006349841287701</v>
      </c>
      <c r="F464" s="275">
        <v>0.86413715657181456</v>
      </c>
    </row>
    <row r="465" spans="1:6" ht="18">
      <c r="A465" s="279">
        <v>4</v>
      </c>
      <c r="B465" s="11" t="s">
        <v>236</v>
      </c>
      <c r="C465" s="279" t="s">
        <v>845</v>
      </c>
      <c r="D465" s="279">
        <f>1.3</f>
        <v>1.3</v>
      </c>
      <c r="E465" s="275">
        <v>1.796983068062546</v>
      </c>
      <c r="F465" s="275">
        <v>2.3360779884813097</v>
      </c>
    </row>
    <row r="466" spans="1:6" ht="18" customHeight="1">
      <c r="A466" s="279">
        <v>5</v>
      </c>
      <c r="B466" s="51" t="s">
        <v>884</v>
      </c>
      <c r="C466" s="279" t="s">
        <v>845</v>
      </c>
      <c r="D466" s="279">
        <f>1.3</f>
        <v>1.3</v>
      </c>
      <c r="E466" s="275">
        <v>46.963181384276496</v>
      </c>
      <c r="F466" s="275">
        <v>61.052135799559437</v>
      </c>
    </row>
    <row r="467" spans="1:6" ht="36">
      <c r="A467" s="279">
        <v>6</v>
      </c>
      <c r="B467" s="51" t="s">
        <v>333</v>
      </c>
      <c r="C467" s="279" t="s">
        <v>939</v>
      </c>
      <c r="D467" s="15">
        <f>0.57416</f>
        <v>0.57416</v>
      </c>
      <c r="E467" s="275">
        <v>83.46416579970267</v>
      </c>
      <c r="F467" s="275">
        <v>47.921785435557283</v>
      </c>
    </row>
    <row r="468" spans="1:6" ht="18">
      <c r="A468" s="279">
        <v>7</v>
      </c>
      <c r="B468" s="11" t="s">
        <v>334</v>
      </c>
      <c r="C468" s="279" t="s">
        <v>248</v>
      </c>
      <c r="D468" s="14">
        <f>22.8</f>
        <v>22.8</v>
      </c>
      <c r="E468" s="275">
        <v>4.6103741501589681</v>
      </c>
      <c r="F468" s="275">
        <v>105.11653062362447</v>
      </c>
    </row>
    <row r="469" spans="1:6" ht="18">
      <c r="A469" s="279">
        <v>8</v>
      </c>
      <c r="B469" s="11" t="s">
        <v>336</v>
      </c>
      <c r="C469" s="279" t="s">
        <v>248</v>
      </c>
      <c r="D469" s="14">
        <f>10.2</f>
        <v>10.199999999999999</v>
      </c>
      <c r="E469" s="275">
        <v>4.4592143419570354</v>
      </c>
      <c r="F469" s="275">
        <v>45.483986287961756</v>
      </c>
    </row>
    <row r="470" spans="1:6" ht="18">
      <c r="A470" s="279">
        <v>9</v>
      </c>
      <c r="B470" s="11" t="s">
        <v>338</v>
      </c>
      <c r="C470" s="279" t="s">
        <v>248</v>
      </c>
      <c r="D470" s="14">
        <f>9.6</f>
        <v>9.6</v>
      </c>
      <c r="E470" s="275">
        <v>4.2778225721147152</v>
      </c>
      <c r="F470" s="275">
        <v>41.067096692301256</v>
      </c>
    </row>
    <row r="471" spans="1:6" ht="18">
      <c r="A471" s="279">
        <v>10</v>
      </c>
      <c r="B471" s="11" t="s">
        <v>340</v>
      </c>
      <c r="C471" s="279" t="s">
        <v>248</v>
      </c>
      <c r="D471" s="14">
        <f>57.6</f>
        <v>57.6</v>
      </c>
      <c r="E471" s="275">
        <v>0.75579904100966688</v>
      </c>
      <c r="F471" s="275">
        <v>43.534024762156818</v>
      </c>
    </row>
    <row r="472" spans="1:6" ht="36">
      <c r="A472" s="279">
        <v>11</v>
      </c>
      <c r="B472" s="51" t="s">
        <v>343</v>
      </c>
      <c r="C472" s="279" t="s">
        <v>847</v>
      </c>
      <c r="D472" s="275">
        <f>0.16</f>
        <v>0.16</v>
      </c>
      <c r="E472" s="275">
        <v>458.49948842902307</v>
      </c>
      <c r="F472" s="275">
        <v>73.3599181486437</v>
      </c>
    </row>
    <row r="473" spans="1:6" ht="36">
      <c r="A473" s="279">
        <v>12</v>
      </c>
      <c r="B473" s="11" t="s">
        <v>348</v>
      </c>
      <c r="C473" s="279" t="s">
        <v>847</v>
      </c>
      <c r="D473" s="279">
        <f>0.039</f>
        <v>3.9E-2</v>
      </c>
      <c r="E473" s="275">
        <v>424.52556187545594</v>
      </c>
      <c r="F473" s="275">
        <v>16.55649691314278</v>
      </c>
    </row>
    <row r="474" spans="1:6" ht="18">
      <c r="A474" s="279">
        <v>13</v>
      </c>
      <c r="B474" s="51" t="s">
        <v>351</v>
      </c>
      <c r="C474" s="279" t="s">
        <v>939</v>
      </c>
      <c r="D474" s="279">
        <f>0.389812</f>
        <v>0.38981199999999999</v>
      </c>
      <c r="E474" s="275">
        <v>98.334165361713417</v>
      </c>
      <c r="F474" s="275">
        <v>38.331837667980231</v>
      </c>
    </row>
    <row r="475" spans="1:6" ht="18">
      <c r="A475" s="279">
        <v>14</v>
      </c>
      <c r="B475" s="11" t="s">
        <v>352</v>
      </c>
      <c r="C475" s="279" t="s">
        <v>248</v>
      </c>
      <c r="D475" s="14">
        <f>15.6</f>
        <v>15.6</v>
      </c>
      <c r="E475" s="275">
        <v>5.7743046733138552</v>
      </c>
      <c r="F475" s="275">
        <v>90.079152903696141</v>
      </c>
    </row>
    <row r="476" spans="1:6" ht="18">
      <c r="A476" s="279">
        <v>15</v>
      </c>
      <c r="B476" s="11" t="s">
        <v>354</v>
      </c>
      <c r="C476" s="279" t="s">
        <v>248</v>
      </c>
      <c r="D476" s="14">
        <f>18.4</f>
        <v>18.399999999999999</v>
      </c>
      <c r="E476" s="275">
        <v>4.2778225721147152</v>
      </c>
      <c r="F476" s="275">
        <v>78.711935326910748</v>
      </c>
    </row>
    <row r="477" spans="1:6" ht="18">
      <c r="A477" s="279">
        <v>16</v>
      </c>
      <c r="B477" s="11" t="s">
        <v>89</v>
      </c>
      <c r="C477" s="279" t="s">
        <v>939</v>
      </c>
      <c r="D477" s="15">
        <f>0.05012</f>
        <v>5.0119999999999998E-2</v>
      </c>
      <c r="E477" s="275">
        <v>724.31245296120426</v>
      </c>
      <c r="F477" s="275">
        <v>36.302540142415552</v>
      </c>
    </row>
    <row r="478" spans="1:6" ht="18">
      <c r="A478" s="279">
        <v>17</v>
      </c>
      <c r="B478" s="11" t="s">
        <v>355</v>
      </c>
      <c r="C478" s="279" t="s">
        <v>939</v>
      </c>
      <c r="D478" s="12">
        <f>0.0096</f>
        <v>9.5999999999999992E-3</v>
      </c>
      <c r="E478" s="275">
        <v>427.02645817046181</v>
      </c>
      <c r="F478" s="275">
        <v>4.0994539984364327</v>
      </c>
    </row>
    <row r="479" spans="1:6" ht="36">
      <c r="A479" s="279">
        <v>18</v>
      </c>
      <c r="B479" s="51" t="s">
        <v>356</v>
      </c>
      <c r="C479" s="279" t="s">
        <v>847</v>
      </c>
      <c r="D479" s="279">
        <f>0.31</f>
        <v>0.31</v>
      </c>
      <c r="E479" s="275">
        <v>156.35294508194409</v>
      </c>
      <c r="F479" s="275">
        <v>48.469412975402669</v>
      </c>
    </row>
    <row r="480" spans="1:6" ht="36">
      <c r="A480" s="279">
        <v>19</v>
      </c>
      <c r="B480" s="11" t="s">
        <v>358</v>
      </c>
      <c r="C480" s="279" t="s">
        <v>846</v>
      </c>
      <c r="D480" s="279">
        <f>6</f>
        <v>6</v>
      </c>
      <c r="E480" s="275">
        <v>9.742904996145537</v>
      </c>
      <c r="F480" s="275">
        <v>58.457429976873215</v>
      </c>
    </row>
    <row r="481" spans="1:6" ht="18">
      <c r="A481" s="279"/>
      <c r="B481" s="17" t="s">
        <v>378</v>
      </c>
      <c r="C481" s="279"/>
      <c r="D481" s="279"/>
      <c r="E481" s="275"/>
      <c r="F481" s="275"/>
    </row>
    <row r="482" spans="1:6" ht="18">
      <c r="A482" s="279">
        <v>1</v>
      </c>
      <c r="B482" s="11" t="s">
        <v>360</v>
      </c>
      <c r="C482" s="279" t="s">
        <v>845</v>
      </c>
      <c r="D482" s="279">
        <f>0.33*2</f>
        <v>0.66</v>
      </c>
      <c r="E482" s="275">
        <v>3.5172266456740222</v>
      </c>
      <c r="F482" s="275">
        <v>2.3213695861448547</v>
      </c>
    </row>
    <row r="483" spans="1:6" ht="18">
      <c r="A483" s="279">
        <v>2</v>
      </c>
      <c r="B483" s="11" t="s">
        <v>78</v>
      </c>
      <c r="C483" s="279" t="s">
        <v>845</v>
      </c>
      <c r="D483" s="279">
        <f>0.03*2</f>
        <v>0.06</v>
      </c>
      <c r="E483" s="275">
        <v>1.796983068062546</v>
      </c>
      <c r="F483" s="275">
        <v>0.10781898408375276</v>
      </c>
    </row>
    <row r="484" spans="1:6" ht="18">
      <c r="A484" s="279">
        <v>3</v>
      </c>
      <c r="B484" s="11" t="s">
        <v>281</v>
      </c>
      <c r="C484" s="279" t="s">
        <v>847</v>
      </c>
      <c r="D484" s="12">
        <f>0.0033*2</f>
        <v>6.6E-3</v>
      </c>
      <c r="E484" s="275">
        <v>40.006349841287701</v>
      </c>
      <c r="F484" s="275">
        <v>0.26404190895249885</v>
      </c>
    </row>
    <row r="485" spans="1:6" ht="18">
      <c r="A485" s="279">
        <v>4</v>
      </c>
      <c r="B485" s="11" t="s">
        <v>236</v>
      </c>
      <c r="C485" s="279" t="s">
        <v>845</v>
      </c>
      <c r="D485" s="279">
        <f>0.33*2</f>
        <v>0.66</v>
      </c>
      <c r="E485" s="275">
        <v>1.796983068062546</v>
      </c>
      <c r="F485" s="275">
        <v>1.1860088249212803</v>
      </c>
    </row>
    <row r="486" spans="1:6" ht="18" customHeight="1">
      <c r="A486" s="279">
        <v>5</v>
      </c>
      <c r="B486" s="51" t="s">
        <v>883</v>
      </c>
      <c r="C486" s="279" t="s">
        <v>845</v>
      </c>
      <c r="D486" s="279">
        <f>0.504*2</f>
        <v>1.008</v>
      </c>
      <c r="E486" s="275">
        <v>46.963181384276496</v>
      </c>
      <c r="F486" s="275">
        <v>47.338886835350706</v>
      </c>
    </row>
    <row r="487" spans="1:6" ht="18">
      <c r="A487" s="279">
        <v>6</v>
      </c>
      <c r="B487" s="51" t="s">
        <v>362</v>
      </c>
      <c r="C487" s="279" t="s">
        <v>845</v>
      </c>
      <c r="D487" s="276">
        <f>0.047*2</f>
        <v>9.4E-2</v>
      </c>
      <c r="E487" s="275">
        <v>239.70828551146602</v>
      </c>
      <c r="F487" s="275">
        <v>22.532578838077807</v>
      </c>
    </row>
    <row r="488" spans="1:6" ht="18">
      <c r="A488" s="279">
        <v>7</v>
      </c>
      <c r="B488" s="11" t="s">
        <v>365</v>
      </c>
      <c r="C488" s="279" t="s">
        <v>248</v>
      </c>
      <c r="D488" s="279">
        <f>4.2*2</f>
        <v>8.4</v>
      </c>
      <c r="E488" s="275">
        <v>2.2673971230290006</v>
      </c>
      <c r="F488" s="275">
        <v>19.046135833443607</v>
      </c>
    </row>
    <row r="489" spans="1:6" ht="18">
      <c r="A489" s="279">
        <v>8</v>
      </c>
      <c r="B489" s="11" t="s">
        <v>134</v>
      </c>
      <c r="C489" s="279" t="s">
        <v>124</v>
      </c>
      <c r="D489" s="279">
        <f>2.25*2</f>
        <v>4.5</v>
      </c>
      <c r="E489" s="275">
        <v>1.5115980820193338</v>
      </c>
      <c r="F489" s="275">
        <v>6.8021913690870015</v>
      </c>
    </row>
    <row r="490" spans="1:6" ht="18">
      <c r="A490" s="279">
        <v>9</v>
      </c>
      <c r="B490" s="11" t="s">
        <v>367</v>
      </c>
      <c r="C490" s="279" t="s">
        <v>846</v>
      </c>
      <c r="D490" s="279">
        <f>0.08*2</f>
        <v>0.16</v>
      </c>
      <c r="E490" s="275">
        <v>21.540272668775508</v>
      </c>
      <c r="F490" s="275">
        <v>3.4464436270040815</v>
      </c>
    </row>
    <row r="491" spans="1:6" ht="36">
      <c r="A491" s="279">
        <v>10</v>
      </c>
      <c r="B491" s="11" t="s">
        <v>370</v>
      </c>
      <c r="C491" s="279" t="s">
        <v>847</v>
      </c>
      <c r="D491" s="279">
        <f>0.025*2</f>
        <v>0.05</v>
      </c>
      <c r="E491" s="275">
        <v>79.158252618822644</v>
      </c>
      <c r="F491" s="275">
        <v>3.9579126309411325</v>
      </c>
    </row>
    <row r="492" spans="1:6" ht="36">
      <c r="A492" s="279">
        <v>11</v>
      </c>
      <c r="B492" s="51" t="s">
        <v>371</v>
      </c>
      <c r="C492" s="279" t="s">
        <v>847</v>
      </c>
      <c r="D492" s="279">
        <f>0.009*2</f>
        <v>1.7999999999999999E-2</v>
      </c>
      <c r="E492" s="275">
        <v>156.35294508194409</v>
      </c>
      <c r="F492" s="275">
        <v>2.8143530114749931</v>
      </c>
    </row>
    <row r="493" spans="1:6" ht="18">
      <c r="A493" s="279"/>
      <c r="B493" s="17" t="s">
        <v>379</v>
      </c>
      <c r="C493" s="279"/>
      <c r="D493" s="279"/>
      <c r="E493" s="275"/>
      <c r="F493" s="275"/>
    </row>
    <row r="494" spans="1:6" ht="18">
      <c r="A494" s="279">
        <v>1</v>
      </c>
      <c r="B494" s="51" t="s">
        <v>372</v>
      </c>
      <c r="C494" s="279" t="s">
        <v>939</v>
      </c>
      <c r="D494" s="279">
        <f>0.05897</f>
        <v>5.8970000000000002E-2</v>
      </c>
      <c r="E494" s="275">
        <v>98.334165361713417</v>
      </c>
      <c r="F494" s="275">
        <v>5.7987657313802412</v>
      </c>
    </row>
    <row r="495" spans="1:6" ht="18">
      <c r="A495" s="279">
        <v>2</v>
      </c>
      <c r="B495" s="11" t="s">
        <v>373</v>
      </c>
      <c r="C495" s="279" t="s">
        <v>248</v>
      </c>
      <c r="D495" s="275">
        <f>15.59</f>
        <v>15.59</v>
      </c>
      <c r="E495" s="275">
        <v>1.4813661203789472</v>
      </c>
      <c r="F495" s="275">
        <v>23.09449781670779</v>
      </c>
    </row>
    <row r="496" spans="1:6" ht="18">
      <c r="A496" s="279">
        <v>3</v>
      </c>
      <c r="B496" s="11" t="s">
        <v>536</v>
      </c>
      <c r="C496" s="279" t="s">
        <v>70</v>
      </c>
      <c r="D496" s="16">
        <f>29</f>
        <v>29</v>
      </c>
      <c r="E496" s="275">
        <v>7.5579904100966697E-2</v>
      </c>
      <c r="F496" s="275">
        <v>2.1918172189280343</v>
      </c>
    </row>
    <row r="497" spans="1:6" ht="18">
      <c r="A497" s="279">
        <v>4</v>
      </c>
      <c r="B497" s="11" t="s">
        <v>380</v>
      </c>
      <c r="C497" s="279" t="s">
        <v>845</v>
      </c>
      <c r="D497" s="276">
        <f>0.112</f>
        <v>0.112</v>
      </c>
      <c r="E497" s="275">
        <v>188.94976025241672</v>
      </c>
      <c r="F497" s="275">
        <v>21.162373148270675</v>
      </c>
    </row>
    <row r="498" spans="1:6" ht="36">
      <c r="A498" s="279">
        <v>5</v>
      </c>
      <c r="B498" s="11" t="s">
        <v>377</v>
      </c>
      <c r="C498" s="279" t="s">
        <v>847</v>
      </c>
      <c r="D498" s="279">
        <f>0.06</f>
        <v>0.06</v>
      </c>
      <c r="E498" s="275">
        <v>79.158252618822644</v>
      </c>
      <c r="F498" s="275">
        <v>4.7494951571293589</v>
      </c>
    </row>
    <row r="499" spans="1:6" ht="36">
      <c r="A499" s="279">
        <v>6</v>
      </c>
      <c r="B499" s="51" t="s">
        <v>371</v>
      </c>
      <c r="C499" s="279" t="s">
        <v>847</v>
      </c>
      <c r="D499" s="279">
        <f>0.025</f>
        <v>2.5000000000000001E-2</v>
      </c>
      <c r="E499" s="275">
        <v>156.35294508194409</v>
      </c>
      <c r="F499" s="275">
        <v>3.9088236270486019</v>
      </c>
    </row>
    <row r="500" spans="1:6" ht="18">
      <c r="A500" s="279"/>
      <c r="B500" s="50" t="s">
        <v>446</v>
      </c>
      <c r="C500" s="279"/>
      <c r="D500" s="279"/>
      <c r="E500" s="275"/>
      <c r="F500" s="275"/>
    </row>
    <row r="501" spans="1:6" ht="18">
      <c r="A501" s="279">
        <v>1</v>
      </c>
      <c r="B501" s="11" t="s">
        <v>306</v>
      </c>
      <c r="C501" s="279" t="s">
        <v>70</v>
      </c>
      <c r="D501" s="279">
        <f>1</f>
        <v>1</v>
      </c>
      <c r="E501" s="275">
        <v>19.605888874869137</v>
      </c>
      <c r="F501" s="275">
        <v>19.605888874869137</v>
      </c>
    </row>
    <row r="502" spans="1:6" ht="18">
      <c r="A502" s="279">
        <v>2</v>
      </c>
      <c r="B502" s="11" t="s">
        <v>308</v>
      </c>
      <c r="C502" s="279" t="s">
        <v>845</v>
      </c>
      <c r="D502" s="279">
        <f>0.083</f>
        <v>8.3000000000000004E-2</v>
      </c>
      <c r="E502" s="275">
        <v>188.94976025241672</v>
      </c>
      <c r="F502" s="275">
        <v>15.682830100950589</v>
      </c>
    </row>
    <row r="503" spans="1:6" ht="18">
      <c r="A503" s="279">
        <v>3</v>
      </c>
      <c r="B503" s="11" t="s">
        <v>310</v>
      </c>
      <c r="C503" s="279" t="s">
        <v>248</v>
      </c>
      <c r="D503" s="14">
        <f>2.4</f>
        <v>2.4</v>
      </c>
      <c r="E503" s="275">
        <v>8.0114698347024689</v>
      </c>
      <c r="F503" s="275">
        <v>19.227527603285925</v>
      </c>
    </row>
    <row r="504" spans="1:6" ht="18">
      <c r="A504" s="279">
        <v>4</v>
      </c>
      <c r="B504" s="11" t="s">
        <v>312</v>
      </c>
      <c r="C504" s="279" t="s">
        <v>70</v>
      </c>
      <c r="D504" s="279">
        <f>80</f>
        <v>80</v>
      </c>
      <c r="E504" s="275">
        <v>4.5347942460580014E-2</v>
      </c>
      <c r="F504" s="275">
        <v>3.6278353968464012</v>
      </c>
    </row>
    <row r="505" spans="1:6" ht="18">
      <c r="A505" s="279">
        <v>5</v>
      </c>
      <c r="B505" s="11" t="s">
        <v>319</v>
      </c>
      <c r="C505" s="279" t="s">
        <v>70</v>
      </c>
      <c r="D505" s="279">
        <f>16</f>
        <v>16</v>
      </c>
      <c r="E505" s="275">
        <v>7.5579904100966697E-2</v>
      </c>
      <c r="F505" s="275">
        <v>1.2092784656154671</v>
      </c>
    </row>
    <row r="506" spans="1:6" ht="18">
      <c r="A506" s="279">
        <v>6</v>
      </c>
      <c r="B506" s="11" t="s">
        <v>313</v>
      </c>
      <c r="C506" s="279" t="s">
        <v>70</v>
      </c>
      <c r="D506" s="279">
        <f>27</f>
        <v>27</v>
      </c>
      <c r="E506" s="275">
        <v>6.0463923280773352E-2</v>
      </c>
      <c r="F506" s="275">
        <v>1.6325259285808804</v>
      </c>
    </row>
    <row r="507" spans="1:6" ht="18">
      <c r="A507" s="279">
        <v>7</v>
      </c>
      <c r="B507" s="11" t="s">
        <v>314</v>
      </c>
      <c r="C507" s="279" t="s">
        <v>845</v>
      </c>
      <c r="D507" s="279">
        <f>0.8</f>
        <v>0.8</v>
      </c>
      <c r="E507" s="275">
        <v>10.581186574135337</v>
      </c>
      <c r="F507" s="275">
        <v>8.4649492593082698</v>
      </c>
    </row>
    <row r="508" spans="1:6" ht="36">
      <c r="A508" s="279">
        <v>8</v>
      </c>
      <c r="B508" s="51" t="s">
        <v>125</v>
      </c>
      <c r="C508" s="279" t="s">
        <v>847</v>
      </c>
      <c r="D508" s="279">
        <f>0.063</f>
        <v>6.3E-2</v>
      </c>
      <c r="E508" s="275">
        <v>205.10109858509878</v>
      </c>
      <c r="F508" s="275">
        <v>12.921369210861224</v>
      </c>
    </row>
    <row r="509" spans="1:6" ht="36">
      <c r="A509" s="279">
        <v>9</v>
      </c>
      <c r="B509" s="51" t="s">
        <v>318</v>
      </c>
      <c r="C509" s="279" t="s">
        <v>847</v>
      </c>
      <c r="D509" s="279">
        <f>0.01</f>
        <v>0.01</v>
      </c>
      <c r="E509" s="275">
        <v>156.35294508194409</v>
      </c>
      <c r="F509" s="275">
        <v>1.5635294508194406</v>
      </c>
    </row>
    <row r="510" spans="1:6" ht="18">
      <c r="A510" s="17"/>
      <c r="B510" s="17" t="s">
        <v>383</v>
      </c>
      <c r="C510" s="17"/>
      <c r="D510" s="17"/>
      <c r="E510" s="275"/>
      <c r="F510" s="275"/>
    </row>
    <row r="511" spans="1:6" ht="18">
      <c r="A511" s="279">
        <v>1</v>
      </c>
      <c r="B511" s="11" t="s">
        <v>914</v>
      </c>
      <c r="C511" s="279" t="s">
        <v>844</v>
      </c>
      <c r="D511" s="276">
        <v>6.4000000000000001E-2</v>
      </c>
      <c r="E511" s="275">
        <v>922.89579425995385</v>
      </c>
      <c r="F511" s="275">
        <v>59.065330832637045</v>
      </c>
    </row>
    <row r="512" spans="1:6" ht="54">
      <c r="A512" s="279">
        <v>2</v>
      </c>
      <c r="B512" s="11" t="s">
        <v>384</v>
      </c>
      <c r="C512" s="279" t="s">
        <v>845</v>
      </c>
      <c r="D512" s="16">
        <v>16</v>
      </c>
      <c r="E512" s="275">
        <v>1.796983068062546</v>
      </c>
      <c r="F512" s="275">
        <v>28.751729089000737</v>
      </c>
    </row>
    <row r="513" spans="1:6" ht="18">
      <c r="A513" s="279">
        <v>3</v>
      </c>
      <c r="B513" s="11" t="s">
        <v>78</v>
      </c>
      <c r="C513" s="279" t="s">
        <v>845</v>
      </c>
      <c r="D513" s="14">
        <v>48</v>
      </c>
      <c r="E513" s="275">
        <v>1.796983068062546</v>
      </c>
      <c r="F513" s="275">
        <v>86.255187267002199</v>
      </c>
    </row>
    <row r="514" spans="1:6" ht="18">
      <c r="A514" s="279">
        <v>4</v>
      </c>
      <c r="B514" s="11" t="s">
        <v>90</v>
      </c>
      <c r="C514" s="279" t="s">
        <v>248</v>
      </c>
      <c r="D514" s="16">
        <v>160</v>
      </c>
      <c r="E514" s="275">
        <v>8.6161090675102039E-2</v>
      </c>
      <c r="F514" s="275">
        <v>13.785774508016326</v>
      </c>
    </row>
    <row r="515" spans="1:6" ht="18">
      <c r="A515" s="279"/>
      <c r="B515" s="17" t="s">
        <v>391</v>
      </c>
      <c r="C515" s="279"/>
      <c r="D515" s="275"/>
      <c r="E515" s="275"/>
      <c r="F515" s="275"/>
    </row>
    <row r="516" spans="1:6" ht="36">
      <c r="A516" s="279">
        <v>5</v>
      </c>
      <c r="B516" s="11" t="s">
        <v>893</v>
      </c>
      <c r="C516" s="279" t="s">
        <v>940</v>
      </c>
      <c r="D516" s="275">
        <v>0.4</v>
      </c>
      <c r="E516" s="275">
        <v>212.80780369010407</v>
      </c>
      <c r="F516" s="275">
        <v>85.123121476041618</v>
      </c>
    </row>
    <row r="517" spans="1:6" ht="36">
      <c r="A517" s="279">
        <v>6</v>
      </c>
      <c r="B517" s="11" t="s">
        <v>892</v>
      </c>
      <c r="C517" s="279" t="s">
        <v>940</v>
      </c>
      <c r="D517" s="275">
        <v>1.6</v>
      </c>
      <c r="E517" s="275">
        <v>156.87867465538872</v>
      </c>
      <c r="F517" s="275">
        <v>251.00587944862198</v>
      </c>
    </row>
    <row r="518" spans="1:6" ht="36">
      <c r="A518" s="279">
        <v>7</v>
      </c>
      <c r="B518" s="11" t="s">
        <v>895</v>
      </c>
      <c r="C518" s="279" t="s">
        <v>940</v>
      </c>
      <c r="D518" s="275">
        <v>0.18</v>
      </c>
      <c r="E518" s="275">
        <v>126.64671301500204</v>
      </c>
      <c r="F518" s="275">
        <v>22.796408342700364</v>
      </c>
    </row>
    <row r="519" spans="1:6" ht="18">
      <c r="A519" s="279">
        <v>8</v>
      </c>
      <c r="B519" s="11" t="s">
        <v>386</v>
      </c>
      <c r="C519" s="279" t="s">
        <v>248</v>
      </c>
      <c r="D519" s="279">
        <v>160</v>
      </c>
      <c r="E519" s="275">
        <v>0.87672688757121353</v>
      </c>
      <c r="F519" s="275">
        <v>140.27630201139416</v>
      </c>
    </row>
    <row r="520" spans="1:6" ht="18">
      <c r="A520" s="279">
        <v>9</v>
      </c>
      <c r="B520" s="11" t="s">
        <v>387</v>
      </c>
      <c r="C520" s="279" t="s">
        <v>248</v>
      </c>
      <c r="D520" s="16">
        <v>28</v>
      </c>
      <c r="E520" s="275">
        <v>0.27208765476348007</v>
      </c>
      <c r="F520" s="275">
        <v>7.618454333377441</v>
      </c>
    </row>
    <row r="521" spans="1:6" ht="36">
      <c r="A521" s="279">
        <v>10</v>
      </c>
      <c r="B521" s="11" t="s">
        <v>389</v>
      </c>
      <c r="C521" s="277" t="s">
        <v>70</v>
      </c>
      <c r="D521" s="279">
        <v>1</v>
      </c>
      <c r="E521" s="275">
        <v>80.009115299274569</v>
      </c>
      <c r="F521" s="275">
        <v>80.009115299274569</v>
      </c>
    </row>
    <row r="522" spans="1:6" ht="72">
      <c r="A522" s="279">
        <v>11</v>
      </c>
      <c r="B522" s="49" t="s">
        <v>1006</v>
      </c>
      <c r="C522" s="277" t="s">
        <v>84</v>
      </c>
      <c r="D522" s="279">
        <v>1</v>
      </c>
      <c r="E522" s="275">
        <v>12.569519438858503</v>
      </c>
      <c r="F522" s="275">
        <v>12.569519438858503</v>
      </c>
    </row>
    <row r="523" spans="1:6" ht="18">
      <c r="A523" s="17"/>
      <c r="B523" s="17" t="s">
        <v>88</v>
      </c>
      <c r="C523" s="17"/>
      <c r="D523" s="17"/>
      <c r="E523" s="275"/>
      <c r="F523" s="275"/>
    </row>
    <row r="524" spans="1:6" ht="18">
      <c r="A524" s="279">
        <v>12</v>
      </c>
      <c r="B524" s="11" t="s">
        <v>780</v>
      </c>
      <c r="C524" s="279" t="s">
        <v>845</v>
      </c>
      <c r="D524" s="279">
        <v>5.9</v>
      </c>
      <c r="E524" s="275">
        <v>6.2031088114614565</v>
      </c>
      <c r="F524" s="275">
        <v>36.598341987622597</v>
      </c>
    </row>
    <row r="525" spans="1:6" ht="54">
      <c r="A525" s="279">
        <v>13</v>
      </c>
      <c r="B525" s="11" t="s">
        <v>87</v>
      </c>
      <c r="C525" s="279" t="s">
        <v>845</v>
      </c>
      <c r="D525" s="279">
        <v>0.5</v>
      </c>
      <c r="E525" s="275">
        <v>1.796983068062546</v>
      </c>
      <c r="F525" s="275">
        <v>0.89849153403127302</v>
      </c>
    </row>
    <row r="526" spans="1:6" ht="18">
      <c r="A526" s="279">
        <v>14</v>
      </c>
      <c r="B526" s="11" t="s">
        <v>236</v>
      </c>
      <c r="C526" s="279" t="s">
        <v>845</v>
      </c>
      <c r="D526" s="14">
        <v>5.4</v>
      </c>
      <c r="E526" s="275">
        <v>1.796983068062546</v>
      </c>
      <c r="F526" s="275">
        <v>9.703708567537749</v>
      </c>
    </row>
    <row r="527" spans="1:6" ht="18">
      <c r="A527" s="279"/>
      <c r="B527" s="17" t="s">
        <v>541</v>
      </c>
      <c r="C527" s="279"/>
      <c r="D527" s="14"/>
      <c r="E527" s="275"/>
      <c r="F527" s="275"/>
    </row>
    <row r="528" spans="1:6" ht="18" customHeight="1">
      <c r="A528" s="279">
        <v>15</v>
      </c>
      <c r="B528" s="51" t="s">
        <v>864</v>
      </c>
      <c r="C528" s="279" t="s">
        <v>845</v>
      </c>
      <c r="D528" s="14">
        <v>4.0999999999999996</v>
      </c>
      <c r="E528" s="275">
        <v>67.322402221798157</v>
      </c>
      <c r="F528" s="275">
        <v>276.0218491093724</v>
      </c>
    </row>
    <row r="529" spans="1:6" ht="18">
      <c r="A529" s="279">
        <v>16</v>
      </c>
      <c r="B529" s="11" t="s">
        <v>403</v>
      </c>
      <c r="C529" s="277" t="s">
        <v>70</v>
      </c>
      <c r="D529" s="16">
        <v>18</v>
      </c>
      <c r="E529" s="275">
        <v>6.3532318124347409</v>
      </c>
      <c r="F529" s="275">
        <v>114.35817262382534</v>
      </c>
    </row>
    <row r="530" spans="1:6" ht="18">
      <c r="A530" s="279">
        <v>17</v>
      </c>
      <c r="B530" s="11" t="s">
        <v>404</v>
      </c>
      <c r="C530" s="279" t="s">
        <v>248</v>
      </c>
      <c r="D530" s="279">
        <v>14.4</v>
      </c>
      <c r="E530" s="275">
        <v>4.4743303227772282</v>
      </c>
      <c r="F530" s="275">
        <v>64.430356647992085</v>
      </c>
    </row>
    <row r="531" spans="1:6" ht="36">
      <c r="A531" s="279">
        <v>18</v>
      </c>
      <c r="B531" s="11" t="s">
        <v>425</v>
      </c>
      <c r="C531" s="279" t="s">
        <v>248</v>
      </c>
      <c r="D531" s="279">
        <v>73.8</v>
      </c>
      <c r="E531" s="275">
        <v>3.8092271666887214</v>
      </c>
      <c r="F531" s="275">
        <v>281.12096490162759</v>
      </c>
    </row>
    <row r="532" spans="1:6" ht="18">
      <c r="A532" s="279">
        <v>19</v>
      </c>
      <c r="B532" s="11" t="s">
        <v>89</v>
      </c>
      <c r="C532" s="279" t="s">
        <v>939</v>
      </c>
      <c r="D532" s="279">
        <v>0.2621</v>
      </c>
      <c r="E532" s="275">
        <v>724.31245296120426</v>
      </c>
      <c r="F532" s="275">
        <v>189.84229392113164</v>
      </c>
    </row>
    <row r="533" spans="1:6" ht="18">
      <c r="A533" s="279">
        <v>20</v>
      </c>
      <c r="B533" s="11" t="s">
        <v>393</v>
      </c>
      <c r="C533" s="279" t="s">
        <v>124</v>
      </c>
      <c r="D533" s="14">
        <v>13.5</v>
      </c>
      <c r="E533" s="275">
        <v>1.5115980820193338</v>
      </c>
      <c r="F533" s="275">
        <v>20.406574107261008</v>
      </c>
    </row>
    <row r="534" spans="1:6" ht="18">
      <c r="A534" s="279">
        <v>21</v>
      </c>
      <c r="B534" s="11" t="s">
        <v>991</v>
      </c>
      <c r="C534" s="279" t="s">
        <v>248</v>
      </c>
      <c r="D534" s="16">
        <v>72</v>
      </c>
      <c r="E534" s="275">
        <v>0.48371138624618681</v>
      </c>
      <c r="F534" s="275">
        <v>34.827219809725449</v>
      </c>
    </row>
    <row r="535" spans="1:6" ht="18">
      <c r="A535" s="279">
        <v>22</v>
      </c>
      <c r="B535" s="11" t="s">
        <v>900</v>
      </c>
      <c r="C535" s="279" t="s">
        <v>940</v>
      </c>
      <c r="D535" s="275">
        <v>0.9</v>
      </c>
      <c r="E535" s="275">
        <v>84.186765215971903</v>
      </c>
      <c r="F535" s="275">
        <v>75.768088694374711</v>
      </c>
    </row>
    <row r="536" spans="1:6" ht="36">
      <c r="A536" s="279">
        <v>23</v>
      </c>
      <c r="B536" s="300" t="s">
        <v>406</v>
      </c>
      <c r="C536" s="279" t="s">
        <v>847</v>
      </c>
      <c r="D536" s="276">
        <v>0.29499999999999998</v>
      </c>
      <c r="E536" s="275">
        <v>111.18906396898899</v>
      </c>
      <c r="F536" s="275">
        <v>32.800773870851749</v>
      </c>
    </row>
    <row r="537" spans="1:6" ht="72">
      <c r="A537" s="279">
        <v>24</v>
      </c>
      <c r="B537" s="11" t="s">
        <v>1007</v>
      </c>
      <c r="C537" s="277" t="s">
        <v>84</v>
      </c>
      <c r="D537" s="279">
        <v>18</v>
      </c>
      <c r="E537" s="275">
        <v>27.220528820106939</v>
      </c>
      <c r="F537" s="275">
        <v>489.96951876192492</v>
      </c>
    </row>
    <row r="538" spans="1:6" ht="18">
      <c r="A538" s="279"/>
      <c r="B538" s="50" t="s">
        <v>427</v>
      </c>
      <c r="C538" s="279"/>
      <c r="D538" s="275"/>
      <c r="E538" s="275"/>
      <c r="F538" s="275"/>
    </row>
    <row r="539" spans="1:6" ht="18">
      <c r="A539" s="279">
        <v>25</v>
      </c>
      <c r="B539" s="11" t="s">
        <v>911</v>
      </c>
      <c r="C539" s="279" t="s">
        <v>845</v>
      </c>
      <c r="D539" s="279">
        <v>3.15</v>
      </c>
      <c r="E539" s="275">
        <v>3.5172266456740222</v>
      </c>
      <c r="F539" s="275">
        <v>11.07926393387317</v>
      </c>
    </row>
    <row r="540" spans="1:6" ht="54">
      <c r="A540" s="279">
        <v>26</v>
      </c>
      <c r="B540" s="11" t="s">
        <v>428</v>
      </c>
      <c r="C540" s="279" t="s">
        <v>845</v>
      </c>
      <c r="D540" s="279">
        <v>0.9</v>
      </c>
      <c r="E540" s="275">
        <v>1.796983068062546</v>
      </c>
      <c r="F540" s="275">
        <v>1.6172847612562915</v>
      </c>
    </row>
    <row r="541" spans="1:6" ht="18">
      <c r="A541" s="279">
        <v>27</v>
      </c>
      <c r="B541" s="11" t="s">
        <v>78</v>
      </c>
      <c r="C541" s="279" t="s">
        <v>845</v>
      </c>
      <c r="D541" s="275">
        <v>2.25</v>
      </c>
      <c r="E541" s="275">
        <v>1.796983068062546</v>
      </c>
      <c r="F541" s="275">
        <v>4.0432119031407288</v>
      </c>
    </row>
    <row r="542" spans="1:6" ht="18">
      <c r="A542" s="279">
        <v>28</v>
      </c>
      <c r="B542" s="11" t="s">
        <v>430</v>
      </c>
      <c r="C542" s="277" t="s">
        <v>940</v>
      </c>
      <c r="D542" s="279">
        <v>0.1</v>
      </c>
      <c r="E542" s="275">
        <v>85.25446481696487</v>
      </c>
      <c r="F542" s="275">
        <v>8.5254464816964877</v>
      </c>
    </row>
    <row r="543" spans="1:6" ht="18">
      <c r="A543" s="279">
        <v>29</v>
      </c>
      <c r="B543" s="11" t="s">
        <v>433</v>
      </c>
      <c r="C543" s="277" t="s">
        <v>268</v>
      </c>
      <c r="D543" s="14">
        <v>0.4</v>
      </c>
      <c r="E543" s="275">
        <v>57.161032753800804</v>
      </c>
      <c r="F543" s="275">
        <v>22.864413101520324</v>
      </c>
    </row>
    <row r="544" spans="1:6" ht="18">
      <c r="A544" s="279"/>
      <c r="B544" s="17" t="s">
        <v>298</v>
      </c>
      <c r="C544" s="279"/>
      <c r="D544" s="15"/>
      <c r="E544" s="275"/>
      <c r="F544" s="275"/>
    </row>
    <row r="545" spans="1:6" ht="18">
      <c r="A545" s="279">
        <v>1</v>
      </c>
      <c r="B545" s="11" t="s">
        <v>299</v>
      </c>
      <c r="C545" s="277" t="s">
        <v>70</v>
      </c>
      <c r="D545" s="277">
        <v>1</v>
      </c>
      <c r="E545" s="275">
        <v>142.52536259868231</v>
      </c>
      <c r="F545" s="275">
        <v>142.52536259868231</v>
      </c>
    </row>
    <row r="546" spans="1:6" ht="18">
      <c r="A546" s="279">
        <v>2</v>
      </c>
      <c r="B546" s="11" t="s">
        <v>300</v>
      </c>
      <c r="C546" s="277" t="s">
        <v>70</v>
      </c>
      <c r="D546" s="277">
        <v>1</v>
      </c>
      <c r="E546" s="275">
        <v>110.13323473534543</v>
      </c>
      <c r="F546" s="275">
        <v>110.13323473534543</v>
      </c>
    </row>
    <row r="547" spans="1:6" ht="18">
      <c r="A547" s="279">
        <v>3</v>
      </c>
      <c r="B547" s="11" t="s">
        <v>301</v>
      </c>
      <c r="C547" s="277" t="s">
        <v>70</v>
      </c>
      <c r="D547" s="277">
        <v>1</v>
      </c>
      <c r="E547" s="275">
        <v>103.65480916267805</v>
      </c>
      <c r="F547" s="275">
        <v>103.65480916267805</v>
      </c>
    </row>
    <row r="548" spans="1:6" ht="18">
      <c r="A548" s="279">
        <v>4</v>
      </c>
      <c r="B548" s="11" t="s">
        <v>302</v>
      </c>
      <c r="C548" s="277" t="s">
        <v>70</v>
      </c>
      <c r="D548" s="277">
        <v>1</v>
      </c>
      <c r="E548" s="275">
        <v>155.48221374401706</v>
      </c>
      <c r="F548" s="275">
        <v>155.48221374401706</v>
      </c>
    </row>
    <row r="549" spans="1:6" ht="18">
      <c r="A549" s="279">
        <v>5</v>
      </c>
      <c r="B549" s="11" t="s">
        <v>303</v>
      </c>
      <c r="C549" s="277" t="s">
        <v>70</v>
      </c>
      <c r="D549" s="277">
        <v>1</v>
      </c>
      <c r="E549" s="275">
        <v>194.35276718002135</v>
      </c>
      <c r="F549" s="275">
        <v>194.35276718002135</v>
      </c>
    </row>
    <row r="550" spans="1:6" ht="18">
      <c r="A550" s="17"/>
      <c r="B550" s="17" t="s">
        <v>640</v>
      </c>
      <c r="C550" s="17"/>
      <c r="D550" s="17"/>
      <c r="E550" s="275"/>
      <c r="F550" s="275"/>
    </row>
    <row r="551" spans="1:6" ht="18">
      <c r="A551" s="17"/>
      <c r="B551" s="17" t="s">
        <v>258</v>
      </c>
      <c r="C551" s="17"/>
      <c r="D551" s="17"/>
      <c r="E551" s="275"/>
      <c r="F551" s="275"/>
    </row>
    <row r="552" spans="1:6" ht="36">
      <c r="A552" s="279">
        <v>1</v>
      </c>
      <c r="B552" s="11" t="s">
        <v>912</v>
      </c>
      <c r="C552" s="279" t="s">
        <v>844</v>
      </c>
      <c r="D552" s="276">
        <v>0.14699999999999999</v>
      </c>
      <c r="E552" s="275">
        <v>762.4188372303588</v>
      </c>
      <c r="F552" s="275">
        <v>112.07556907286273</v>
      </c>
    </row>
    <row r="553" spans="1:6" ht="36">
      <c r="A553" s="279">
        <v>2</v>
      </c>
      <c r="B553" s="11" t="s">
        <v>913</v>
      </c>
      <c r="C553" s="279" t="s">
        <v>845</v>
      </c>
      <c r="D553" s="279">
        <v>16</v>
      </c>
      <c r="E553" s="275">
        <v>6.2031088114614565</v>
      </c>
      <c r="F553" s="275">
        <v>99.249740983383305</v>
      </c>
    </row>
    <row r="554" spans="1:6" ht="18">
      <c r="A554" s="279">
        <v>3</v>
      </c>
      <c r="B554" s="11" t="s">
        <v>259</v>
      </c>
      <c r="C554" s="279" t="s">
        <v>939</v>
      </c>
      <c r="D554" s="279">
        <v>293.39999999999998</v>
      </c>
      <c r="E554" s="275">
        <v>0.39622050802433695</v>
      </c>
      <c r="F554" s="275">
        <v>116.25109705434045</v>
      </c>
    </row>
    <row r="555" spans="1:6" ht="18">
      <c r="A555" s="279"/>
      <c r="B555" s="17" t="s">
        <v>261</v>
      </c>
      <c r="C555" s="279"/>
      <c r="D555" s="279"/>
      <c r="E555" s="275"/>
      <c r="F555" s="275"/>
    </row>
    <row r="556" spans="1:6" ht="36">
      <c r="A556" s="279">
        <v>1</v>
      </c>
      <c r="B556" s="51" t="s">
        <v>264</v>
      </c>
      <c r="C556" s="279" t="s">
        <v>248</v>
      </c>
      <c r="D556" s="279">
        <v>160</v>
      </c>
      <c r="E556" s="275">
        <v>6.8427392675411145</v>
      </c>
      <c r="F556" s="275">
        <v>1094.8382828065783</v>
      </c>
    </row>
    <row r="557" spans="1:6" ht="36">
      <c r="A557" s="279">
        <v>2</v>
      </c>
      <c r="B557" s="11" t="s">
        <v>267</v>
      </c>
      <c r="C557" s="279" t="s">
        <v>268</v>
      </c>
      <c r="D557" s="14">
        <v>2.5</v>
      </c>
      <c r="E557" s="275">
        <v>57.236439036096421</v>
      </c>
      <c r="F557" s="275">
        <v>143.09109759024105</v>
      </c>
    </row>
    <row r="558" spans="1:6" ht="18">
      <c r="A558" s="279">
        <v>3</v>
      </c>
      <c r="B558" s="51" t="s">
        <v>271</v>
      </c>
      <c r="C558" s="279" t="s">
        <v>70</v>
      </c>
      <c r="D558" s="279">
        <v>25</v>
      </c>
      <c r="E558" s="275">
        <v>3.0650239891800832</v>
      </c>
      <c r="F558" s="275">
        <v>76.625599729502085</v>
      </c>
    </row>
    <row r="559" spans="1:6" ht="36">
      <c r="A559" s="279">
        <v>4</v>
      </c>
      <c r="B559" s="11" t="s">
        <v>274</v>
      </c>
      <c r="C559" s="279" t="s">
        <v>268</v>
      </c>
      <c r="D559" s="14">
        <v>1.5</v>
      </c>
      <c r="E559" s="275">
        <v>12.044772266824562</v>
      </c>
      <c r="F559" s="275">
        <v>18.067158400236845</v>
      </c>
    </row>
    <row r="560" spans="1:6" ht="36">
      <c r="A560" s="279">
        <v>5</v>
      </c>
      <c r="B560" s="51" t="s">
        <v>276</v>
      </c>
      <c r="C560" s="279" t="s">
        <v>70</v>
      </c>
      <c r="D560" s="279">
        <v>15</v>
      </c>
      <c r="E560" s="275">
        <v>1.8181042876602089</v>
      </c>
      <c r="F560" s="275">
        <v>27.271564314903134</v>
      </c>
    </row>
    <row r="561" spans="1:6" ht="18">
      <c r="A561" s="279">
        <v>6</v>
      </c>
      <c r="B561" s="11" t="s">
        <v>278</v>
      </c>
      <c r="C561" s="279" t="s">
        <v>70</v>
      </c>
      <c r="D561" s="279">
        <v>6</v>
      </c>
      <c r="E561" s="275">
        <v>98.253875331256694</v>
      </c>
      <c r="F561" s="275">
        <v>589.52325198754022</v>
      </c>
    </row>
    <row r="562" spans="1:6" ht="18">
      <c r="A562" s="279">
        <v>7</v>
      </c>
      <c r="B562" s="11" t="s">
        <v>190</v>
      </c>
      <c r="C562" s="279" t="s">
        <v>70</v>
      </c>
      <c r="D562" s="279">
        <v>6</v>
      </c>
      <c r="E562" s="275">
        <v>39.044578458559393</v>
      </c>
      <c r="F562" s="275">
        <v>234.26747075135634</v>
      </c>
    </row>
    <row r="563" spans="1:6" ht="18">
      <c r="A563" s="279"/>
      <c r="B563" s="17" t="s">
        <v>280</v>
      </c>
      <c r="C563" s="279"/>
      <c r="D563" s="14"/>
      <c r="E563" s="275"/>
      <c r="F563" s="275"/>
    </row>
    <row r="564" spans="1:6" ht="18">
      <c r="A564" s="279">
        <v>1</v>
      </c>
      <c r="B564" s="11" t="s">
        <v>555</v>
      </c>
      <c r="C564" s="279" t="s">
        <v>847</v>
      </c>
      <c r="D564" s="275">
        <v>7.08</v>
      </c>
      <c r="E564" s="275">
        <v>15.337069142732178</v>
      </c>
      <c r="F564" s="275">
        <v>108.58644953054382</v>
      </c>
    </row>
    <row r="565" spans="1:6" ht="36">
      <c r="A565" s="279">
        <v>2</v>
      </c>
      <c r="B565" s="11" t="s">
        <v>639</v>
      </c>
      <c r="C565" s="279" t="s">
        <v>845</v>
      </c>
      <c r="D565" s="279">
        <v>55.6</v>
      </c>
      <c r="E565" s="275">
        <v>16.676775159031926</v>
      </c>
      <c r="F565" s="275">
        <v>927.22869884217505</v>
      </c>
    </row>
    <row r="566" spans="1:6" ht="36">
      <c r="A566" s="279">
        <v>3</v>
      </c>
      <c r="B566" s="11" t="s">
        <v>286</v>
      </c>
      <c r="C566" s="279" t="s">
        <v>845</v>
      </c>
      <c r="D566" s="279">
        <v>18.239999999999998</v>
      </c>
      <c r="E566" s="275">
        <v>15.070173819088051</v>
      </c>
      <c r="F566" s="275">
        <v>274.87997046016602</v>
      </c>
    </row>
    <row r="567" spans="1:6" ht="18">
      <c r="A567" s="279">
        <v>4</v>
      </c>
      <c r="B567" s="11" t="s">
        <v>288</v>
      </c>
      <c r="C567" s="279" t="s">
        <v>846</v>
      </c>
      <c r="D567" s="279">
        <v>292</v>
      </c>
      <c r="E567" s="275">
        <v>0.70664280790359901</v>
      </c>
      <c r="F567" s="275">
        <v>206.3396999078509</v>
      </c>
    </row>
    <row r="568" spans="1:6" ht="36">
      <c r="A568" s="279">
        <v>5</v>
      </c>
      <c r="B568" s="11" t="s">
        <v>293</v>
      </c>
      <c r="C568" s="279" t="s">
        <v>847</v>
      </c>
      <c r="D568" s="279">
        <v>1.52</v>
      </c>
      <c r="E568" s="275">
        <v>120.90680111102316</v>
      </c>
      <c r="F568" s="275">
        <v>183.77833768875522</v>
      </c>
    </row>
    <row r="569" spans="1:6" ht="36">
      <c r="A569" s="279">
        <v>6</v>
      </c>
      <c r="B569" s="51" t="s">
        <v>419</v>
      </c>
      <c r="C569" s="279" t="s">
        <v>847</v>
      </c>
      <c r="D569" s="275">
        <v>1.52</v>
      </c>
      <c r="E569" s="275">
        <v>821.70983793328253</v>
      </c>
      <c r="F569" s="275">
        <v>1248.9989536585895</v>
      </c>
    </row>
    <row r="570" spans="1:6" ht="36">
      <c r="A570" s="279">
        <v>7</v>
      </c>
      <c r="B570" s="51" t="s">
        <v>885</v>
      </c>
      <c r="C570" s="279" t="s">
        <v>845</v>
      </c>
      <c r="D570" s="279">
        <v>26.4</v>
      </c>
      <c r="E570" s="275">
        <v>48.801863610765849</v>
      </c>
      <c r="F570" s="275">
        <v>1288.3691993242182</v>
      </c>
    </row>
    <row r="571" spans="1:6" ht="18">
      <c r="A571" s="279">
        <v>8</v>
      </c>
      <c r="B571" s="11" t="s">
        <v>870</v>
      </c>
      <c r="C571" s="279" t="s">
        <v>846</v>
      </c>
      <c r="D571" s="16">
        <v>264</v>
      </c>
      <c r="E571" s="275">
        <v>0.63487119444812024</v>
      </c>
      <c r="F571" s="275">
        <v>167.60599533430374</v>
      </c>
    </row>
    <row r="572" spans="1:6" ht="36">
      <c r="A572" s="279">
        <v>9</v>
      </c>
      <c r="B572" s="11" t="s">
        <v>294</v>
      </c>
      <c r="C572" s="279" t="s">
        <v>847</v>
      </c>
      <c r="D572" s="275">
        <v>2.64</v>
      </c>
      <c r="E572" s="275">
        <v>158.46300524390131</v>
      </c>
      <c r="F572" s="275">
        <v>418.3423338438995</v>
      </c>
    </row>
    <row r="573" spans="1:6" ht="36">
      <c r="A573" s="279">
        <v>10</v>
      </c>
      <c r="B573" s="11" t="s">
        <v>297</v>
      </c>
      <c r="C573" s="279" t="s">
        <v>846</v>
      </c>
      <c r="D573" s="16">
        <v>264</v>
      </c>
      <c r="E573" s="275">
        <v>40.123747490099902</v>
      </c>
      <c r="F573" s="275">
        <v>10592.669337386373</v>
      </c>
    </row>
    <row r="574" spans="1:6" ht="18">
      <c r="A574" s="279"/>
      <c r="B574" s="17" t="s">
        <v>382</v>
      </c>
      <c r="C574" s="279"/>
      <c r="D574" s="279"/>
      <c r="E574" s="275"/>
      <c r="F574" s="275"/>
    </row>
    <row r="575" spans="1:6" ht="18">
      <c r="A575" s="279">
        <v>1</v>
      </c>
      <c r="B575" s="11" t="s">
        <v>360</v>
      </c>
      <c r="C575" s="279" t="s">
        <v>845</v>
      </c>
      <c r="D575" s="279">
        <f>1.5</f>
        <v>1.5</v>
      </c>
      <c r="E575" s="275">
        <v>3.5172266456740222</v>
      </c>
      <c r="F575" s="275">
        <v>5.2758399685110327</v>
      </c>
    </row>
    <row r="576" spans="1:6" ht="18">
      <c r="A576" s="279">
        <v>2</v>
      </c>
      <c r="B576" s="11" t="s">
        <v>78</v>
      </c>
      <c r="C576" s="279" t="s">
        <v>845</v>
      </c>
      <c r="D576" s="279">
        <f>0.17</f>
        <v>0.17</v>
      </c>
      <c r="E576" s="275">
        <v>1.796983068062546</v>
      </c>
      <c r="F576" s="275">
        <v>0.30548712157063285</v>
      </c>
    </row>
    <row r="577" spans="1:6" ht="18">
      <c r="A577" s="279">
        <v>3</v>
      </c>
      <c r="B577" s="11" t="s">
        <v>281</v>
      </c>
      <c r="C577" s="279" t="s">
        <v>847</v>
      </c>
      <c r="D577" s="12">
        <f>0.0216</f>
        <v>2.1600000000000001E-2</v>
      </c>
      <c r="E577" s="275">
        <v>40.006349841287701</v>
      </c>
      <c r="F577" s="275">
        <v>0.86413715657181456</v>
      </c>
    </row>
    <row r="578" spans="1:6" ht="18">
      <c r="A578" s="279">
        <v>4</v>
      </c>
      <c r="B578" s="11" t="s">
        <v>236</v>
      </c>
      <c r="C578" s="279" t="s">
        <v>845</v>
      </c>
      <c r="D578" s="279">
        <f>1.3</f>
        <v>1.3</v>
      </c>
      <c r="E578" s="275">
        <v>1.796983068062546</v>
      </c>
      <c r="F578" s="275">
        <v>2.3360779884813097</v>
      </c>
    </row>
    <row r="579" spans="1:6" ht="36">
      <c r="A579" s="279">
        <v>5</v>
      </c>
      <c r="B579" s="51" t="s">
        <v>884</v>
      </c>
      <c r="C579" s="279" t="s">
        <v>845</v>
      </c>
      <c r="D579" s="279">
        <f>1.3</f>
        <v>1.3</v>
      </c>
      <c r="E579" s="275">
        <v>46.963181384276496</v>
      </c>
      <c r="F579" s="275">
        <v>61.052135799559437</v>
      </c>
    </row>
    <row r="580" spans="1:6" ht="36">
      <c r="A580" s="279">
        <v>6</v>
      </c>
      <c r="B580" s="51" t="s">
        <v>333</v>
      </c>
      <c r="C580" s="279" t="s">
        <v>939</v>
      </c>
      <c r="D580" s="15">
        <f>0.57416</f>
        <v>0.57416</v>
      </c>
      <c r="E580" s="275">
        <v>83.46416579970267</v>
      </c>
      <c r="F580" s="275">
        <v>47.921785435557283</v>
      </c>
    </row>
    <row r="581" spans="1:6" ht="18">
      <c r="A581" s="279">
        <v>7</v>
      </c>
      <c r="B581" s="11" t="s">
        <v>334</v>
      </c>
      <c r="C581" s="279" t="s">
        <v>248</v>
      </c>
      <c r="D581" s="14">
        <f>22.8</f>
        <v>22.8</v>
      </c>
      <c r="E581" s="275">
        <v>4.6103741501589681</v>
      </c>
      <c r="F581" s="275">
        <v>105.11653062362447</v>
      </c>
    </row>
    <row r="582" spans="1:6" ht="18">
      <c r="A582" s="279">
        <v>8</v>
      </c>
      <c r="B582" s="11" t="s">
        <v>336</v>
      </c>
      <c r="C582" s="279" t="s">
        <v>248</v>
      </c>
      <c r="D582" s="14">
        <f>10.2</f>
        <v>10.199999999999999</v>
      </c>
      <c r="E582" s="275">
        <v>4.4592143419570354</v>
      </c>
      <c r="F582" s="275">
        <v>45.483986287961756</v>
      </c>
    </row>
    <row r="583" spans="1:6" ht="18">
      <c r="A583" s="279">
        <v>9</v>
      </c>
      <c r="B583" s="11" t="s">
        <v>338</v>
      </c>
      <c r="C583" s="279" t="s">
        <v>248</v>
      </c>
      <c r="D583" s="14">
        <f>9.6</f>
        <v>9.6</v>
      </c>
      <c r="E583" s="275">
        <v>4.2778225721147152</v>
      </c>
      <c r="F583" s="275">
        <v>41.067096692301256</v>
      </c>
    </row>
    <row r="584" spans="1:6" ht="18">
      <c r="A584" s="279">
        <v>10</v>
      </c>
      <c r="B584" s="11" t="s">
        <v>340</v>
      </c>
      <c r="C584" s="279" t="s">
        <v>248</v>
      </c>
      <c r="D584" s="14">
        <f>57.6</f>
        <v>57.6</v>
      </c>
      <c r="E584" s="275">
        <v>0.75579904100966688</v>
      </c>
      <c r="F584" s="275">
        <v>43.534024762156818</v>
      </c>
    </row>
    <row r="585" spans="1:6" ht="36">
      <c r="A585" s="279">
        <v>11</v>
      </c>
      <c r="B585" s="51" t="s">
        <v>343</v>
      </c>
      <c r="C585" s="279" t="s">
        <v>847</v>
      </c>
      <c r="D585" s="275">
        <f>0.16</f>
        <v>0.16</v>
      </c>
      <c r="E585" s="275">
        <v>458.49948842902307</v>
      </c>
      <c r="F585" s="275">
        <v>73.3599181486437</v>
      </c>
    </row>
    <row r="586" spans="1:6" ht="36">
      <c r="A586" s="279">
        <v>12</v>
      </c>
      <c r="B586" s="11" t="s">
        <v>348</v>
      </c>
      <c r="C586" s="279" t="s">
        <v>847</v>
      </c>
      <c r="D586" s="279">
        <f>0.039</f>
        <v>3.9E-2</v>
      </c>
      <c r="E586" s="275">
        <v>424.52556187545594</v>
      </c>
      <c r="F586" s="275">
        <v>16.55649691314278</v>
      </c>
    </row>
    <row r="587" spans="1:6" ht="18">
      <c r="A587" s="279">
        <v>13</v>
      </c>
      <c r="B587" s="51" t="s">
        <v>351</v>
      </c>
      <c r="C587" s="279" t="s">
        <v>939</v>
      </c>
      <c r="D587" s="279">
        <f>0.389812</f>
        <v>0.38981199999999999</v>
      </c>
      <c r="E587" s="275">
        <v>98.334165361713417</v>
      </c>
      <c r="F587" s="275">
        <v>38.331837667980231</v>
      </c>
    </row>
    <row r="588" spans="1:6" ht="18">
      <c r="A588" s="279">
        <v>14</v>
      </c>
      <c r="B588" s="11" t="s">
        <v>352</v>
      </c>
      <c r="C588" s="279" t="s">
        <v>248</v>
      </c>
      <c r="D588" s="14">
        <f>15.6</f>
        <v>15.6</v>
      </c>
      <c r="E588" s="275">
        <v>5.7743046733138552</v>
      </c>
      <c r="F588" s="275">
        <v>90.079152903696141</v>
      </c>
    </row>
    <row r="589" spans="1:6" ht="18">
      <c r="A589" s="279">
        <v>15</v>
      </c>
      <c r="B589" s="11" t="s">
        <v>354</v>
      </c>
      <c r="C589" s="279" t="s">
        <v>248</v>
      </c>
      <c r="D589" s="14">
        <f>18.4</f>
        <v>18.399999999999999</v>
      </c>
      <c r="E589" s="275">
        <v>4.2778225721147152</v>
      </c>
      <c r="F589" s="275">
        <v>78.711935326910748</v>
      </c>
    </row>
    <row r="590" spans="1:6" ht="18">
      <c r="A590" s="279">
        <v>16</v>
      </c>
      <c r="B590" s="11" t="s">
        <v>89</v>
      </c>
      <c r="C590" s="279" t="s">
        <v>939</v>
      </c>
      <c r="D590" s="15">
        <f>0.05012</f>
        <v>5.0119999999999998E-2</v>
      </c>
      <c r="E590" s="275">
        <v>724.31245296120426</v>
      </c>
      <c r="F590" s="275">
        <v>36.302540142415552</v>
      </c>
    </row>
    <row r="591" spans="1:6" ht="18">
      <c r="A591" s="279">
        <v>17</v>
      </c>
      <c r="B591" s="11" t="s">
        <v>355</v>
      </c>
      <c r="C591" s="279" t="s">
        <v>939</v>
      </c>
      <c r="D591" s="12">
        <f>0.0096</f>
        <v>9.5999999999999992E-3</v>
      </c>
      <c r="E591" s="275">
        <v>427.02645817046181</v>
      </c>
      <c r="F591" s="275">
        <v>4.0994539984364327</v>
      </c>
    </row>
    <row r="592" spans="1:6" ht="36">
      <c r="A592" s="279">
        <v>18</v>
      </c>
      <c r="B592" s="51" t="s">
        <v>356</v>
      </c>
      <c r="C592" s="279" t="s">
        <v>847</v>
      </c>
      <c r="D592" s="279">
        <f>0.31</f>
        <v>0.31</v>
      </c>
      <c r="E592" s="275">
        <v>156.35294508194409</v>
      </c>
      <c r="F592" s="275">
        <v>48.469412975402669</v>
      </c>
    </row>
    <row r="593" spans="1:6" ht="36">
      <c r="A593" s="279">
        <v>19</v>
      </c>
      <c r="B593" s="11" t="s">
        <v>1016</v>
      </c>
      <c r="C593" s="279" t="s">
        <v>846</v>
      </c>
      <c r="D593" s="279">
        <f>6</f>
        <v>6</v>
      </c>
      <c r="E593" s="275">
        <v>9.742904996145537</v>
      </c>
      <c r="F593" s="275">
        <v>58.457429976873215</v>
      </c>
    </row>
    <row r="594" spans="1:6" ht="18">
      <c r="A594" s="279"/>
      <c r="B594" s="17" t="s">
        <v>378</v>
      </c>
      <c r="C594" s="279"/>
      <c r="D594" s="279"/>
      <c r="E594" s="275"/>
      <c r="F594" s="275"/>
    </row>
    <row r="595" spans="1:6" ht="18">
      <c r="A595" s="279">
        <v>1</v>
      </c>
      <c r="B595" s="11" t="s">
        <v>360</v>
      </c>
      <c r="C595" s="279" t="s">
        <v>845</v>
      </c>
      <c r="D595" s="279">
        <f>0.33*2</f>
        <v>0.66</v>
      </c>
      <c r="E595" s="275">
        <v>3.5172266456740222</v>
      </c>
      <c r="F595" s="275">
        <v>2.3213695861448547</v>
      </c>
    </row>
    <row r="596" spans="1:6" ht="18">
      <c r="A596" s="279">
        <v>2</v>
      </c>
      <c r="B596" s="11" t="s">
        <v>78</v>
      </c>
      <c r="C596" s="279" t="s">
        <v>845</v>
      </c>
      <c r="D596" s="279">
        <f>0.03*2</f>
        <v>0.06</v>
      </c>
      <c r="E596" s="275">
        <v>1.796983068062546</v>
      </c>
      <c r="F596" s="275">
        <v>0.10781898408375276</v>
      </c>
    </row>
    <row r="597" spans="1:6" ht="18">
      <c r="A597" s="279">
        <v>3</v>
      </c>
      <c r="B597" s="11" t="s">
        <v>281</v>
      </c>
      <c r="C597" s="279" t="s">
        <v>847</v>
      </c>
      <c r="D597" s="12">
        <f>0.0033*2</f>
        <v>6.6E-3</v>
      </c>
      <c r="E597" s="275">
        <v>40.006349841287701</v>
      </c>
      <c r="F597" s="275">
        <v>0.26404190895249885</v>
      </c>
    </row>
    <row r="598" spans="1:6" ht="18">
      <c r="A598" s="279">
        <v>4</v>
      </c>
      <c r="B598" s="11" t="s">
        <v>236</v>
      </c>
      <c r="C598" s="279" t="s">
        <v>845</v>
      </c>
      <c r="D598" s="279">
        <f>0.33*2</f>
        <v>0.66</v>
      </c>
      <c r="E598" s="275">
        <v>1.796983068062546</v>
      </c>
      <c r="F598" s="275">
        <v>1.1860088249212803</v>
      </c>
    </row>
    <row r="599" spans="1:6" ht="36">
      <c r="A599" s="279">
        <v>5</v>
      </c>
      <c r="B599" s="51" t="s">
        <v>883</v>
      </c>
      <c r="C599" s="279" t="s">
        <v>845</v>
      </c>
      <c r="D599" s="279">
        <f>0.504*2</f>
        <v>1.008</v>
      </c>
      <c r="E599" s="275">
        <v>46.963181384276496</v>
      </c>
      <c r="F599" s="275">
        <v>47.338886835350706</v>
      </c>
    </row>
    <row r="600" spans="1:6" ht="18">
      <c r="A600" s="279">
        <v>6</v>
      </c>
      <c r="B600" s="51" t="s">
        <v>362</v>
      </c>
      <c r="C600" s="279" t="s">
        <v>845</v>
      </c>
      <c r="D600" s="276">
        <f>0.047*2</f>
        <v>9.4E-2</v>
      </c>
      <c r="E600" s="275">
        <v>239.70828551146602</v>
      </c>
      <c r="F600" s="275">
        <v>22.532578838077807</v>
      </c>
    </row>
    <row r="601" spans="1:6" ht="18">
      <c r="A601" s="279">
        <v>7</v>
      </c>
      <c r="B601" s="11" t="s">
        <v>365</v>
      </c>
      <c r="C601" s="279" t="s">
        <v>248</v>
      </c>
      <c r="D601" s="279">
        <f>4.2*2</f>
        <v>8.4</v>
      </c>
      <c r="E601" s="275">
        <v>2.2673971230290006</v>
      </c>
      <c r="F601" s="275">
        <v>19.046135833443607</v>
      </c>
    </row>
    <row r="602" spans="1:6" ht="18">
      <c r="A602" s="279">
        <v>8</v>
      </c>
      <c r="B602" s="11" t="s">
        <v>134</v>
      </c>
      <c r="C602" s="279" t="s">
        <v>124</v>
      </c>
      <c r="D602" s="279">
        <f>2.25*2</f>
        <v>4.5</v>
      </c>
      <c r="E602" s="275">
        <v>1.5115980820193338</v>
      </c>
      <c r="F602" s="275">
        <v>6.8021913690870015</v>
      </c>
    </row>
    <row r="603" spans="1:6" ht="18">
      <c r="A603" s="279">
        <v>9</v>
      </c>
      <c r="B603" s="11" t="s">
        <v>367</v>
      </c>
      <c r="C603" s="279" t="s">
        <v>846</v>
      </c>
      <c r="D603" s="279">
        <f>0.08*2</f>
        <v>0.16</v>
      </c>
      <c r="E603" s="275">
        <v>21.540272668775508</v>
      </c>
      <c r="F603" s="275">
        <v>3.4464436270040815</v>
      </c>
    </row>
    <row r="604" spans="1:6" ht="36">
      <c r="A604" s="279">
        <v>10</v>
      </c>
      <c r="B604" s="11" t="s">
        <v>370</v>
      </c>
      <c r="C604" s="279" t="s">
        <v>847</v>
      </c>
      <c r="D604" s="279">
        <f>0.025*2</f>
        <v>0.05</v>
      </c>
      <c r="E604" s="275">
        <v>79.158252618822644</v>
      </c>
      <c r="F604" s="275">
        <v>3.9579126309411325</v>
      </c>
    </row>
    <row r="605" spans="1:6" ht="36">
      <c r="A605" s="279">
        <v>11</v>
      </c>
      <c r="B605" s="51" t="s">
        <v>371</v>
      </c>
      <c r="C605" s="279" t="s">
        <v>847</v>
      </c>
      <c r="D605" s="279">
        <f>0.009*2</f>
        <v>1.7999999999999999E-2</v>
      </c>
      <c r="E605" s="275">
        <v>156.35294508194409</v>
      </c>
      <c r="F605" s="275">
        <v>2.8143530114749931</v>
      </c>
    </row>
    <row r="606" spans="1:6" ht="18">
      <c r="A606" s="279"/>
      <c r="B606" s="17" t="s">
        <v>379</v>
      </c>
      <c r="C606" s="279"/>
      <c r="D606" s="279"/>
      <c r="E606" s="275"/>
      <c r="F606" s="275"/>
    </row>
    <row r="607" spans="1:6" ht="18">
      <c r="A607" s="279">
        <v>1</v>
      </c>
      <c r="B607" s="51" t="s">
        <v>372</v>
      </c>
      <c r="C607" s="279" t="s">
        <v>939</v>
      </c>
      <c r="D607" s="279">
        <f>0.05897</f>
        <v>5.8970000000000002E-2</v>
      </c>
      <c r="E607" s="275">
        <v>98.334165361713417</v>
      </c>
      <c r="F607" s="275">
        <v>5.7987657313802412</v>
      </c>
    </row>
    <row r="608" spans="1:6" ht="18">
      <c r="A608" s="279">
        <v>2</v>
      </c>
      <c r="B608" s="11" t="s">
        <v>373</v>
      </c>
      <c r="C608" s="279" t="s">
        <v>248</v>
      </c>
      <c r="D608" s="275">
        <f>15.59</f>
        <v>15.59</v>
      </c>
      <c r="E608" s="275">
        <v>1.4813661203789472</v>
      </c>
      <c r="F608" s="275">
        <v>23.09449781670779</v>
      </c>
    </row>
    <row r="609" spans="1:6" ht="18">
      <c r="A609" s="279">
        <v>3</v>
      </c>
      <c r="B609" s="11" t="s">
        <v>536</v>
      </c>
      <c r="C609" s="279" t="s">
        <v>70</v>
      </c>
      <c r="D609" s="16">
        <f>29</f>
        <v>29</v>
      </c>
      <c r="E609" s="275">
        <v>7.5579904100966697E-2</v>
      </c>
      <c r="F609" s="275">
        <v>2.1918172189280343</v>
      </c>
    </row>
    <row r="610" spans="1:6" ht="18">
      <c r="A610" s="279">
        <v>4</v>
      </c>
      <c r="B610" s="11" t="s">
        <v>380</v>
      </c>
      <c r="C610" s="279" t="s">
        <v>845</v>
      </c>
      <c r="D610" s="276">
        <f>0.112</f>
        <v>0.112</v>
      </c>
      <c r="E610" s="275">
        <v>188.94976025241672</v>
      </c>
      <c r="F610" s="275">
        <v>21.162373148270675</v>
      </c>
    </row>
    <row r="611" spans="1:6" ht="36">
      <c r="A611" s="279">
        <v>5</v>
      </c>
      <c r="B611" s="11" t="s">
        <v>377</v>
      </c>
      <c r="C611" s="279" t="s">
        <v>847</v>
      </c>
      <c r="D611" s="279">
        <f>0.06</f>
        <v>0.06</v>
      </c>
      <c r="E611" s="275">
        <v>79.158252618822644</v>
      </c>
      <c r="F611" s="275">
        <v>4.7494951571293589</v>
      </c>
    </row>
    <row r="612" spans="1:6" ht="36">
      <c r="A612" s="279">
        <v>6</v>
      </c>
      <c r="B612" s="51" t="s">
        <v>371</v>
      </c>
      <c r="C612" s="279" t="s">
        <v>847</v>
      </c>
      <c r="D612" s="279">
        <f>0.025</f>
        <v>2.5000000000000001E-2</v>
      </c>
      <c r="E612" s="275">
        <v>156.35294508194409</v>
      </c>
      <c r="F612" s="275">
        <v>3.9088236270486019</v>
      </c>
    </row>
    <row r="613" spans="1:6" ht="18">
      <c r="A613" s="279"/>
      <c r="B613" s="50" t="s">
        <v>446</v>
      </c>
      <c r="C613" s="279"/>
      <c r="D613" s="279"/>
      <c r="E613" s="275"/>
      <c r="F613" s="275"/>
    </row>
    <row r="614" spans="1:6" ht="18">
      <c r="A614" s="279">
        <v>1</v>
      </c>
      <c r="B614" s="11" t="s">
        <v>306</v>
      </c>
      <c r="C614" s="279" t="s">
        <v>70</v>
      </c>
      <c r="D614" s="279">
        <f>1</f>
        <v>1</v>
      </c>
      <c r="E614" s="275">
        <v>19.605888874869137</v>
      </c>
      <c r="F614" s="275">
        <v>19.605888874869137</v>
      </c>
    </row>
    <row r="615" spans="1:6" ht="18">
      <c r="A615" s="279">
        <v>2</v>
      </c>
      <c r="B615" s="11" t="s">
        <v>308</v>
      </c>
      <c r="C615" s="279" t="s">
        <v>845</v>
      </c>
      <c r="D615" s="279">
        <f>0.083</f>
        <v>8.3000000000000004E-2</v>
      </c>
      <c r="E615" s="275">
        <v>188.94976025241672</v>
      </c>
      <c r="F615" s="275">
        <v>15.682830100950589</v>
      </c>
    </row>
    <row r="616" spans="1:6" ht="18">
      <c r="A616" s="279">
        <v>3</v>
      </c>
      <c r="B616" s="11" t="s">
        <v>310</v>
      </c>
      <c r="C616" s="279" t="s">
        <v>248</v>
      </c>
      <c r="D616" s="14">
        <f>2.4</f>
        <v>2.4</v>
      </c>
      <c r="E616" s="275">
        <v>8.0114698347024689</v>
      </c>
      <c r="F616" s="275">
        <v>19.227527603285925</v>
      </c>
    </row>
    <row r="617" spans="1:6" ht="18">
      <c r="A617" s="279">
        <v>4</v>
      </c>
      <c r="B617" s="11" t="s">
        <v>312</v>
      </c>
      <c r="C617" s="279" t="s">
        <v>70</v>
      </c>
      <c r="D617" s="279">
        <f>80</f>
        <v>80</v>
      </c>
      <c r="E617" s="275">
        <v>4.5347942460580014E-2</v>
      </c>
      <c r="F617" s="275">
        <v>3.6278353968464012</v>
      </c>
    </row>
    <row r="618" spans="1:6" ht="18">
      <c r="A618" s="279">
        <v>5</v>
      </c>
      <c r="B618" s="11" t="s">
        <v>319</v>
      </c>
      <c r="C618" s="279" t="s">
        <v>70</v>
      </c>
      <c r="D618" s="279">
        <f>16</f>
        <v>16</v>
      </c>
      <c r="E618" s="275">
        <v>7.5579904100966697E-2</v>
      </c>
      <c r="F618" s="275">
        <v>1.2092784656154671</v>
      </c>
    </row>
    <row r="619" spans="1:6" ht="18">
      <c r="A619" s="279">
        <v>6</v>
      </c>
      <c r="B619" s="11" t="s">
        <v>313</v>
      </c>
      <c r="C619" s="279" t="s">
        <v>70</v>
      </c>
      <c r="D619" s="279">
        <f>27</f>
        <v>27</v>
      </c>
      <c r="E619" s="275">
        <v>6.0463923280773352E-2</v>
      </c>
      <c r="F619" s="275">
        <v>1.6325259285808804</v>
      </c>
    </row>
    <row r="620" spans="1:6" ht="18">
      <c r="A620" s="279">
        <v>7</v>
      </c>
      <c r="B620" s="11" t="s">
        <v>314</v>
      </c>
      <c r="C620" s="279" t="s">
        <v>845</v>
      </c>
      <c r="D620" s="279">
        <f>0.8</f>
        <v>0.8</v>
      </c>
      <c r="E620" s="275">
        <v>10.581186574135337</v>
      </c>
      <c r="F620" s="275">
        <v>8.4649492593082698</v>
      </c>
    </row>
    <row r="621" spans="1:6" ht="36">
      <c r="A621" s="279">
        <v>8</v>
      </c>
      <c r="B621" s="51" t="s">
        <v>125</v>
      </c>
      <c r="C621" s="279" t="s">
        <v>847</v>
      </c>
      <c r="D621" s="279">
        <f>0.063</f>
        <v>6.3E-2</v>
      </c>
      <c r="E621" s="275">
        <v>205.10109858509878</v>
      </c>
      <c r="F621" s="275">
        <v>12.921369210861224</v>
      </c>
    </row>
    <row r="622" spans="1:6" ht="36">
      <c r="A622" s="279">
        <v>9</v>
      </c>
      <c r="B622" s="51" t="s">
        <v>318</v>
      </c>
      <c r="C622" s="279" t="s">
        <v>847</v>
      </c>
      <c r="D622" s="279">
        <f>0.01</f>
        <v>0.01</v>
      </c>
      <c r="E622" s="275">
        <v>156.35294508194409</v>
      </c>
      <c r="F622" s="275">
        <v>1.5635294508194406</v>
      </c>
    </row>
    <row r="623" spans="1:6" ht="18">
      <c r="A623" s="17"/>
      <c r="B623" s="17" t="s">
        <v>383</v>
      </c>
      <c r="C623" s="17"/>
      <c r="D623" s="17"/>
      <c r="E623" s="275"/>
      <c r="F623" s="275"/>
    </row>
    <row r="624" spans="1:6" ht="18">
      <c r="A624" s="279">
        <v>1</v>
      </c>
      <c r="B624" s="11" t="s">
        <v>914</v>
      </c>
      <c r="C624" s="279" t="s">
        <v>844</v>
      </c>
      <c r="D624" s="276">
        <v>0.06</v>
      </c>
      <c r="E624" s="275">
        <v>922.89579425995385</v>
      </c>
      <c r="F624" s="275">
        <v>55.373747655597228</v>
      </c>
    </row>
    <row r="625" spans="1:6" ht="54">
      <c r="A625" s="279">
        <v>2</v>
      </c>
      <c r="B625" s="11" t="s">
        <v>384</v>
      </c>
      <c r="C625" s="279" t="s">
        <v>845</v>
      </c>
      <c r="D625" s="16">
        <v>15</v>
      </c>
      <c r="E625" s="275">
        <v>1.796983068062546</v>
      </c>
      <c r="F625" s="275">
        <v>26.954746020938188</v>
      </c>
    </row>
    <row r="626" spans="1:6" ht="18">
      <c r="A626" s="279">
        <v>3</v>
      </c>
      <c r="B626" s="11" t="s">
        <v>78</v>
      </c>
      <c r="C626" s="279" t="s">
        <v>845</v>
      </c>
      <c r="D626" s="14">
        <v>45</v>
      </c>
      <c r="E626" s="275">
        <v>1.796983068062546</v>
      </c>
      <c r="F626" s="275">
        <v>80.864238062814565</v>
      </c>
    </row>
    <row r="627" spans="1:6" ht="18">
      <c r="A627" s="279">
        <v>4</v>
      </c>
      <c r="B627" s="11" t="s">
        <v>90</v>
      </c>
      <c r="C627" s="279" t="s">
        <v>248</v>
      </c>
      <c r="D627" s="16">
        <v>150</v>
      </c>
      <c r="E627" s="275">
        <v>8.6161090675102039E-2</v>
      </c>
      <c r="F627" s="275">
        <v>12.924163601265304</v>
      </c>
    </row>
    <row r="628" spans="1:6" ht="18">
      <c r="A628" s="279"/>
      <c r="B628" s="17" t="s">
        <v>391</v>
      </c>
      <c r="C628" s="279"/>
      <c r="D628" s="275"/>
      <c r="E628" s="275"/>
      <c r="F628" s="275"/>
    </row>
    <row r="629" spans="1:6" ht="36">
      <c r="A629" s="279">
        <v>5</v>
      </c>
      <c r="B629" s="11" t="s">
        <v>893</v>
      </c>
      <c r="C629" s="279" t="s">
        <v>940</v>
      </c>
      <c r="D629" s="275">
        <v>0.4</v>
      </c>
      <c r="E629" s="275">
        <v>212.80780369010407</v>
      </c>
      <c r="F629" s="275">
        <v>85.123121476041618</v>
      </c>
    </row>
    <row r="630" spans="1:6" ht="36">
      <c r="A630" s="279">
        <v>6</v>
      </c>
      <c r="B630" s="11" t="s">
        <v>892</v>
      </c>
      <c r="C630" s="279" t="s">
        <v>940</v>
      </c>
      <c r="D630" s="275">
        <v>1.5</v>
      </c>
      <c r="E630" s="275">
        <v>156.87867465538872</v>
      </c>
      <c r="F630" s="275">
        <v>235.3180119830831</v>
      </c>
    </row>
    <row r="631" spans="1:6" ht="36">
      <c r="A631" s="279">
        <v>7</v>
      </c>
      <c r="B631" s="11" t="s">
        <v>895</v>
      </c>
      <c r="C631" s="279" t="s">
        <v>940</v>
      </c>
      <c r="D631" s="275">
        <v>0.18</v>
      </c>
      <c r="E631" s="275">
        <v>126.64671301500204</v>
      </c>
      <c r="F631" s="275">
        <v>22.796408342700364</v>
      </c>
    </row>
    <row r="632" spans="1:6" ht="18">
      <c r="A632" s="279">
        <v>8</v>
      </c>
      <c r="B632" s="11" t="s">
        <v>386</v>
      </c>
      <c r="C632" s="279" t="s">
        <v>248</v>
      </c>
      <c r="D632" s="279">
        <v>150</v>
      </c>
      <c r="E632" s="275">
        <v>0.87672688757121353</v>
      </c>
      <c r="F632" s="275">
        <v>131.50903313568205</v>
      </c>
    </row>
    <row r="633" spans="1:6" ht="18">
      <c r="A633" s="279">
        <v>9</v>
      </c>
      <c r="B633" s="11" t="s">
        <v>387</v>
      </c>
      <c r="C633" s="279" t="s">
        <v>248</v>
      </c>
      <c r="D633" s="16">
        <v>28</v>
      </c>
      <c r="E633" s="275">
        <v>0.27208765476348007</v>
      </c>
      <c r="F633" s="275">
        <v>7.618454333377441</v>
      </c>
    </row>
    <row r="634" spans="1:6" ht="36">
      <c r="A634" s="279">
        <v>10</v>
      </c>
      <c r="B634" s="11" t="s">
        <v>389</v>
      </c>
      <c r="C634" s="277" t="s">
        <v>70</v>
      </c>
      <c r="D634" s="279">
        <v>1</v>
      </c>
      <c r="E634" s="275">
        <v>80.009115299274569</v>
      </c>
      <c r="F634" s="275">
        <v>80.009115299274569</v>
      </c>
    </row>
    <row r="635" spans="1:6" ht="72">
      <c r="A635" s="279">
        <v>11</v>
      </c>
      <c r="B635" s="11" t="s">
        <v>1006</v>
      </c>
      <c r="C635" s="277" t="s">
        <v>84</v>
      </c>
      <c r="D635" s="279">
        <v>1</v>
      </c>
      <c r="E635" s="275">
        <v>12.569519438858503</v>
      </c>
      <c r="F635" s="275">
        <v>12.569519438858503</v>
      </c>
    </row>
    <row r="636" spans="1:6" ht="18">
      <c r="A636" s="17"/>
      <c r="B636" s="17" t="s">
        <v>88</v>
      </c>
      <c r="C636" s="17"/>
      <c r="D636" s="17"/>
      <c r="E636" s="275"/>
      <c r="F636" s="275"/>
    </row>
    <row r="637" spans="1:6" ht="18">
      <c r="A637" s="279">
        <v>12</v>
      </c>
      <c r="B637" s="11" t="s">
        <v>780</v>
      </c>
      <c r="C637" s="279" t="s">
        <v>845</v>
      </c>
      <c r="D637" s="279">
        <v>5.9</v>
      </c>
      <c r="E637" s="275">
        <v>6.2031088114614565</v>
      </c>
      <c r="F637" s="275">
        <v>36.598341987622597</v>
      </c>
    </row>
    <row r="638" spans="1:6" ht="54">
      <c r="A638" s="279">
        <v>13</v>
      </c>
      <c r="B638" s="11" t="s">
        <v>87</v>
      </c>
      <c r="C638" s="279" t="s">
        <v>845</v>
      </c>
      <c r="D638" s="279">
        <v>0.5</v>
      </c>
      <c r="E638" s="275">
        <v>1.796983068062546</v>
      </c>
      <c r="F638" s="275">
        <v>0.89849153403127302</v>
      </c>
    </row>
    <row r="639" spans="1:6" ht="18">
      <c r="A639" s="279">
        <v>14</v>
      </c>
      <c r="B639" s="11" t="s">
        <v>236</v>
      </c>
      <c r="C639" s="279" t="s">
        <v>845</v>
      </c>
      <c r="D639" s="14">
        <v>5.4</v>
      </c>
      <c r="E639" s="275">
        <v>1.796983068062546</v>
      </c>
      <c r="F639" s="275">
        <v>9.703708567537749</v>
      </c>
    </row>
    <row r="640" spans="1:6" ht="18">
      <c r="A640" s="279"/>
      <c r="B640" s="17" t="s">
        <v>541</v>
      </c>
      <c r="C640" s="279"/>
      <c r="D640" s="14"/>
      <c r="E640" s="275"/>
      <c r="F640" s="275"/>
    </row>
    <row r="641" spans="1:6" ht="36">
      <c r="A641" s="279">
        <v>15</v>
      </c>
      <c r="B641" s="51" t="s">
        <v>882</v>
      </c>
      <c r="C641" s="279" t="s">
        <v>845</v>
      </c>
      <c r="D641" s="14">
        <v>4.0999999999999996</v>
      </c>
      <c r="E641" s="275">
        <v>67.322402221798157</v>
      </c>
      <c r="F641" s="275">
        <v>276.0218491093724</v>
      </c>
    </row>
    <row r="642" spans="1:6" ht="18">
      <c r="A642" s="279">
        <v>16</v>
      </c>
      <c r="B642" s="11" t="s">
        <v>403</v>
      </c>
      <c r="C642" s="277" t="s">
        <v>70</v>
      </c>
      <c r="D642" s="16">
        <v>18</v>
      </c>
      <c r="E642" s="275">
        <v>6.3532318124347409</v>
      </c>
      <c r="F642" s="275">
        <v>114.35817262382534</v>
      </c>
    </row>
    <row r="643" spans="1:6" ht="18">
      <c r="A643" s="279">
        <v>17</v>
      </c>
      <c r="B643" s="11" t="s">
        <v>404</v>
      </c>
      <c r="C643" s="279" t="s">
        <v>248</v>
      </c>
      <c r="D643" s="279">
        <v>14.4</v>
      </c>
      <c r="E643" s="275">
        <v>4.4743303227772282</v>
      </c>
      <c r="F643" s="275">
        <v>64.430356647992085</v>
      </c>
    </row>
    <row r="644" spans="1:6" ht="36">
      <c r="A644" s="279">
        <v>18</v>
      </c>
      <c r="B644" s="11" t="s">
        <v>425</v>
      </c>
      <c r="C644" s="279" t="s">
        <v>248</v>
      </c>
      <c r="D644" s="279">
        <v>73.8</v>
      </c>
      <c r="E644" s="275">
        <v>3.8092271666887214</v>
      </c>
      <c r="F644" s="275">
        <v>281.12096490162759</v>
      </c>
    </row>
    <row r="645" spans="1:6" ht="18">
      <c r="A645" s="279">
        <v>19</v>
      </c>
      <c r="B645" s="11" t="s">
        <v>89</v>
      </c>
      <c r="C645" s="279" t="s">
        <v>939</v>
      </c>
      <c r="D645" s="279">
        <v>0.2621</v>
      </c>
      <c r="E645" s="275">
        <v>724.31245296120426</v>
      </c>
      <c r="F645" s="275">
        <v>189.84229392113164</v>
      </c>
    </row>
    <row r="646" spans="1:6" ht="18">
      <c r="A646" s="279">
        <v>20</v>
      </c>
      <c r="B646" s="11" t="s">
        <v>393</v>
      </c>
      <c r="C646" s="279" t="s">
        <v>124</v>
      </c>
      <c r="D646" s="14">
        <v>13.5</v>
      </c>
      <c r="E646" s="275">
        <v>1.5115980820193338</v>
      </c>
      <c r="F646" s="275">
        <v>20.406574107261008</v>
      </c>
    </row>
    <row r="647" spans="1:6" ht="18">
      <c r="A647" s="279">
        <v>21</v>
      </c>
      <c r="B647" s="11" t="s">
        <v>991</v>
      </c>
      <c r="C647" s="279" t="s">
        <v>248</v>
      </c>
      <c r="D647" s="16">
        <v>72</v>
      </c>
      <c r="E647" s="275">
        <v>0.48371138624618681</v>
      </c>
      <c r="F647" s="275">
        <v>34.827219809725449</v>
      </c>
    </row>
    <row r="648" spans="1:6" ht="18">
      <c r="A648" s="279">
        <v>22</v>
      </c>
      <c r="B648" s="11" t="s">
        <v>900</v>
      </c>
      <c r="C648" s="279" t="s">
        <v>940</v>
      </c>
      <c r="D648" s="275">
        <v>0.9</v>
      </c>
      <c r="E648" s="275">
        <v>84.186765215971903</v>
      </c>
      <c r="F648" s="275">
        <v>75.768088694374711</v>
      </c>
    </row>
    <row r="649" spans="1:6" ht="36">
      <c r="A649" s="279">
        <v>23</v>
      </c>
      <c r="B649" s="51" t="s">
        <v>406</v>
      </c>
      <c r="C649" s="279" t="s">
        <v>847</v>
      </c>
      <c r="D649" s="276">
        <v>0.29499999999999998</v>
      </c>
      <c r="E649" s="275">
        <v>111.18906396898899</v>
      </c>
      <c r="F649" s="275">
        <v>32.800773870851749</v>
      </c>
    </row>
    <row r="650" spans="1:6" ht="72">
      <c r="A650" s="279">
        <v>24</v>
      </c>
      <c r="B650" s="11" t="s">
        <v>1007</v>
      </c>
      <c r="C650" s="277" t="s">
        <v>84</v>
      </c>
      <c r="D650" s="279">
        <v>18</v>
      </c>
      <c r="E650" s="275">
        <v>27.220528820106939</v>
      </c>
      <c r="F650" s="275">
        <v>489.96951876192492</v>
      </c>
    </row>
    <row r="651" spans="1:6" ht="18">
      <c r="A651" s="279"/>
      <c r="B651" s="50" t="s">
        <v>427</v>
      </c>
      <c r="C651" s="279"/>
      <c r="D651" s="275"/>
      <c r="E651" s="275"/>
      <c r="F651" s="275"/>
    </row>
    <row r="652" spans="1:6" ht="18">
      <c r="A652" s="279">
        <v>25</v>
      </c>
      <c r="B652" s="11" t="s">
        <v>911</v>
      </c>
      <c r="C652" s="279" t="s">
        <v>845</v>
      </c>
      <c r="D652" s="279">
        <v>3.15</v>
      </c>
      <c r="E652" s="275">
        <v>3.5172266456740222</v>
      </c>
      <c r="F652" s="275">
        <v>11.07926393387317</v>
      </c>
    </row>
    <row r="653" spans="1:6" ht="54">
      <c r="A653" s="279">
        <v>26</v>
      </c>
      <c r="B653" s="11" t="s">
        <v>428</v>
      </c>
      <c r="C653" s="279" t="s">
        <v>845</v>
      </c>
      <c r="D653" s="279">
        <v>0.9</v>
      </c>
      <c r="E653" s="275">
        <v>1.796983068062546</v>
      </c>
      <c r="F653" s="275">
        <v>1.6172847612562915</v>
      </c>
    </row>
    <row r="654" spans="1:6" ht="18">
      <c r="A654" s="279">
        <v>27</v>
      </c>
      <c r="B654" s="11" t="s">
        <v>78</v>
      </c>
      <c r="C654" s="279" t="s">
        <v>845</v>
      </c>
      <c r="D654" s="275">
        <v>2.25</v>
      </c>
      <c r="E654" s="275">
        <v>1.796983068062546</v>
      </c>
      <c r="F654" s="275">
        <v>4.0432119031407288</v>
      </c>
    </row>
    <row r="655" spans="1:6" ht="18">
      <c r="A655" s="279">
        <v>28</v>
      </c>
      <c r="B655" s="11" t="s">
        <v>430</v>
      </c>
      <c r="C655" s="277" t="s">
        <v>940</v>
      </c>
      <c r="D655" s="279">
        <v>0.1</v>
      </c>
      <c r="E655" s="275">
        <v>85.25446481696487</v>
      </c>
      <c r="F655" s="275">
        <v>8.5254464816964877</v>
      </c>
    </row>
    <row r="656" spans="1:6" ht="18">
      <c r="A656" s="279">
        <v>29</v>
      </c>
      <c r="B656" s="11" t="s">
        <v>433</v>
      </c>
      <c r="C656" s="277" t="s">
        <v>268</v>
      </c>
      <c r="D656" s="14">
        <v>0.4</v>
      </c>
      <c r="E656" s="275">
        <v>57.161032753800804</v>
      </c>
      <c r="F656" s="275">
        <v>22.864413101520324</v>
      </c>
    </row>
    <row r="657" spans="1:6" ht="18">
      <c r="A657" s="279"/>
      <c r="B657" s="17" t="s">
        <v>298</v>
      </c>
      <c r="C657" s="279"/>
      <c r="D657" s="15"/>
      <c r="E657" s="275"/>
      <c r="F657" s="275"/>
    </row>
    <row r="658" spans="1:6" ht="18">
      <c r="A658" s="279">
        <v>1</v>
      </c>
      <c r="B658" s="11" t="s">
        <v>299</v>
      </c>
      <c r="C658" s="277" t="s">
        <v>70</v>
      </c>
      <c r="D658" s="277">
        <v>1</v>
      </c>
      <c r="E658" s="275">
        <v>142.52536259868231</v>
      </c>
      <c r="F658" s="275">
        <v>142.52536259868231</v>
      </c>
    </row>
    <row r="659" spans="1:6" ht="18">
      <c r="A659" s="279">
        <v>2</v>
      </c>
      <c r="B659" s="11" t="s">
        <v>300</v>
      </c>
      <c r="C659" s="277" t="s">
        <v>70</v>
      </c>
      <c r="D659" s="277">
        <v>1</v>
      </c>
      <c r="E659" s="275">
        <v>110.13323473534543</v>
      </c>
      <c r="F659" s="275">
        <v>110.13323473534543</v>
      </c>
    </row>
    <row r="660" spans="1:6" ht="18">
      <c r="A660" s="279">
        <v>3</v>
      </c>
      <c r="B660" s="11" t="s">
        <v>301</v>
      </c>
      <c r="C660" s="277" t="s">
        <v>70</v>
      </c>
      <c r="D660" s="277">
        <v>1</v>
      </c>
      <c r="E660" s="275">
        <v>103.65480916267805</v>
      </c>
      <c r="F660" s="275">
        <v>103.65480916267805</v>
      </c>
    </row>
    <row r="661" spans="1:6" ht="18">
      <c r="A661" s="279">
        <v>4</v>
      </c>
      <c r="B661" s="11" t="s">
        <v>302</v>
      </c>
      <c r="C661" s="277" t="s">
        <v>70</v>
      </c>
      <c r="D661" s="277">
        <v>1</v>
      </c>
      <c r="E661" s="275">
        <v>155.48221374401706</v>
      </c>
      <c r="F661" s="275">
        <v>155.48221374401706</v>
      </c>
    </row>
    <row r="662" spans="1:6" ht="18">
      <c r="A662" s="279">
        <v>5</v>
      </c>
      <c r="B662" s="11" t="s">
        <v>303</v>
      </c>
      <c r="C662" s="277" t="s">
        <v>70</v>
      </c>
      <c r="D662" s="277">
        <v>1</v>
      </c>
      <c r="E662" s="275">
        <v>194.35276718002135</v>
      </c>
      <c r="F662" s="275">
        <v>194.35276718002135</v>
      </c>
    </row>
    <row r="663" spans="1:6" ht="18">
      <c r="A663" s="17"/>
      <c r="B663" s="17" t="s">
        <v>641</v>
      </c>
      <c r="C663" s="17"/>
      <c r="D663" s="17"/>
      <c r="E663" s="275"/>
      <c r="F663" s="275"/>
    </row>
    <row r="664" spans="1:6" ht="18">
      <c r="A664" s="17"/>
      <c r="B664" s="17" t="s">
        <v>258</v>
      </c>
      <c r="C664" s="17"/>
      <c r="D664" s="17"/>
      <c r="E664" s="275"/>
      <c r="F664" s="275"/>
    </row>
    <row r="665" spans="1:6" ht="36">
      <c r="A665" s="279">
        <v>1</v>
      </c>
      <c r="B665" s="11" t="s">
        <v>912</v>
      </c>
      <c r="C665" s="279" t="s">
        <v>844</v>
      </c>
      <c r="D665" s="276">
        <v>0.14899999999999999</v>
      </c>
      <c r="E665" s="275">
        <v>762.4188372303588</v>
      </c>
      <c r="F665" s="275">
        <v>113.60040674732346</v>
      </c>
    </row>
    <row r="666" spans="1:6" ht="36">
      <c r="A666" s="279">
        <v>2</v>
      </c>
      <c r="B666" s="11" t="s">
        <v>913</v>
      </c>
      <c r="C666" s="279" t="s">
        <v>845</v>
      </c>
      <c r="D666" s="279">
        <v>17</v>
      </c>
      <c r="E666" s="275">
        <v>6.2031088114614565</v>
      </c>
      <c r="F666" s="275">
        <v>105.45284979484477</v>
      </c>
    </row>
    <row r="667" spans="1:6" ht="18">
      <c r="A667" s="279">
        <v>3</v>
      </c>
      <c r="B667" s="11" t="s">
        <v>259</v>
      </c>
      <c r="C667" s="279" t="s">
        <v>939</v>
      </c>
      <c r="D667" s="279">
        <v>298.8</v>
      </c>
      <c r="E667" s="275">
        <v>0.39622050802433695</v>
      </c>
      <c r="F667" s="275">
        <v>118.39068779767189</v>
      </c>
    </row>
    <row r="668" spans="1:6" ht="18">
      <c r="A668" s="279"/>
      <c r="B668" s="17" t="s">
        <v>261</v>
      </c>
      <c r="C668" s="279"/>
      <c r="D668" s="279"/>
      <c r="E668" s="275"/>
      <c r="F668" s="275"/>
    </row>
    <row r="669" spans="1:6" ht="36">
      <c r="A669" s="279">
        <v>1</v>
      </c>
      <c r="B669" s="51" t="s">
        <v>264</v>
      </c>
      <c r="C669" s="279" t="s">
        <v>248</v>
      </c>
      <c r="D669" s="279">
        <v>158</v>
      </c>
      <c r="E669" s="275">
        <v>6.8427392675411145</v>
      </c>
      <c r="F669" s="275">
        <v>1081.1528042714961</v>
      </c>
    </row>
    <row r="670" spans="1:6" ht="36">
      <c r="A670" s="279">
        <v>2</v>
      </c>
      <c r="B670" s="11" t="s">
        <v>267</v>
      </c>
      <c r="C670" s="279" t="s">
        <v>268</v>
      </c>
      <c r="D670" s="14">
        <v>2.5</v>
      </c>
      <c r="E670" s="275">
        <v>57.236439036096421</v>
      </c>
      <c r="F670" s="275">
        <v>143.09109759024105</v>
      </c>
    </row>
    <row r="671" spans="1:6" ht="18">
      <c r="A671" s="279">
        <v>3</v>
      </c>
      <c r="B671" s="51" t="s">
        <v>271</v>
      </c>
      <c r="C671" s="279" t="s">
        <v>70</v>
      </c>
      <c r="D671" s="279">
        <v>25</v>
      </c>
      <c r="E671" s="275">
        <v>3.0650239891800832</v>
      </c>
      <c r="F671" s="275">
        <v>76.625599729502085</v>
      </c>
    </row>
    <row r="672" spans="1:6" ht="36">
      <c r="A672" s="279">
        <v>4</v>
      </c>
      <c r="B672" s="11" t="s">
        <v>274</v>
      </c>
      <c r="C672" s="279" t="s">
        <v>268</v>
      </c>
      <c r="D672" s="14">
        <v>1.3</v>
      </c>
      <c r="E672" s="275">
        <v>12.044772266824562</v>
      </c>
      <c r="F672" s="275">
        <v>15.658203946871932</v>
      </c>
    </row>
    <row r="673" spans="1:6" ht="36">
      <c r="A673" s="279">
        <v>5</v>
      </c>
      <c r="B673" s="51" t="s">
        <v>276</v>
      </c>
      <c r="C673" s="279" t="s">
        <v>70</v>
      </c>
      <c r="D673" s="279">
        <v>13</v>
      </c>
      <c r="E673" s="275">
        <v>1.8181042876602089</v>
      </c>
      <c r="F673" s="275">
        <v>23.635355739582717</v>
      </c>
    </row>
    <row r="674" spans="1:6" ht="18">
      <c r="A674" s="279">
        <v>6</v>
      </c>
      <c r="B674" s="11" t="s">
        <v>278</v>
      </c>
      <c r="C674" s="279" t="s">
        <v>70</v>
      </c>
      <c r="D674" s="279">
        <v>6</v>
      </c>
      <c r="E674" s="275">
        <v>98.253875331256694</v>
      </c>
      <c r="F674" s="275">
        <v>589.52325198754022</v>
      </c>
    </row>
    <row r="675" spans="1:6" ht="18">
      <c r="A675" s="279">
        <v>7</v>
      </c>
      <c r="B675" s="11" t="s">
        <v>190</v>
      </c>
      <c r="C675" s="279" t="s">
        <v>70</v>
      </c>
      <c r="D675" s="279">
        <v>6</v>
      </c>
      <c r="E675" s="275">
        <v>39.044578458559393</v>
      </c>
      <c r="F675" s="275">
        <v>234.26747075135634</v>
      </c>
    </row>
    <row r="676" spans="1:6" ht="18">
      <c r="A676" s="279"/>
      <c r="B676" s="17" t="s">
        <v>280</v>
      </c>
      <c r="C676" s="279"/>
      <c r="D676" s="14"/>
      <c r="E676" s="275"/>
      <c r="F676" s="275"/>
    </row>
    <row r="677" spans="1:6" ht="18">
      <c r="A677" s="279">
        <v>1</v>
      </c>
      <c r="B677" s="11" t="s">
        <v>555</v>
      </c>
      <c r="C677" s="279" t="s">
        <v>847</v>
      </c>
      <c r="D677" s="275">
        <v>7.23</v>
      </c>
      <c r="E677" s="275">
        <v>15.337069142732178</v>
      </c>
      <c r="F677" s="275">
        <v>110.88700990195365</v>
      </c>
    </row>
    <row r="678" spans="1:6" ht="36">
      <c r="A678" s="279">
        <v>2</v>
      </c>
      <c r="B678" s="11" t="s">
        <v>639</v>
      </c>
      <c r="C678" s="279" t="s">
        <v>845</v>
      </c>
      <c r="D678" s="279">
        <v>56.9</v>
      </c>
      <c r="E678" s="275">
        <v>16.676775159031926</v>
      </c>
      <c r="F678" s="275">
        <v>948.90850654891665</v>
      </c>
    </row>
    <row r="679" spans="1:6" ht="36">
      <c r="A679" s="279">
        <v>3</v>
      </c>
      <c r="B679" s="11" t="s">
        <v>286</v>
      </c>
      <c r="C679" s="279" t="s">
        <v>845</v>
      </c>
      <c r="D679" s="279">
        <v>18.48</v>
      </c>
      <c r="E679" s="275">
        <v>15.070173819088051</v>
      </c>
      <c r="F679" s="275">
        <v>278.4968121767472</v>
      </c>
    </row>
    <row r="680" spans="1:6" ht="18">
      <c r="A680" s="279">
        <v>4</v>
      </c>
      <c r="B680" s="11" t="s">
        <v>288</v>
      </c>
      <c r="C680" s="279" t="s">
        <v>846</v>
      </c>
      <c r="D680" s="279">
        <v>305</v>
      </c>
      <c r="E680" s="275">
        <v>0.70664280790359901</v>
      </c>
      <c r="F680" s="275">
        <v>215.52605641059768</v>
      </c>
    </row>
    <row r="681" spans="1:6" ht="36">
      <c r="A681" s="279">
        <v>5</v>
      </c>
      <c r="B681" s="11" t="s">
        <v>293</v>
      </c>
      <c r="C681" s="279" t="s">
        <v>847</v>
      </c>
      <c r="D681" s="279">
        <v>1.54</v>
      </c>
      <c r="E681" s="275">
        <v>120.90680111102316</v>
      </c>
      <c r="F681" s="275">
        <v>186.19647371097565</v>
      </c>
    </row>
    <row r="682" spans="1:6" ht="36">
      <c r="A682" s="279">
        <v>6</v>
      </c>
      <c r="B682" s="51" t="s">
        <v>419</v>
      </c>
      <c r="C682" s="279" t="s">
        <v>847</v>
      </c>
      <c r="D682" s="275">
        <v>1.54</v>
      </c>
      <c r="E682" s="275">
        <v>821.70983793328253</v>
      </c>
      <c r="F682" s="275">
        <v>1265.4331504172551</v>
      </c>
    </row>
    <row r="683" spans="1:6" ht="36">
      <c r="A683" s="279">
        <v>7</v>
      </c>
      <c r="B683" s="51" t="s">
        <v>885</v>
      </c>
      <c r="C683" s="279" t="s">
        <v>845</v>
      </c>
      <c r="D683" s="279">
        <v>26.4</v>
      </c>
      <c r="E683" s="275">
        <v>48.801863610765849</v>
      </c>
      <c r="F683" s="275">
        <v>1288.3691993242182</v>
      </c>
    </row>
    <row r="684" spans="1:6" ht="18">
      <c r="A684" s="279">
        <v>8</v>
      </c>
      <c r="B684" s="11" t="s">
        <v>870</v>
      </c>
      <c r="C684" s="279" t="s">
        <v>846</v>
      </c>
      <c r="D684" s="16">
        <v>264</v>
      </c>
      <c r="E684" s="275">
        <v>0.63487119444812024</v>
      </c>
      <c r="F684" s="275">
        <v>167.60599533430374</v>
      </c>
    </row>
    <row r="685" spans="1:6" ht="36">
      <c r="A685" s="279">
        <v>9</v>
      </c>
      <c r="B685" s="11" t="s">
        <v>294</v>
      </c>
      <c r="C685" s="279" t="s">
        <v>847</v>
      </c>
      <c r="D685" s="275">
        <v>2.64</v>
      </c>
      <c r="E685" s="275">
        <v>158.46300524390131</v>
      </c>
      <c r="F685" s="275">
        <v>418.3423338438995</v>
      </c>
    </row>
    <row r="686" spans="1:6" ht="36">
      <c r="A686" s="279">
        <v>10</v>
      </c>
      <c r="B686" s="11" t="s">
        <v>297</v>
      </c>
      <c r="C686" s="279" t="s">
        <v>846</v>
      </c>
      <c r="D686" s="16">
        <v>264</v>
      </c>
      <c r="E686" s="275">
        <v>40.123747490099902</v>
      </c>
      <c r="F686" s="275">
        <v>10592.669337386373</v>
      </c>
    </row>
    <row r="687" spans="1:6" ht="18">
      <c r="A687" s="279"/>
      <c r="B687" s="17" t="s">
        <v>382</v>
      </c>
      <c r="C687" s="279"/>
      <c r="D687" s="279"/>
      <c r="E687" s="275"/>
      <c r="F687" s="275"/>
    </row>
    <row r="688" spans="1:6" ht="18">
      <c r="A688" s="279">
        <v>1</v>
      </c>
      <c r="B688" s="11" t="s">
        <v>360</v>
      </c>
      <c r="C688" s="279" t="s">
        <v>845</v>
      </c>
      <c r="D688" s="279">
        <f>1.5</f>
        <v>1.5</v>
      </c>
      <c r="E688" s="275">
        <v>3.5172266456740222</v>
      </c>
      <c r="F688" s="275">
        <v>5.2758399685110327</v>
      </c>
    </row>
    <row r="689" spans="1:6" ht="18">
      <c r="A689" s="279">
        <v>2</v>
      </c>
      <c r="B689" s="11" t="s">
        <v>78</v>
      </c>
      <c r="C689" s="279" t="s">
        <v>845</v>
      </c>
      <c r="D689" s="279">
        <f>0.17</f>
        <v>0.17</v>
      </c>
      <c r="E689" s="275">
        <v>1.796983068062546</v>
      </c>
      <c r="F689" s="275">
        <v>0.30548712157063285</v>
      </c>
    </row>
    <row r="690" spans="1:6" ht="18">
      <c r="A690" s="279">
        <v>3</v>
      </c>
      <c r="B690" s="11" t="s">
        <v>281</v>
      </c>
      <c r="C690" s="279" t="s">
        <v>847</v>
      </c>
      <c r="D690" s="12">
        <f>0.0216</f>
        <v>2.1600000000000001E-2</v>
      </c>
      <c r="E690" s="275">
        <v>40.006349841287701</v>
      </c>
      <c r="F690" s="275">
        <v>0.86413715657181456</v>
      </c>
    </row>
    <row r="691" spans="1:6" ht="18">
      <c r="A691" s="279">
        <v>4</v>
      </c>
      <c r="B691" s="11" t="s">
        <v>236</v>
      </c>
      <c r="C691" s="279" t="s">
        <v>845</v>
      </c>
      <c r="D691" s="279">
        <f>1.3</f>
        <v>1.3</v>
      </c>
      <c r="E691" s="275">
        <v>1.796983068062546</v>
      </c>
      <c r="F691" s="275">
        <v>2.3360779884813097</v>
      </c>
    </row>
    <row r="692" spans="1:6" ht="36">
      <c r="A692" s="279">
        <v>5</v>
      </c>
      <c r="B692" s="51" t="s">
        <v>884</v>
      </c>
      <c r="C692" s="279" t="s">
        <v>845</v>
      </c>
      <c r="D692" s="279">
        <f>1.3</f>
        <v>1.3</v>
      </c>
      <c r="E692" s="275">
        <v>46.963181384276496</v>
      </c>
      <c r="F692" s="275">
        <v>61.052135799559437</v>
      </c>
    </row>
    <row r="693" spans="1:6" ht="36">
      <c r="A693" s="279">
        <v>6</v>
      </c>
      <c r="B693" s="51" t="s">
        <v>333</v>
      </c>
      <c r="C693" s="279" t="s">
        <v>939</v>
      </c>
      <c r="D693" s="15">
        <f>0.57416</f>
        <v>0.57416</v>
      </c>
      <c r="E693" s="275">
        <v>83.46416579970267</v>
      </c>
      <c r="F693" s="275">
        <v>47.921785435557283</v>
      </c>
    </row>
    <row r="694" spans="1:6" ht="18">
      <c r="A694" s="279">
        <v>7</v>
      </c>
      <c r="B694" s="11" t="s">
        <v>334</v>
      </c>
      <c r="C694" s="279" t="s">
        <v>248</v>
      </c>
      <c r="D694" s="14">
        <f>22.8</f>
        <v>22.8</v>
      </c>
      <c r="E694" s="275">
        <v>4.6103741501589681</v>
      </c>
      <c r="F694" s="275">
        <v>105.11653062362447</v>
      </c>
    </row>
    <row r="695" spans="1:6" ht="18">
      <c r="A695" s="279">
        <v>8</v>
      </c>
      <c r="B695" s="11" t="s">
        <v>336</v>
      </c>
      <c r="C695" s="279" t="s">
        <v>248</v>
      </c>
      <c r="D695" s="14">
        <f>10.2</f>
        <v>10.199999999999999</v>
      </c>
      <c r="E695" s="275">
        <v>4.4592143419570354</v>
      </c>
      <c r="F695" s="275">
        <v>45.483986287961756</v>
      </c>
    </row>
    <row r="696" spans="1:6" ht="18">
      <c r="A696" s="279">
        <v>9</v>
      </c>
      <c r="B696" s="11" t="s">
        <v>338</v>
      </c>
      <c r="C696" s="279" t="s">
        <v>248</v>
      </c>
      <c r="D696" s="14">
        <f>9.6</f>
        <v>9.6</v>
      </c>
      <c r="E696" s="275">
        <v>4.2778225721147152</v>
      </c>
      <c r="F696" s="275">
        <v>41.067096692301256</v>
      </c>
    </row>
    <row r="697" spans="1:6" ht="18">
      <c r="A697" s="279">
        <v>10</v>
      </c>
      <c r="B697" s="11" t="s">
        <v>340</v>
      </c>
      <c r="C697" s="279" t="s">
        <v>248</v>
      </c>
      <c r="D697" s="14">
        <f>57.6</f>
        <v>57.6</v>
      </c>
      <c r="E697" s="275">
        <v>0.75579904100966688</v>
      </c>
      <c r="F697" s="275">
        <v>43.534024762156818</v>
      </c>
    </row>
    <row r="698" spans="1:6" ht="36">
      <c r="A698" s="279">
        <v>11</v>
      </c>
      <c r="B698" s="51" t="s">
        <v>343</v>
      </c>
      <c r="C698" s="279" t="s">
        <v>847</v>
      </c>
      <c r="D698" s="275">
        <f>0.16</f>
        <v>0.16</v>
      </c>
      <c r="E698" s="275">
        <v>458.49948842902307</v>
      </c>
      <c r="F698" s="275">
        <v>73.3599181486437</v>
      </c>
    </row>
    <row r="699" spans="1:6" ht="36">
      <c r="A699" s="279">
        <v>12</v>
      </c>
      <c r="B699" s="11" t="s">
        <v>348</v>
      </c>
      <c r="C699" s="279" t="s">
        <v>847</v>
      </c>
      <c r="D699" s="279">
        <f>0.039</f>
        <v>3.9E-2</v>
      </c>
      <c r="E699" s="275">
        <v>424.52556187545594</v>
      </c>
      <c r="F699" s="275">
        <v>16.55649691314278</v>
      </c>
    </row>
    <row r="700" spans="1:6" ht="18">
      <c r="A700" s="279">
        <v>13</v>
      </c>
      <c r="B700" s="51" t="s">
        <v>351</v>
      </c>
      <c r="C700" s="279" t="s">
        <v>939</v>
      </c>
      <c r="D700" s="279">
        <f>0.389812</f>
        <v>0.38981199999999999</v>
      </c>
      <c r="E700" s="275">
        <v>98.334165361713417</v>
      </c>
      <c r="F700" s="275">
        <v>38.331837667980231</v>
      </c>
    </row>
    <row r="701" spans="1:6" ht="18">
      <c r="A701" s="279">
        <v>14</v>
      </c>
      <c r="B701" s="11" t="s">
        <v>352</v>
      </c>
      <c r="C701" s="279" t="s">
        <v>248</v>
      </c>
      <c r="D701" s="14">
        <f>15.6</f>
        <v>15.6</v>
      </c>
      <c r="E701" s="275">
        <v>5.7743046733138552</v>
      </c>
      <c r="F701" s="275">
        <v>90.079152903696141</v>
      </c>
    </row>
    <row r="702" spans="1:6" ht="18">
      <c r="A702" s="279">
        <v>15</v>
      </c>
      <c r="B702" s="11" t="s">
        <v>354</v>
      </c>
      <c r="C702" s="279" t="s">
        <v>248</v>
      </c>
      <c r="D702" s="14">
        <f>18.4</f>
        <v>18.399999999999999</v>
      </c>
      <c r="E702" s="275">
        <v>4.2778225721147152</v>
      </c>
      <c r="F702" s="275">
        <v>78.711935326910748</v>
      </c>
    </row>
    <row r="703" spans="1:6" ht="18">
      <c r="A703" s="279">
        <v>16</v>
      </c>
      <c r="B703" s="11" t="s">
        <v>89</v>
      </c>
      <c r="C703" s="279" t="s">
        <v>939</v>
      </c>
      <c r="D703" s="15">
        <f>0.05012</f>
        <v>5.0119999999999998E-2</v>
      </c>
      <c r="E703" s="275">
        <v>724.31245296120426</v>
      </c>
      <c r="F703" s="275">
        <v>36.302540142415552</v>
      </c>
    </row>
    <row r="704" spans="1:6" ht="18">
      <c r="A704" s="279">
        <v>17</v>
      </c>
      <c r="B704" s="11" t="s">
        <v>355</v>
      </c>
      <c r="C704" s="279" t="s">
        <v>939</v>
      </c>
      <c r="D704" s="12">
        <f>0.0096</f>
        <v>9.5999999999999992E-3</v>
      </c>
      <c r="E704" s="275">
        <v>427.02645817046181</v>
      </c>
      <c r="F704" s="275">
        <v>4.0994539984364327</v>
      </c>
    </row>
    <row r="705" spans="1:6" ht="36">
      <c r="A705" s="279">
        <v>18</v>
      </c>
      <c r="B705" s="51" t="s">
        <v>356</v>
      </c>
      <c r="C705" s="279" t="s">
        <v>847</v>
      </c>
      <c r="D705" s="279">
        <f>0.31</f>
        <v>0.31</v>
      </c>
      <c r="E705" s="275">
        <v>156.35294508194409</v>
      </c>
      <c r="F705" s="275">
        <v>48.469412975402669</v>
      </c>
    </row>
    <row r="706" spans="1:6" ht="36">
      <c r="A706" s="279">
        <v>19</v>
      </c>
      <c r="B706" s="11" t="s">
        <v>358</v>
      </c>
      <c r="C706" s="279" t="s">
        <v>846</v>
      </c>
      <c r="D706" s="279">
        <f>6</f>
        <v>6</v>
      </c>
      <c r="E706" s="275">
        <v>9.742904996145537</v>
      </c>
      <c r="F706" s="275">
        <v>58.457429976873215</v>
      </c>
    </row>
    <row r="707" spans="1:6" ht="18">
      <c r="A707" s="279"/>
      <c r="B707" s="17" t="s">
        <v>378</v>
      </c>
      <c r="C707" s="279"/>
      <c r="D707" s="279"/>
      <c r="E707" s="275"/>
      <c r="F707" s="275"/>
    </row>
    <row r="708" spans="1:6" ht="18">
      <c r="A708" s="279">
        <v>1</v>
      </c>
      <c r="B708" s="11" t="s">
        <v>360</v>
      </c>
      <c r="C708" s="279" t="s">
        <v>845</v>
      </c>
      <c r="D708" s="279">
        <f>0.33*2</f>
        <v>0.66</v>
      </c>
      <c r="E708" s="275">
        <v>3.5172266456740222</v>
      </c>
      <c r="F708" s="275">
        <v>2.3213695861448547</v>
      </c>
    </row>
    <row r="709" spans="1:6" ht="18">
      <c r="A709" s="279">
        <v>2</v>
      </c>
      <c r="B709" s="11" t="s">
        <v>78</v>
      </c>
      <c r="C709" s="279" t="s">
        <v>845</v>
      </c>
      <c r="D709" s="279">
        <f>0.03*2</f>
        <v>0.06</v>
      </c>
      <c r="E709" s="275">
        <v>1.796983068062546</v>
      </c>
      <c r="F709" s="275">
        <v>0.10781898408375276</v>
      </c>
    </row>
    <row r="710" spans="1:6" ht="18">
      <c r="A710" s="279">
        <v>3</v>
      </c>
      <c r="B710" s="11" t="s">
        <v>281</v>
      </c>
      <c r="C710" s="279" t="s">
        <v>847</v>
      </c>
      <c r="D710" s="12">
        <f>0.0033*2</f>
        <v>6.6E-3</v>
      </c>
      <c r="E710" s="275">
        <v>40.006349841287701</v>
      </c>
      <c r="F710" s="275">
        <v>0.26404190895249885</v>
      </c>
    </row>
    <row r="711" spans="1:6" ht="18">
      <c r="A711" s="279">
        <v>4</v>
      </c>
      <c r="B711" s="11" t="s">
        <v>236</v>
      </c>
      <c r="C711" s="279" t="s">
        <v>845</v>
      </c>
      <c r="D711" s="279">
        <f>0.33*2</f>
        <v>0.66</v>
      </c>
      <c r="E711" s="275">
        <v>1.796983068062546</v>
      </c>
      <c r="F711" s="275">
        <v>1.1860088249212803</v>
      </c>
    </row>
    <row r="712" spans="1:6" ht="36">
      <c r="A712" s="279">
        <v>5</v>
      </c>
      <c r="B712" s="51" t="s">
        <v>883</v>
      </c>
      <c r="C712" s="279" t="s">
        <v>845</v>
      </c>
      <c r="D712" s="279">
        <f>0.504*2</f>
        <v>1.008</v>
      </c>
      <c r="E712" s="275">
        <v>46.963181384276496</v>
      </c>
      <c r="F712" s="275">
        <v>47.338886835350706</v>
      </c>
    </row>
    <row r="713" spans="1:6" ht="18">
      <c r="A713" s="279">
        <v>6</v>
      </c>
      <c r="B713" s="51" t="s">
        <v>362</v>
      </c>
      <c r="C713" s="279" t="s">
        <v>845</v>
      </c>
      <c r="D713" s="276">
        <f>0.047*2</f>
        <v>9.4E-2</v>
      </c>
      <c r="E713" s="275">
        <v>239.70828551146602</v>
      </c>
      <c r="F713" s="275">
        <v>22.532578838077807</v>
      </c>
    </row>
    <row r="714" spans="1:6" ht="18">
      <c r="A714" s="279">
        <v>7</v>
      </c>
      <c r="B714" s="11" t="s">
        <v>365</v>
      </c>
      <c r="C714" s="279" t="s">
        <v>248</v>
      </c>
      <c r="D714" s="279">
        <f>4.2*2</f>
        <v>8.4</v>
      </c>
      <c r="E714" s="275">
        <v>2.2673971230290006</v>
      </c>
      <c r="F714" s="275">
        <v>19.046135833443607</v>
      </c>
    </row>
    <row r="715" spans="1:6" ht="18">
      <c r="A715" s="279">
        <v>8</v>
      </c>
      <c r="B715" s="11" t="s">
        <v>134</v>
      </c>
      <c r="C715" s="279" t="s">
        <v>124</v>
      </c>
      <c r="D715" s="279">
        <f>2.25*2</f>
        <v>4.5</v>
      </c>
      <c r="E715" s="275">
        <v>1.5115980820193338</v>
      </c>
      <c r="F715" s="275">
        <v>6.8021913690870015</v>
      </c>
    </row>
    <row r="716" spans="1:6" ht="18">
      <c r="A716" s="279">
        <v>9</v>
      </c>
      <c r="B716" s="11" t="s">
        <v>367</v>
      </c>
      <c r="C716" s="279" t="s">
        <v>846</v>
      </c>
      <c r="D716" s="279">
        <f>0.08*2</f>
        <v>0.16</v>
      </c>
      <c r="E716" s="275">
        <v>21.540272668775508</v>
      </c>
      <c r="F716" s="275">
        <v>3.4464436270040815</v>
      </c>
    </row>
    <row r="717" spans="1:6" ht="36">
      <c r="A717" s="279">
        <v>10</v>
      </c>
      <c r="B717" s="11" t="s">
        <v>370</v>
      </c>
      <c r="C717" s="279" t="s">
        <v>847</v>
      </c>
      <c r="D717" s="279">
        <f>0.025*2</f>
        <v>0.05</v>
      </c>
      <c r="E717" s="275">
        <v>79.158252618822644</v>
      </c>
      <c r="F717" s="275">
        <v>3.9579126309411325</v>
      </c>
    </row>
    <row r="718" spans="1:6" ht="36">
      <c r="A718" s="279">
        <v>11</v>
      </c>
      <c r="B718" s="51" t="s">
        <v>371</v>
      </c>
      <c r="C718" s="279" t="s">
        <v>847</v>
      </c>
      <c r="D718" s="279">
        <f>0.009*2</f>
        <v>1.7999999999999999E-2</v>
      </c>
      <c r="E718" s="275">
        <v>156.35294508194409</v>
      </c>
      <c r="F718" s="275">
        <v>2.8143530114749931</v>
      </c>
    </row>
    <row r="719" spans="1:6" ht="18">
      <c r="A719" s="279"/>
      <c r="B719" s="17" t="s">
        <v>379</v>
      </c>
      <c r="C719" s="279"/>
      <c r="D719" s="279"/>
      <c r="E719" s="275"/>
      <c r="F719" s="275"/>
    </row>
    <row r="720" spans="1:6" ht="18">
      <c r="A720" s="279">
        <v>1</v>
      </c>
      <c r="B720" s="51" t="s">
        <v>372</v>
      </c>
      <c r="C720" s="279" t="s">
        <v>939</v>
      </c>
      <c r="D720" s="279">
        <f>0.05897</f>
        <v>5.8970000000000002E-2</v>
      </c>
      <c r="E720" s="275">
        <v>98.334165361713417</v>
      </c>
      <c r="F720" s="275">
        <v>5.7987657313802412</v>
      </c>
    </row>
    <row r="721" spans="1:6" ht="18">
      <c r="A721" s="279">
        <v>2</v>
      </c>
      <c r="B721" s="11" t="s">
        <v>373</v>
      </c>
      <c r="C721" s="279" t="s">
        <v>248</v>
      </c>
      <c r="D721" s="275">
        <f>15.59</f>
        <v>15.59</v>
      </c>
      <c r="E721" s="275">
        <v>1.4813661203789472</v>
      </c>
      <c r="F721" s="275">
        <v>23.09449781670779</v>
      </c>
    </row>
    <row r="722" spans="1:6" ht="18">
      <c r="A722" s="279">
        <v>3</v>
      </c>
      <c r="B722" s="11" t="s">
        <v>536</v>
      </c>
      <c r="C722" s="279" t="s">
        <v>70</v>
      </c>
      <c r="D722" s="16">
        <f>29</f>
        <v>29</v>
      </c>
      <c r="E722" s="275">
        <v>7.5579904100966697E-2</v>
      </c>
      <c r="F722" s="275">
        <v>2.1918172189280343</v>
      </c>
    </row>
    <row r="723" spans="1:6" ht="18">
      <c r="A723" s="279">
        <v>4</v>
      </c>
      <c r="B723" s="11" t="s">
        <v>380</v>
      </c>
      <c r="C723" s="279" t="s">
        <v>845</v>
      </c>
      <c r="D723" s="276">
        <f>0.112</f>
        <v>0.112</v>
      </c>
      <c r="E723" s="275">
        <v>188.94976025241672</v>
      </c>
      <c r="F723" s="275">
        <v>21.162373148270675</v>
      </c>
    </row>
    <row r="724" spans="1:6" ht="36">
      <c r="A724" s="279">
        <v>5</v>
      </c>
      <c r="B724" s="11" t="s">
        <v>377</v>
      </c>
      <c r="C724" s="279" t="s">
        <v>847</v>
      </c>
      <c r="D724" s="279">
        <f>0.06</f>
        <v>0.06</v>
      </c>
      <c r="E724" s="275">
        <v>79.158252618822644</v>
      </c>
      <c r="F724" s="275">
        <v>4.7494951571293589</v>
      </c>
    </row>
    <row r="725" spans="1:6" ht="36">
      <c r="A725" s="279">
        <v>6</v>
      </c>
      <c r="B725" s="51" t="s">
        <v>371</v>
      </c>
      <c r="C725" s="279" t="s">
        <v>847</v>
      </c>
      <c r="D725" s="279">
        <f>0.025</f>
        <v>2.5000000000000001E-2</v>
      </c>
      <c r="E725" s="275">
        <v>156.35294508194409</v>
      </c>
      <c r="F725" s="275">
        <v>3.9088236270486019</v>
      </c>
    </row>
    <row r="726" spans="1:6" ht="18">
      <c r="A726" s="279"/>
      <c r="B726" s="50" t="s">
        <v>446</v>
      </c>
      <c r="C726" s="279"/>
      <c r="D726" s="279"/>
      <c r="E726" s="275"/>
      <c r="F726" s="275"/>
    </row>
    <row r="727" spans="1:6" ht="18">
      <c r="A727" s="279">
        <v>1</v>
      </c>
      <c r="B727" s="11" t="s">
        <v>306</v>
      </c>
      <c r="C727" s="279" t="s">
        <v>70</v>
      </c>
      <c r="D727" s="279">
        <f>1</f>
        <v>1</v>
      </c>
      <c r="E727" s="275">
        <v>19.605888874869137</v>
      </c>
      <c r="F727" s="275">
        <v>19.605888874869137</v>
      </c>
    </row>
    <row r="728" spans="1:6" ht="18">
      <c r="A728" s="279">
        <v>2</v>
      </c>
      <c r="B728" s="11" t="s">
        <v>308</v>
      </c>
      <c r="C728" s="279" t="s">
        <v>845</v>
      </c>
      <c r="D728" s="279">
        <f>0.083</f>
        <v>8.3000000000000004E-2</v>
      </c>
      <c r="E728" s="275">
        <v>188.94976025241672</v>
      </c>
      <c r="F728" s="275">
        <v>15.682830100950589</v>
      </c>
    </row>
    <row r="729" spans="1:6" ht="18">
      <c r="A729" s="279">
        <v>3</v>
      </c>
      <c r="B729" s="11" t="s">
        <v>310</v>
      </c>
      <c r="C729" s="279" t="s">
        <v>248</v>
      </c>
      <c r="D729" s="14">
        <f>2.4</f>
        <v>2.4</v>
      </c>
      <c r="E729" s="275">
        <v>8.0114698347024689</v>
      </c>
      <c r="F729" s="275">
        <v>19.227527603285925</v>
      </c>
    </row>
    <row r="730" spans="1:6" ht="18">
      <c r="A730" s="279">
        <v>4</v>
      </c>
      <c r="B730" s="11" t="s">
        <v>312</v>
      </c>
      <c r="C730" s="279" t="s">
        <v>70</v>
      </c>
      <c r="D730" s="279">
        <f>80</f>
        <v>80</v>
      </c>
      <c r="E730" s="275">
        <v>4.5347942460580014E-2</v>
      </c>
      <c r="F730" s="275">
        <v>3.6278353968464012</v>
      </c>
    </row>
    <row r="731" spans="1:6" ht="18">
      <c r="A731" s="279">
        <v>5</v>
      </c>
      <c r="B731" s="11" t="s">
        <v>319</v>
      </c>
      <c r="C731" s="279" t="s">
        <v>70</v>
      </c>
      <c r="D731" s="279">
        <f>16</f>
        <v>16</v>
      </c>
      <c r="E731" s="275">
        <v>7.5579904100966697E-2</v>
      </c>
      <c r="F731" s="275">
        <v>1.2092784656154671</v>
      </c>
    </row>
    <row r="732" spans="1:6" ht="18">
      <c r="A732" s="279">
        <v>6</v>
      </c>
      <c r="B732" s="11" t="s">
        <v>313</v>
      </c>
      <c r="C732" s="279" t="s">
        <v>70</v>
      </c>
      <c r="D732" s="279">
        <f>27</f>
        <v>27</v>
      </c>
      <c r="E732" s="275">
        <v>6.0463923280773352E-2</v>
      </c>
      <c r="F732" s="275">
        <v>1.6325259285808804</v>
      </c>
    </row>
    <row r="733" spans="1:6" ht="18">
      <c r="A733" s="279">
        <v>7</v>
      </c>
      <c r="B733" s="11" t="s">
        <v>314</v>
      </c>
      <c r="C733" s="279" t="s">
        <v>845</v>
      </c>
      <c r="D733" s="279">
        <f>0.8</f>
        <v>0.8</v>
      </c>
      <c r="E733" s="275">
        <v>10.581186574135337</v>
      </c>
      <c r="F733" s="275">
        <v>8.4649492593082698</v>
      </c>
    </row>
    <row r="734" spans="1:6" ht="36">
      <c r="A734" s="279">
        <v>8</v>
      </c>
      <c r="B734" s="51" t="s">
        <v>125</v>
      </c>
      <c r="C734" s="279" t="s">
        <v>847</v>
      </c>
      <c r="D734" s="279">
        <f>0.063</f>
        <v>6.3E-2</v>
      </c>
      <c r="E734" s="275">
        <v>205.10109858509878</v>
      </c>
      <c r="F734" s="275">
        <v>12.921369210861224</v>
      </c>
    </row>
    <row r="735" spans="1:6" ht="36">
      <c r="A735" s="279">
        <v>9</v>
      </c>
      <c r="B735" s="51" t="s">
        <v>318</v>
      </c>
      <c r="C735" s="279" t="s">
        <v>847</v>
      </c>
      <c r="D735" s="279">
        <f>0.01</f>
        <v>0.01</v>
      </c>
      <c r="E735" s="275">
        <v>156.35294508194409</v>
      </c>
      <c r="F735" s="275">
        <v>1.5635294508194406</v>
      </c>
    </row>
    <row r="736" spans="1:6" ht="18">
      <c r="A736" s="279"/>
      <c r="B736" s="50" t="s">
        <v>617</v>
      </c>
      <c r="C736" s="279"/>
      <c r="D736" s="279"/>
      <c r="E736" s="275"/>
      <c r="F736" s="275"/>
    </row>
    <row r="737" spans="1:6" ht="36">
      <c r="A737" s="279">
        <v>1</v>
      </c>
      <c r="B737" s="49" t="s">
        <v>909</v>
      </c>
      <c r="C737" s="279" t="s">
        <v>845</v>
      </c>
      <c r="D737" s="279">
        <v>18.7</v>
      </c>
      <c r="E737" s="275">
        <v>3.5172266456740222</v>
      </c>
      <c r="F737" s="275">
        <v>65.772138274104222</v>
      </c>
    </row>
    <row r="738" spans="1:6" ht="36">
      <c r="A738" s="277">
        <v>2</v>
      </c>
      <c r="B738" s="11" t="s">
        <v>642</v>
      </c>
      <c r="C738" s="279" t="s">
        <v>845</v>
      </c>
      <c r="D738" s="277">
        <v>14</v>
      </c>
      <c r="E738" s="275">
        <v>23.959058936271713</v>
      </c>
      <c r="F738" s="275">
        <v>335.42682510780401</v>
      </c>
    </row>
    <row r="739" spans="1:6" ht="36">
      <c r="A739" s="279">
        <v>3</v>
      </c>
      <c r="B739" s="11" t="s">
        <v>643</v>
      </c>
      <c r="C739" s="279" t="s">
        <v>939</v>
      </c>
      <c r="D739" s="14">
        <v>61.7</v>
      </c>
      <c r="E739" s="275">
        <v>0.39622050802433695</v>
      </c>
      <c r="F739" s="275">
        <v>24.446805345101588</v>
      </c>
    </row>
    <row r="740" spans="1:6" ht="18">
      <c r="A740" s="279">
        <v>4</v>
      </c>
      <c r="B740" s="11" t="s">
        <v>644</v>
      </c>
      <c r="C740" s="279" t="s">
        <v>845</v>
      </c>
      <c r="D740" s="14">
        <v>19.600000000000001</v>
      </c>
      <c r="E740" s="275">
        <v>16.1861195484144</v>
      </c>
      <c r="F740" s="275">
        <v>317.24794314892227</v>
      </c>
    </row>
    <row r="741" spans="1:6" ht="36">
      <c r="A741" s="279">
        <v>5</v>
      </c>
      <c r="B741" s="11" t="s">
        <v>908</v>
      </c>
      <c r="C741" s="279" t="s">
        <v>845</v>
      </c>
      <c r="D741" s="279">
        <v>9.8000000000000007</v>
      </c>
      <c r="E741" s="275">
        <v>50.422046200285855</v>
      </c>
      <c r="F741" s="275">
        <v>494.1360527628014</v>
      </c>
    </row>
    <row r="742" spans="1:6" ht="18">
      <c r="A742" s="279">
        <v>6</v>
      </c>
      <c r="B742" s="51" t="s">
        <v>558</v>
      </c>
      <c r="C742" s="279" t="s">
        <v>846</v>
      </c>
      <c r="D742" s="279">
        <v>73</v>
      </c>
      <c r="E742" s="275">
        <v>6.8007251096185106</v>
      </c>
      <c r="F742" s="275">
        <v>496.45293300215133</v>
      </c>
    </row>
    <row r="743" spans="1:6" ht="36">
      <c r="A743" s="279">
        <v>7</v>
      </c>
      <c r="B743" s="51" t="s">
        <v>646</v>
      </c>
      <c r="C743" s="279" t="s">
        <v>846</v>
      </c>
      <c r="D743" s="279">
        <v>98</v>
      </c>
      <c r="E743" s="275">
        <v>6.9550436659697956</v>
      </c>
      <c r="F743" s="275">
        <v>681.59427926503997</v>
      </c>
    </row>
    <row r="744" spans="1:6" ht="36">
      <c r="A744" s="279">
        <v>8</v>
      </c>
      <c r="B744" s="51" t="s">
        <v>647</v>
      </c>
      <c r="C744" s="279" t="s">
        <v>846</v>
      </c>
      <c r="D744" s="279">
        <v>9</v>
      </c>
      <c r="E744" s="275">
        <v>15.693773068722404</v>
      </c>
      <c r="F744" s="275">
        <v>141.24395761850164</v>
      </c>
    </row>
    <row r="745" spans="1:6" ht="36">
      <c r="A745" s="279">
        <v>9</v>
      </c>
      <c r="B745" s="51" t="s">
        <v>648</v>
      </c>
      <c r="C745" s="279" t="s">
        <v>846</v>
      </c>
      <c r="D745" s="279">
        <v>2.5</v>
      </c>
      <c r="E745" s="275">
        <v>15.693773068722404</v>
      </c>
      <c r="F745" s="275">
        <v>39.234432671806012</v>
      </c>
    </row>
    <row r="746" spans="1:6" ht="36">
      <c r="A746" s="279">
        <v>10</v>
      </c>
      <c r="B746" s="51" t="s">
        <v>649</v>
      </c>
      <c r="C746" s="279" t="s">
        <v>940</v>
      </c>
      <c r="D746" s="275">
        <v>0.96</v>
      </c>
      <c r="E746" s="275">
        <v>1325.3252078842506</v>
      </c>
      <c r="F746" s="275">
        <v>1272.3121995688807</v>
      </c>
    </row>
    <row r="747" spans="1:6" ht="18">
      <c r="A747" s="17"/>
      <c r="B747" s="17" t="s">
        <v>383</v>
      </c>
      <c r="C747" s="17"/>
      <c r="D747" s="17"/>
      <c r="E747" s="275"/>
      <c r="F747" s="275"/>
    </row>
    <row r="748" spans="1:6" ht="18">
      <c r="A748" s="279">
        <v>1</v>
      </c>
      <c r="B748" s="11" t="s">
        <v>914</v>
      </c>
      <c r="C748" s="279" t="s">
        <v>844</v>
      </c>
      <c r="D748" s="276">
        <v>6.4000000000000001E-2</v>
      </c>
      <c r="E748" s="275">
        <v>922.89579425995385</v>
      </c>
      <c r="F748" s="275">
        <v>59.065330832637045</v>
      </c>
    </row>
    <row r="749" spans="1:6" ht="54">
      <c r="A749" s="279">
        <v>2</v>
      </c>
      <c r="B749" s="11" t="s">
        <v>384</v>
      </c>
      <c r="C749" s="279" t="s">
        <v>845</v>
      </c>
      <c r="D749" s="16">
        <v>16</v>
      </c>
      <c r="E749" s="275">
        <v>1.796983068062546</v>
      </c>
      <c r="F749" s="275">
        <v>28.751729089000737</v>
      </c>
    </row>
    <row r="750" spans="1:6" ht="18">
      <c r="A750" s="279">
        <v>3</v>
      </c>
      <c r="B750" s="11" t="s">
        <v>78</v>
      </c>
      <c r="C750" s="279" t="s">
        <v>845</v>
      </c>
      <c r="D750" s="14">
        <v>48</v>
      </c>
      <c r="E750" s="275">
        <v>1.796983068062546</v>
      </c>
      <c r="F750" s="275">
        <v>86.255187267002199</v>
      </c>
    </row>
    <row r="751" spans="1:6" ht="18">
      <c r="A751" s="279">
        <v>4</v>
      </c>
      <c r="B751" s="11" t="s">
        <v>90</v>
      </c>
      <c r="C751" s="279" t="s">
        <v>248</v>
      </c>
      <c r="D751" s="16">
        <v>160</v>
      </c>
      <c r="E751" s="275">
        <v>8.6161090675102039E-2</v>
      </c>
      <c r="F751" s="275">
        <v>13.785774508016326</v>
      </c>
    </row>
    <row r="752" spans="1:6" ht="18">
      <c r="A752" s="279"/>
      <c r="B752" s="17" t="s">
        <v>391</v>
      </c>
      <c r="C752" s="279"/>
      <c r="D752" s="275"/>
      <c r="E752" s="275"/>
      <c r="F752" s="275"/>
    </row>
    <row r="753" spans="1:6" ht="36">
      <c r="A753" s="279">
        <v>5</v>
      </c>
      <c r="B753" s="11" t="s">
        <v>893</v>
      </c>
      <c r="C753" s="279" t="s">
        <v>1015</v>
      </c>
      <c r="D753" s="275">
        <v>0.5</v>
      </c>
      <c r="E753" s="275">
        <v>212.80780369010407</v>
      </c>
      <c r="F753" s="275">
        <v>106.40390184505203</v>
      </c>
    </row>
    <row r="754" spans="1:6" ht="36">
      <c r="A754" s="279">
        <v>6</v>
      </c>
      <c r="B754" s="11" t="s">
        <v>892</v>
      </c>
      <c r="C754" s="279" t="s">
        <v>940</v>
      </c>
      <c r="D754" s="275">
        <v>1.6</v>
      </c>
      <c r="E754" s="275">
        <v>156.87867465538872</v>
      </c>
      <c r="F754" s="275">
        <v>251.00587944862198</v>
      </c>
    </row>
    <row r="755" spans="1:6" ht="36">
      <c r="A755" s="279">
        <v>7</v>
      </c>
      <c r="B755" s="11" t="s">
        <v>895</v>
      </c>
      <c r="C755" s="279" t="s">
        <v>940</v>
      </c>
      <c r="D755" s="275">
        <v>0.18</v>
      </c>
      <c r="E755" s="275">
        <v>126.64671301500204</v>
      </c>
      <c r="F755" s="275">
        <v>22.796408342700364</v>
      </c>
    </row>
    <row r="756" spans="1:6" ht="18">
      <c r="A756" s="279">
        <v>8</v>
      </c>
      <c r="B756" s="11" t="s">
        <v>386</v>
      </c>
      <c r="C756" s="279" t="s">
        <v>248</v>
      </c>
      <c r="D756" s="279">
        <v>160</v>
      </c>
      <c r="E756" s="275">
        <v>0.87672688757121353</v>
      </c>
      <c r="F756" s="275">
        <v>140.27630201139416</v>
      </c>
    </row>
    <row r="757" spans="1:6" ht="18">
      <c r="A757" s="279">
        <v>9</v>
      </c>
      <c r="B757" s="11" t="s">
        <v>387</v>
      </c>
      <c r="C757" s="279" t="s">
        <v>248</v>
      </c>
      <c r="D757" s="16">
        <v>28</v>
      </c>
      <c r="E757" s="275">
        <v>0.27208765476348007</v>
      </c>
      <c r="F757" s="275">
        <v>7.618454333377441</v>
      </c>
    </row>
    <row r="758" spans="1:6" ht="36">
      <c r="A758" s="279">
        <v>10</v>
      </c>
      <c r="B758" s="11" t="s">
        <v>389</v>
      </c>
      <c r="C758" s="277" t="s">
        <v>70</v>
      </c>
      <c r="D758" s="279">
        <v>1</v>
      </c>
      <c r="E758" s="275">
        <v>80.009115299274569</v>
      </c>
      <c r="F758" s="275">
        <v>80.009115299274569</v>
      </c>
    </row>
    <row r="759" spans="1:6" ht="72">
      <c r="A759" s="279">
        <v>11</v>
      </c>
      <c r="B759" s="49" t="s">
        <v>1006</v>
      </c>
      <c r="C759" s="277" t="s">
        <v>84</v>
      </c>
      <c r="D759" s="279">
        <v>1</v>
      </c>
      <c r="E759" s="275">
        <v>12.569519438858503</v>
      </c>
      <c r="F759" s="275">
        <v>12.569519438858503</v>
      </c>
    </row>
    <row r="760" spans="1:6" ht="18">
      <c r="A760" s="17"/>
      <c r="B760" s="17" t="s">
        <v>88</v>
      </c>
      <c r="C760" s="17"/>
      <c r="D760" s="17"/>
      <c r="E760" s="275"/>
      <c r="F760" s="275"/>
    </row>
    <row r="761" spans="1:6" ht="18">
      <c r="A761" s="279">
        <v>12</v>
      </c>
      <c r="B761" s="11" t="s">
        <v>780</v>
      </c>
      <c r="C761" s="279" t="s">
        <v>845</v>
      </c>
      <c r="D761" s="279">
        <v>5.9</v>
      </c>
      <c r="E761" s="275">
        <v>6.2031088114614565</v>
      </c>
      <c r="F761" s="275">
        <v>36.598341987622597</v>
      </c>
    </row>
    <row r="762" spans="1:6" ht="54">
      <c r="A762" s="279">
        <v>13</v>
      </c>
      <c r="B762" s="11" t="s">
        <v>87</v>
      </c>
      <c r="C762" s="279" t="s">
        <v>845</v>
      </c>
      <c r="D762" s="279">
        <v>0.5</v>
      </c>
      <c r="E762" s="275">
        <v>1.796983068062546</v>
      </c>
      <c r="F762" s="275">
        <v>0.89849153403127302</v>
      </c>
    </row>
    <row r="763" spans="1:6" ht="18">
      <c r="A763" s="279">
        <v>14</v>
      </c>
      <c r="B763" s="11" t="s">
        <v>236</v>
      </c>
      <c r="C763" s="279" t="s">
        <v>845</v>
      </c>
      <c r="D763" s="14">
        <v>5.4</v>
      </c>
      <c r="E763" s="275">
        <v>1.796983068062546</v>
      </c>
      <c r="F763" s="275">
        <v>9.703708567537749</v>
      </c>
    </row>
    <row r="764" spans="1:6" ht="18">
      <c r="A764" s="279"/>
      <c r="B764" s="17" t="s">
        <v>541</v>
      </c>
      <c r="C764" s="279"/>
      <c r="D764" s="14"/>
      <c r="E764" s="275"/>
      <c r="F764" s="275"/>
    </row>
    <row r="765" spans="1:6" ht="36">
      <c r="A765" s="279">
        <v>15</v>
      </c>
      <c r="B765" s="51" t="s">
        <v>882</v>
      </c>
      <c r="C765" s="279" t="s">
        <v>845</v>
      </c>
      <c r="D765" s="14">
        <v>4.0999999999999996</v>
      </c>
      <c r="E765" s="275">
        <v>67.322402221798157</v>
      </c>
      <c r="F765" s="275">
        <v>276.0218491093724</v>
      </c>
    </row>
    <row r="766" spans="1:6" ht="18">
      <c r="A766" s="279">
        <v>16</v>
      </c>
      <c r="B766" s="11" t="s">
        <v>403</v>
      </c>
      <c r="C766" s="277" t="s">
        <v>70</v>
      </c>
      <c r="D766" s="16">
        <v>18</v>
      </c>
      <c r="E766" s="275">
        <v>6.3532318124347409</v>
      </c>
      <c r="F766" s="275">
        <v>114.35817262382534</v>
      </c>
    </row>
    <row r="767" spans="1:6" ht="18">
      <c r="A767" s="279">
        <v>17</v>
      </c>
      <c r="B767" s="11" t="s">
        <v>404</v>
      </c>
      <c r="C767" s="279" t="s">
        <v>248</v>
      </c>
      <c r="D767" s="279">
        <v>14.4</v>
      </c>
      <c r="E767" s="275">
        <v>4.4743303227772282</v>
      </c>
      <c r="F767" s="275">
        <v>64.430356647992085</v>
      </c>
    </row>
    <row r="768" spans="1:6" ht="36">
      <c r="A768" s="279">
        <v>18</v>
      </c>
      <c r="B768" s="11" t="s">
        <v>425</v>
      </c>
      <c r="C768" s="279" t="s">
        <v>248</v>
      </c>
      <c r="D768" s="279">
        <v>73.8</v>
      </c>
      <c r="E768" s="275">
        <v>3.8092271666887214</v>
      </c>
      <c r="F768" s="275">
        <v>281.12096490162759</v>
      </c>
    </row>
    <row r="769" spans="1:6" ht="18">
      <c r="A769" s="279">
        <v>19</v>
      </c>
      <c r="B769" s="11" t="s">
        <v>89</v>
      </c>
      <c r="C769" s="279" t="s">
        <v>939</v>
      </c>
      <c r="D769" s="279">
        <v>0.2621</v>
      </c>
      <c r="E769" s="275">
        <v>724.31245296120426</v>
      </c>
      <c r="F769" s="275">
        <v>189.84229392113164</v>
      </c>
    </row>
    <row r="770" spans="1:6" ht="18">
      <c r="A770" s="279">
        <v>20</v>
      </c>
      <c r="B770" s="11" t="s">
        <v>393</v>
      </c>
      <c r="C770" s="279" t="s">
        <v>124</v>
      </c>
      <c r="D770" s="14">
        <v>13.5</v>
      </c>
      <c r="E770" s="275">
        <v>1.5115980820193338</v>
      </c>
      <c r="F770" s="275">
        <v>20.406574107261008</v>
      </c>
    </row>
    <row r="771" spans="1:6" ht="18">
      <c r="A771" s="279">
        <v>21</v>
      </c>
      <c r="B771" s="11" t="s">
        <v>991</v>
      </c>
      <c r="C771" s="279" t="s">
        <v>248</v>
      </c>
      <c r="D771" s="16">
        <v>72</v>
      </c>
      <c r="E771" s="275">
        <v>0.48371138624618681</v>
      </c>
      <c r="F771" s="275">
        <v>34.827219809725449</v>
      </c>
    </row>
    <row r="772" spans="1:6" ht="18">
      <c r="A772" s="279">
        <v>22</v>
      </c>
      <c r="B772" s="11" t="s">
        <v>900</v>
      </c>
      <c r="C772" s="279" t="s">
        <v>940</v>
      </c>
      <c r="D772" s="275">
        <v>0.9</v>
      </c>
      <c r="E772" s="275">
        <v>84.186765215971903</v>
      </c>
      <c r="F772" s="275">
        <v>75.768088694374711</v>
      </c>
    </row>
    <row r="773" spans="1:6" ht="36">
      <c r="A773" s="279">
        <v>23</v>
      </c>
      <c r="B773" s="51" t="s">
        <v>406</v>
      </c>
      <c r="C773" s="279" t="s">
        <v>847</v>
      </c>
      <c r="D773" s="276">
        <v>0.29499999999999998</v>
      </c>
      <c r="E773" s="275">
        <v>111.18906396898899</v>
      </c>
      <c r="F773" s="275">
        <v>32.800773870851749</v>
      </c>
    </row>
    <row r="774" spans="1:6" ht="72">
      <c r="A774" s="279">
        <v>24</v>
      </c>
      <c r="B774" s="11" t="s">
        <v>1007</v>
      </c>
      <c r="C774" s="277" t="s">
        <v>84</v>
      </c>
      <c r="D774" s="279">
        <v>18</v>
      </c>
      <c r="E774" s="275">
        <v>27.220528820106939</v>
      </c>
      <c r="F774" s="275">
        <v>489.96951876192492</v>
      </c>
    </row>
    <row r="775" spans="1:6" ht="18">
      <c r="A775" s="279"/>
      <c r="B775" s="50" t="s">
        <v>427</v>
      </c>
      <c r="C775" s="279"/>
      <c r="D775" s="275"/>
      <c r="E775" s="275"/>
      <c r="F775" s="275"/>
    </row>
    <row r="776" spans="1:6" ht="18">
      <c r="A776" s="279">
        <v>25</v>
      </c>
      <c r="B776" s="11" t="s">
        <v>911</v>
      </c>
      <c r="C776" s="279" t="s">
        <v>845</v>
      </c>
      <c r="D776" s="279">
        <v>3.15</v>
      </c>
      <c r="E776" s="275">
        <v>3.5172266456740222</v>
      </c>
      <c r="F776" s="275">
        <v>11.07926393387317</v>
      </c>
    </row>
    <row r="777" spans="1:6" ht="54">
      <c r="A777" s="279">
        <v>26</v>
      </c>
      <c r="B777" s="49" t="s">
        <v>428</v>
      </c>
      <c r="C777" s="279" t="s">
        <v>845</v>
      </c>
      <c r="D777" s="279">
        <v>0.9</v>
      </c>
      <c r="E777" s="275">
        <v>1.796983068062546</v>
      </c>
      <c r="F777" s="275">
        <v>1.6172847612562915</v>
      </c>
    </row>
    <row r="778" spans="1:6" ht="18">
      <c r="A778" s="279">
        <v>27</v>
      </c>
      <c r="B778" s="11" t="s">
        <v>78</v>
      </c>
      <c r="C778" s="279" t="s">
        <v>845</v>
      </c>
      <c r="D778" s="275">
        <v>2.25</v>
      </c>
      <c r="E778" s="275">
        <v>1.796983068062546</v>
      </c>
      <c r="F778" s="275">
        <v>4.0432119031407288</v>
      </c>
    </row>
    <row r="779" spans="1:6" ht="18">
      <c r="A779" s="279">
        <v>28</v>
      </c>
      <c r="B779" s="11" t="s">
        <v>430</v>
      </c>
      <c r="C779" s="277" t="s">
        <v>940</v>
      </c>
      <c r="D779" s="279">
        <v>0.1</v>
      </c>
      <c r="E779" s="275">
        <v>85.25446481696487</v>
      </c>
      <c r="F779" s="275">
        <v>8.5254464816964877</v>
      </c>
    </row>
    <row r="780" spans="1:6" ht="18">
      <c r="A780" s="279">
        <v>29</v>
      </c>
      <c r="B780" s="11" t="s">
        <v>433</v>
      </c>
      <c r="C780" s="277" t="s">
        <v>268</v>
      </c>
      <c r="D780" s="14">
        <v>0.4</v>
      </c>
      <c r="E780" s="275">
        <v>57.161032753800804</v>
      </c>
      <c r="F780" s="275">
        <v>22.864413101520324</v>
      </c>
    </row>
    <row r="781" spans="1:6" ht="18">
      <c r="A781" s="279"/>
      <c r="B781" s="17" t="s">
        <v>298</v>
      </c>
      <c r="C781" s="279"/>
      <c r="D781" s="15"/>
      <c r="E781" s="275"/>
      <c r="F781" s="275"/>
    </row>
    <row r="782" spans="1:6" ht="18">
      <c r="A782" s="279">
        <v>1</v>
      </c>
      <c r="B782" s="11" t="s">
        <v>299</v>
      </c>
      <c r="C782" s="277" t="s">
        <v>70</v>
      </c>
      <c r="D782" s="277">
        <v>1</v>
      </c>
      <c r="E782" s="275">
        <v>142.52536259868231</v>
      </c>
      <c r="F782" s="275">
        <v>142.52536259868231</v>
      </c>
    </row>
    <row r="783" spans="1:6" ht="18">
      <c r="A783" s="279">
        <v>2</v>
      </c>
      <c r="B783" s="11" t="s">
        <v>300</v>
      </c>
      <c r="C783" s="277" t="s">
        <v>70</v>
      </c>
      <c r="D783" s="277">
        <v>1</v>
      </c>
      <c r="E783" s="275">
        <v>110.13323473534543</v>
      </c>
      <c r="F783" s="275">
        <v>110.13323473534543</v>
      </c>
    </row>
    <row r="784" spans="1:6" ht="18">
      <c r="A784" s="279">
        <v>3</v>
      </c>
      <c r="B784" s="11" t="s">
        <v>301</v>
      </c>
      <c r="C784" s="277" t="s">
        <v>70</v>
      </c>
      <c r="D784" s="277">
        <v>1</v>
      </c>
      <c r="E784" s="275">
        <v>103.65480916267805</v>
      </c>
      <c r="F784" s="275">
        <v>103.65480916267805</v>
      </c>
    </row>
    <row r="785" spans="1:6" ht="18">
      <c r="A785" s="279">
        <v>4</v>
      </c>
      <c r="B785" s="11" t="s">
        <v>302</v>
      </c>
      <c r="C785" s="277" t="s">
        <v>70</v>
      </c>
      <c r="D785" s="277">
        <v>1</v>
      </c>
      <c r="E785" s="275">
        <v>155.48221374401706</v>
      </c>
      <c r="F785" s="275">
        <v>155.48221374401706</v>
      </c>
    </row>
    <row r="786" spans="1:6" ht="18">
      <c r="A786" s="279">
        <v>5</v>
      </c>
      <c r="B786" s="11" t="s">
        <v>303</v>
      </c>
      <c r="C786" s="277" t="s">
        <v>70</v>
      </c>
      <c r="D786" s="277">
        <v>1</v>
      </c>
      <c r="E786" s="275">
        <v>194.35276718002135</v>
      </c>
      <c r="F786" s="275">
        <v>194.35276718002135</v>
      </c>
    </row>
    <row r="787" spans="1:6" ht="18">
      <c r="A787" s="17"/>
      <c r="B787" s="17" t="s">
        <v>651</v>
      </c>
      <c r="C787" s="17"/>
      <c r="D787" s="17"/>
      <c r="E787" s="275"/>
      <c r="F787" s="275"/>
    </row>
    <row r="788" spans="1:6" ht="18">
      <c r="A788" s="17"/>
      <c r="B788" s="17" t="s">
        <v>258</v>
      </c>
      <c r="C788" s="17"/>
      <c r="D788" s="17"/>
      <c r="E788" s="275"/>
      <c r="F788" s="275"/>
    </row>
    <row r="789" spans="1:6" ht="36">
      <c r="A789" s="279">
        <v>1</v>
      </c>
      <c r="B789" s="11" t="s">
        <v>912</v>
      </c>
      <c r="C789" s="279" t="s">
        <v>844</v>
      </c>
      <c r="D789" s="276">
        <v>0.14399999999999999</v>
      </c>
      <c r="E789" s="275">
        <v>762.4188372303588</v>
      </c>
      <c r="F789" s="275">
        <v>109.78831256117167</v>
      </c>
    </row>
    <row r="790" spans="1:6" ht="36">
      <c r="A790" s="279">
        <v>2</v>
      </c>
      <c r="B790" s="11" t="s">
        <v>454</v>
      </c>
      <c r="C790" s="279" t="s">
        <v>844</v>
      </c>
      <c r="D790" s="276">
        <v>0.03</v>
      </c>
      <c r="E790" s="275">
        <v>589.42125876496834</v>
      </c>
      <c r="F790" s="275">
        <v>17.682637762949049</v>
      </c>
    </row>
    <row r="791" spans="1:6" ht="36">
      <c r="A791" s="279">
        <v>3</v>
      </c>
      <c r="B791" s="11" t="s">
        <v>913</v>
      </c>
      <c r="C791" s="279" t="s">
        <v>845</v>
      </c>
      <c r="D791" s="279">
        <v>16</v>
      </c>
      <c r="E791" s="275">
        <v>6.2031088114614565</v>
      </c>
      <c r="F791" s="275">
        <v>99.249740983383305</v>
      </c>
    </row>
    <row r="792" spans="1:6" ht="18">
      <c r="A792" s="279">
        <v>4</v>
      </c>
      <c r="B792" s="11" t="s">
        <v>259</v>
      </c>
      <c r="C792" s="279" t="s">
        <v>939</v>
      </c>
      <c r="D792" s="279">
        <v>342</v>
      </c>
      <c r="E792" s="275">
        <v>0.39622050802433695</v>
      </c>
      <c r="F792" s="275">
        <v>135.50741374432323</v>
      </c>
    </row>
    <row r="793" spans="1:6" ht="18">
      <c r="A793" s="279"/>
      <c r="B793" s="17" t="s">
        <v>261</v>
      </c>
      <c r="C793" s="279"/>
      <c r="D793" s="279"/>
      <c r="E793" s="275"/>
      <c r="F793" s="275"/>
    </row>
    <row r="794" spans="1:6" ht="36">
      <c r="A794" s="279">
        <v>1</v>
      </c>
      <c r="B794" s="51" t="s">
        <v>264</v>
      </c>
      <c r="C794" s="279" t="s">
        <v>248</v>
      </c>
      <c r="D794" s="279">
        <v>274</v>
      </c>
      <c r="E794" s="275">
        <v>6.8427392675411145</v>
      </c>
      <c r="F794" s="275">
        <v>1874.9105593062652</v>
      </c>
    </row>
    <row r="795" spans="1:6" ht="36">
      <c r="A795" s="279">
        <v>2</v>
      </c>
      <c r="B795" s="11" t="s">
        <v>267</v>
      </c>
      <c r="C795" s="279" t="s">
        <v>268</v>
      </c>
      <c r="D795" s="14">
        <v>2.5</v>
      </c>
      <c r="E795" s="275">
        <v>57.236439036096421</v>
      </c>
      <c r="F795" s="275">
        <v>143.09109759024105</v>
      </c>
    </row>
    <row r="796" spans="1:6" ht="18">
      <c r="A796" s="279">
        <v>3</v>
      </c>
      <c r="B796" s="51" t="s">
        <v>271</v>
      </c>
      <c r="C796" s="279" t="s">
        <v>70</v>
      </c>
      <c r="D796" s="279">
        <v>25</v>
      </c>
      <c r="E796" s="275">
        <v>3.0650239891800832</v>
      </c>
      <c r="F796" s="275">
        <v>76.625599729502085</v>
      </c>
    </row>
    <row r="797" spans="1:6" ht="36">
      <c r="A797" s="279">
        <v>4</v>
      </c>
      <c r="B797" s="11" t="s">
        <v>274</v>
      </c>
      <c r="C797" s="279" t="s">
        <v>268</v>
      </c>
      <c r="D797" s="14">
        <v>1.3</v>
      </c>
      <c r="E797" s="275">
        <v>12.044772266824562</v>
      </c>
      <c r="F797" s="275">
        <v>15.658203946871932</v>
      </c>
    </row>
    <row r="798" spans="1:6" ht="36">
      <c r="A798" s="279">
        <v>5</v>
      </c>
      <c r="B798" s="51" t="s">
        <v>276</v>
      </c>
      <c r="C798" s="279" t="s">
        <v>70</v>
      </c>
      <c r="D798" s="279">
        <v>13</v>
      </c>
      <c r="E798" s="275">
        <v>1.8181042876602089</v>
      </c>
      <c r="F798" s="275">
        <v>23.635355739582717</v>
      </c>
    </row>
    <row r="799" spans="1:6" ht="18">
      <c r="A799" s="279">
        <v>6</v>
      </c>
      <c r="B799" s="11" t="s">
        <v>278</v>
      </c>
      <c r="C799" s="279" t="s">
        <v>70</v>
      </c>
      <c r="D799" s="279">
        <v>6</v>
      </c>
      <c r="E799" s="275">
        <v>98.253875331256694</v>
      </c>
      <c r="F799" s="275">
        <v>589.52325198754022</v>
      </c>
    </row>
    <row r="800" spans="1:6" ht="18">
      <c r="A800" s="279">
        <v>7</v>
      </c>
      <c r="B800" s="11" t="s">
        <v>190</v>
      </c>
      <c r="C800" s="279" t="s">
        <v>70</v>
      </c>
      <c r="D800" s="279">
        <v>6</v>
      </c>
      <c r="E800" s="275">
        <v>39.044578458559393</v>
      </c>
      <c r="F800" s="275">
        <v>234.26747075135634</v>
      </c>
    </row>
    <row r="801" spans="1:6" ht="18">
      <c r="A801" s="279"/>
      <c r="B801" s="17" t="s">
        <v>280</v>
      </c>
      <c r="C801" s="279"/>
      <c r="D801" s="14"/>
      <c r="E801" s="275"/>
      <c r="F801" s="275"/>
    </row>
    <row r="802" spans="1:6" ht="18">
      <c r="A802" s="279">
        <v>1</v>
      </c>
      <c r="B802" s="11" t="s">
        <v>555</v>
      </c>
      <c r="C802" s="279" t="s">
        <v>847</v>
      </c>
      <c r="D802" s="275">
        <v>6.89</v>
      </c>
      <c r="E802" s="275">
        <v>15.337069142732178</v>
      </c>
      <c r="F802" s="275">
        <v>105.67240639342469</v>
      </c>
    </row>
    <row r="803" spans="1:6" ht="36">
      <c r="A803" s="279">
        <v>2</v>
      </c>
      <c r="B803" s="11" t="s">
        <v>639</v>
      </c>
      <c r="C803" s="279" t="s">
        <v>845</v>
      </c>
      <c r="D803" s="279">
        <v>47.7</v>
      </c>
      <c r="E803" s="275">
        <v>16.676775159031926</v>
      </c>
      <c r="F803" s="275">
        <v>795.48217508582286</v>
      </c>
    </row>
    <row r="804" spans="1:6" ht="36">
      <c r="A804" s="279">
        <v>3</v>
      </c>
      <c r="B804" s="11" t="s">
        <v>286</v>
      </c>
      <c r="C804" s="279" t="s">
        <v>845</v>
      </c>
      <c r="D804" s="279">
        <v>25.44</v>
      </c>
      <c r="E804" s="275">
        <v>15.070173819088051</v>
      </c>
      <c r="F804" s="275">
        <v>383.38522195759998</v>
      </c>
    </row>
    <row r="805" spans="1:6" ht="18">
      <c r="A805" s="279">
        <v>4</v>
      </c>
      <c r="B805" s="11" t="s">
        <v>288</v>
      </c>
      <c r="C805" s="279" t="s">
        <v>846</v>
      </c>
      <c r="D805" s="279">
        <v>286</v>
      </c>
      <c r="E805" s="275">
        <v>0.70664280790359901</v>
      </c>
      <c r="F805" s="275">
        <v>202.09984306042929</v>
      </c>
    </row>
    <row r="806" spans="1:6" ht="36">
      <c r="A806" s="279">
        <v>5</v>
      </c>
      <c r="B806" s="11" t="s">
        <v>293</v>
      </c>
      <c r="C806" s="279" t="s">
        <v>847</v>
      </c>
      <c r="D806" s="279">
        <v>2.12</v>
      </c>
      <c r="E806" s="275">
        <v>120.90680111102316</v>
      </c>
      <c r="F806" s="275">
        <v>256.32241835536911</v>
      </c>
    </row>
    <row r="807" spans="1:6" ht="36">
      <c r="A807" s="279">
        <v>6</v>
      </c>
      <c r="B807" s="51" t="s">
        <v>419</v>
      </c>
      <c r="C807" s="279" t="s">
        <v>847</v>
      </c>
      <c r="D807" s="275">
        <v>2.12</v>
      </c>
      <c r="E807" s="275">
        <v>821.70983793328253</v>
      </c>
      <c r="F807" s="275">
        <v>1742.0248564185592</v>
      </c>
    </row>
    <row r="808" spans="1:6" ht="36">
      <c r="A808" s="279">
        <v>7</v>
      </c>
      <c r="B808" s="51" t="s">
        <v>885</v>
      </c>
      <c r="C808" s="279" t="s">
        <v>845</v>
      </c>
      <c r="D808" s="279">
        <v>19.100000000000001</v>
      </c>
      <c r="E808" s="275">
        <v>48.801863610765849</v>
      </c>
      <c r="F808" s="275">
        <v>932.11559496562779</v>
      </c>
    </row>
    <row r="809" spans="1:6" ht="18">
      <c r="A809" s="279">
        <v>8</v>
      </c>
      <c r="B809" s="11" t="s">
        <v>870</v>
      </c>
      <c r="C809" s="279" t="s">
        <v>846</v>
      </c>
      <c r="D809" s="16">
        <v>191</v>
      </c>
      <c r="E809" s="275">
        <v>0.63487119444812024</v>
      </c>
      <c r="F809" s="275">
        <v>121.26039813959095</v>
      </c>
    </row>
    <row r="810" spans="1:6" ht="36">
      <c r="A810" s="279">
        <v>9</v>
      </c>
      <c r="B810" s="11" t="s">
        <v>294</v>
      </c>
      <c r="C810" s="279" t="s">
        <v>847</v>
      </c>
      <c r="D810" s="275">
        <v>1.91</v>
      </c>
      <c r="E810" s="275">
        <v>158.46300524390131</v>
      </c>
      <c r="F810" s="275">
        <v>302.66434001585151</v>
      </c>
    </row>
    <row r="811" spans="1:6" ht="36">
      <c r="A811" s="279">
        <v>10</v>
      </c>
      <c r="B811" s="11" t="s">
        <v>297</v>
      </c>
      <c r="C811" s="279" t="s">
        <v>846</v>
      </c>
      <c r="D811" s="16">
        <v>191</v>
      </c>
      <c r="E811" s="275">
        <v>40.123747490099902</v>
      </c>
      <c r="F811" s="275">
        <v>7663.6357706090803</v>
      </c>
    </row>
    <row r="812" spans="1:6" ht="18">
      <c r="A812" s="279"/>
      <c r="B812" s="17" t="s">
        <v>382</v>
      </c>
      <c r="C812" s="279"/>
      <c r="D812" s="279"/>
      <c r="E812" s="275"/>
      <c r="F812" s="275"/>
    </row>
    <row r="813" spans="1:6" ht="18">
      <c r="A813" s="279">
        <v>1</v>
      </c>
      <c r="B813" s="11" t="s">
        <v>360</v>
      </c>
      <c r="C813" s="279" t="s">
        <v>845</v>
      </c>
      <c r="D813" s="279">
        <f>1.5</f>
        <v>1.5</v>
      </c>
      <c r="E813" s="275">
        <v>3.5172266456740222</v>
      </c>
      <c r="F813" s="275">
        <v>5.2758399685110327</v>
      </c>
    </row>
    <row r="814" spans="1:6" ht="18">
      <c r="A814" s="279">
        <v>2</v>
      </c>
      <c r="B814" s="11" t="s">
        <v>78</v>
      </c>
      <c r="C814" s="279" t="s">
        <v>845</v>
      </c>
      <c r="D814" s="279">
        <f>0.17</f>
        <v>0.17</v>
      </c>
      <c r="E814" s="275">
        <v>1.796983068062546</v>
      </c>
      <c r="F814" s="275">
        <v>0.30548712157063285</v>
      </c>
    </row>
    <row r="815" spans="1:6" ht="18">
      <c r="A815" s="279">
        <v>3</v>
      </c>
      <c r="B815" s="11" t="s">
        <v>281</v>
      </c>
      <c r="C815" s="279" t="s">
        <v>847</v>
      </c>
      <c r="D815" s="12">
        <f>0.0216</f>
        <v>2.1600000000000001E-2</v>
      </c>
      <c r="E815" s="275">
        <v>40.006349841287701</v>
      </c>
      <c r="F815" s="275">
        <v>0.86413715657181456</v>
      </c>
    </row>
    <row r="816" spans="1:6" ht="18">
      <c r="A816" s="279">
        <v>4</v>
      </c>
      <c r="B816" s="11" t="s">
        <v>236</v>
      </c>
      <c r="C816" s="279" t="s">
        <v>845</v>
      </c>
      <c r="D816" s="279">
        <f>1.3</f>
        <v>1.3</v>
      </c>
      <c r="E816" s="275">
        <v>1.796983068062546</v>
      </c>
      <c r="F816" s="275">
        <v>2.3360779884813097</v>
      </c>
    </row>
    <row r="817" spans="1:6" ht="36">
      <c r="A817" s="279">
        <v>5</v>
      </c>
      <c r="B817" s="51" t="s">
        <v>884</v>
      </c>
      <c r="C817" s="279" t="s">
        <v>845</v>
      </c>
      <c r="D817" s="279">
        <f>1.3</f>
        <v>1.3</v>
      </c>
      <c r="E817" s="275">
        <v>46.963181384276496</v>
      </c>
      <c r="F817" s="275">
        <v>61.052135799559437</v>
      </c>
    </row>
    <row r="818" spans="1:6" ht="36">
      <c r="A818" s="279">
        <v>6</v>
      </c>
      <c r="B818" s="51" t="s">
        <v>333</v>
      </c>
      <c r="C818" s="279" t="s">
        <v>939</v>
      </c>
      <c r="D818" s="15">
        <f>0.57416</f>
        <v>0.57416</v>
      </c>
      <c r="E818" s="275">
        <v>83.46416579970267</v>
      </c>
      <c r="F818" s="275">
        <v>47.921785435557283</v>
      </c>
    </row>
    <row r="819" spans="1:6" ht="18">
      <c r="A819" s="279">
        <v>7</v>
      </c>
      <c r="B819" s="11" t="s">
        <v>334</v>
      </c>
      <c r="C819" s="279" t="s">
        <v>248</v>
      </c>
      <c r="D819" s="14">
        <f>22.8</f>
        <v>22.8</v>
      </c>
      <c r="E819" s="275">
        <v>4.6103741501589681</v>
      </c>
      <c r="F819" s="275">
        <v>105.11653062362447</v>
      </c>
    </row>
    <row r="820" spans="1:6" ht="18">
      <c r="A820" s="279">
        <v>8</v>
      </c>
      <c r="B820" s="11" t="s">
        <v>336</v>
      </c>
      <c r="C820" s="279" t="s">
        <v>248</v>
      </c>
      <c r="D820" s="14">
        <f>10.2</f>
        <v>10.199999999999999</v>
      </c>
      <c r="E820" s="275">
        <v>4.4592143419570354</v>
      </c>
      <c r="F820" s="275">
        <v>45.483986287961756</v>
      </c>
    </row>
    <row r="821" spans="1:6" ht="18">
      <c r="A821" s="279">
        <v>9</v>
      </c>
      <c r="B821" s="11" t="s">
        <v>338</v>
      </c>
      <c r="C821" s="279" t="s">
        <v>248</v>
      </c>
      <c r="D821" s="14">
        <f>9.6</f>
        <v>9.6</v>
      </c>
      <c r="E821" s="275">
        <v>4.2778225721147152</v>
      </c>
      <c r="F821" s="275">
        <v>41.067096692301256</v>
      </c>
    </row>
    <row r="822" spans="1:6" ht="18">
      <c r="A822" s="279">
        <v>10</v>
      </c>
      <c r="B822" s="11" t="s">
        <v>340</v>
      </c>
      <c r="C822" s="279" t="s">
        <v>248</v>
      </c>
      <c r="D822" s="14">
        <f>57.6</f>
        <v>57.6</v>
      </c>
      <c r="E822" s="275">
        <v>0.75579904100966688</v>
      </c>
      <c r="F822" s="275">
        <v>43.534024762156818</v>
      </c>
    </row>
    <row r="823" spans="1:6" ht="36">
      <c r="A823" s="279">
        <v>11</v>
      </c>
      <c r="B823" s="51" t="s">
        <v>343</v>
      </c>
      <c r="C823" s="279" t="s">
        <v>847</v>
      </c>
      <c r="D823" s="275">
        <f>0.16</f>
        <v>0.16</v>
      </c>
      <c r="E823" s="275">
        <v>458.49948842902307</v>
      </c>
      <c r="F823" s="275">
        <v>73.3599181486437</v>
      </c>
    </row>
    <row r="824" spans="1:6" ht="36">
      <c r="A824" s="279">
        <v>12</v>
      </c>
      <c r="B824" s="11" t="s">
        <v>348</v>
      </c>
      <c r="C824" s="279" t="s">
        <v>847</v>
      </c>
      <c r="D824" s="279">
        <f>0.039</f>
        <v>3.9E-2</v>
      </c>
      <c r="E824" s="275">
        <v>424.52556187545594</v>
      </c>
      <c r="F824" s="275">
        <v>16.55649691314278</v>
      </c>
    </row>
    <row r="825" spans="1:6" ht="18">
      <c r="A825" s="279">
        <v>13</v>
      </c>
      <c r="B825" s="51" t="s">
        <v>351</v>
      </c>
      <c r="C825" s="279" t="s">
        <v>939</v>
      </c>
      <c r="D825" s="279">
        <f>0.389812</f>
        <v>0.38981199999999999</v>
      </c>
      <c r="E825" s="275">
        <v>98.334165361713417</v>
      </c>
      <c r="F825" s="275">
        <v>38.331837667980231</v>
      </c>
    </row>
    <row r="826" spans="1:6" ht="18">
      <c r="A826" s="279">
        <v>14</v>
      </c>
      <c r="B826" s="11" t="s">
        <v>352</v>
      </c>
      <c r="C826" s="279" t="s">
        <v>248</v>
      </c>
      <c r="D826" s="14">
        <f>15.6</f>
        <v>15.6</v>
      </c>
      <c r="E826" s="275">
        <v>5.7743046733138552</v>
      </c>
      <c r="F826" s="275">
        <v>90.079152903696141</v>
      </c>
    </row>
    <row r="827" spans="1:6" ht="18">
      <c r="A827" s="279">
        <v>15</v>
      </c>
      <c r="B827" s="11" t="s">
        <v>354</v>
      </c>
      <c r="C827" s="279" t="s">
        <v>248</v>
      </c>
      <c r="D827" s="14">
        <f>18.4</f>
        <v>18.399999999999999</v>
      </c>
      <c r="E827" s="275">
        <v>4.2778225721147152</v>
      </c>
      <c r="F827" s="275">
        <v>78.711935326910748</v>
      </c>
    </row>
    <row r="828" spans="1:6" ht="18">
      <c r="A828" s="279">
        <v>16</v>
      </c>
      <c r="B828" s="11" t="s">
        <v>89</v>
      </c>
      <c r="C828" s="279" t="s">
        <v>939</v>
      </c>
      <c r="D828" s="15">
        <f>0.05012</f>
        <v>5.0119999999999998E-2</v>
      </c>
      <c r="E828" s="275">
        <v>724.31245296120426</v>
      </c>
      <c r="F828" s="275">
        <v>36.302540142415552</v>
      </c>
    </row>
    <row r="829" spans="1:6" ht="18">
      <c r="A829" s="279">
        <v>17</v>
      </c>
      <c r="B829" s="11" t="s">
        <v>355</v>
      </c>
      <c r="C829" s="279" t="s">
        <v>939</v>
      </c>
      <c r="D829" s="12">
        <f>0.0096</f>
        <v>9.5999999999999992E-3</v>
      </c>
      <c r="E829" s="275">
        <v>427.02645817046181</v>
      </c>
      <c r="F829" s="275">
        <v>4.0994539984364327</v>
      </c>
    </row>
    <row r="830" spans="1:6" ht="36">
      <c r="A830" s="279">
        <v>18</v>
      </c>
      <c r="B830" s="51" t="s">
        <v>356</v>
      </c>
      <c r="C830" s="279" t="s">
        <v>847</v>
      </c>
      <c r="D830" s="279">
        <f>0.31</f>
        <v>0.31</v>
      </c>
      <c r="E830" s="275">
        <v>156.35294508194409</v>
      </c>
      <c r="F830" s="275">
        <v>48.469412975402669</v>
      </c>
    </row>
    <row r="831" spans="1:6" ht="36">
      <c r="A831" s="279">
        <v>19</v>
      </c>
      <c r="B831" s="11" t="s">
        <v>358</v>
      </c>
      <c r="C831" s="279" t="s">
        <v>846</v>
      </c>
      <c r="D831" s="279">
        <f>6</f>
        <v>6</v>
      </c>
      <c r="E831" s="275">
        <v>9.742904996145537</v>
      </c>
      <c r="F831" s="275">
        <v>58.457429976873215</v>
      </c>
    </row>
    <row r="832" spans="1:6" ht="18">
      <c r="A832" s="279"/>
      <c r="B832" s="17" t="s">
        <v>378</v>
      </c>
      <c r="C832" s="279"/>
      <c r="D832" s="279"/>
      <c r="E832" s="275"/>
      <c r="F832" s="275"/>
    </row>
    <row r="833" spans="1:6" ht="18">
      <c r="A833" s="279">
        <v>1</v>
      </c>
      <c r="B833" s="11" t="s">
        <v>360</v>
      </c>
      <c r="C833" s="279" t="s">
        <v>845</v>
      </c>
      <c r="D833" s="279">
        <f>0.33*2</f>
        <v>0.66</v>
      </c>
      <c r="E833" s="275">
        <v>3.5172266456740222</v>
      </c>
      <c r="F833" s="275">
        <v>2.3213695861448547</v>
      </c>
    </row>
    <row r="834" spans="1:6" ht="18">
      <c r="A834" s="279">
        <v>2</v>
      </c>
      <c r="B834" s="11" t="s">
        <v>78</v>
      </c>
      <c r="C834" s="279" t="s">
        <v>845</v>
      </c>
      <c r="D834" s="279">
        <f>0.03*2</f>
        <v>0.06</v>
      </c>
      <c r="E834" s="275">
        <v>1.796983068062546</v>
      </c>
      <c r="F834" s="275">
        <v>0.10781898408375276</v>
      </c>
    </row>
    <row r="835" spans="1:6" ht="18">
      <c r="A835" s="279">
        <v>3</v>
      </c>
      <c r="B835" s="11" t="s">
        <v>281</v>
      </c>
      <c r="C835" s="279" t="s">
        <v>847</v>
      </c>
      <c r="D835" s="12">
        <f>0.0033*2</f>
        <v>6.6E-3</v>
      </c>
      <c r="E835" s="275">
        <v>40.006349841287701</v>
      </c>
      <c r="F835" s="275">
        <v>0.26404190895249885</v>
      </c>
    </row>
    <row r="836" spans="1:6" ht="18">
      <c r="A836" s="279">
        <v>4</v>
      </c>
      <c r="B836" s="11" t="s">
        <v>236</v>
      </c>
      <c r="C836" s="279" t="s">
        <v>845</v>
      </c>
      <c r="D836" s="279">
        <f>0.33*2</f>
        <v>0.66</v>
      </c>
      <c r="E836" s="275">
        <v>1.796983068062546</v>
      </c>
      <c r="F836" s="275">
        <v>1.1860088249212803</v>
      </c>
    </row>
    <row r="837" spans="1:6" ht="36">
      <c r="A837" s="279">
        <v>5</v>
      </c>
      <c r="B837" s="51" t="s">
        <v>883</v>
      </c>
      <c r="C837" s="279" t="s">
        <v>845</v>
      </c>
      <c r="D837" s="279">
        <f>0.504*2</f>
        <v>1.008</v>
      </c>
      <c r="E837" s="275">
        <v>46.963181384276496</v>
      </c>
      <c r="F837" s="275">
        <v>47.338886835350706</v>
      </c>
    </row>
    <row r="838" spans="1:6" ht="18">
      <c r="A838" s="279">
        <v>6</v>
      </c>
      <c r="B838" s="51" t="s">
        <v>362</v>
      </c>
      <c r="C838" s="279" t="s">
        <v>845</v>
      </c>
      <c r="D838" s="276">
        <f>0.047*2</f>
        <v>9.4E-2</v>
      </c>
      <c r="E838" s="275">
        <v>239.70828551146602</v>
      </c>
      <c r="F838" s="275">
        <v>22.532578838077807</v>
      </c>
    </row>
    <row r="839" spans="1:6" ht="18">
      <c r="A839" s="279">
        <v>7</v>
      </c>
      <c r="B839" s="11" t="s">
        <v>365</v>
      </c>
      <c r="C839" s="279" t="s">
        <v>248</v>
      </c>
      <c r="D839" s="279">
        <f>4.2*2</f>
        <v>8.4</v>
      </c>
      <c r="E839" s="275">
        <v>2.2673971230290006</v>
      </c>
      <c r="F839" s="275">
        <v>19.046135833443607</v>
      </c>
    </row>
    <row r="840" spans="1:6" ht="18">
      <c r="A840" s="279">
        <v>8</v>
      </c>
      <c r="B840" s="11" t="s">
        <v>134</v>
      </c>
      <c r="C840" s="279" t="s">
        <v>124</v>
      </c>
      <c r="D840" s="279">
        <f>2.25*2</f>
        <v>4.5</v>
      </c>
      <c r="E840" s="275">
        <v>1.5115980820193338</v>
      </c>
      <c r="F840" s="275">
        <v>6.8021913690870015</v>
      </c>
    </row>
    <row r="841" spans="1:6" ht="18">
      <c r="A841" s="279">
        <v>9</v>
      </c>
      <c r="B841" s="11" t="s">
        <v>367</v>
      </c>
      <c r="C841" s="279" t="s">
        <v>846</v>
      </c>
      <c r="D841" s="279">
        <f>0.08*2</f>
        <v>0.16</v>
      </c>
      <c r="E841" s="275">
        <v>21.540272668775508</v>
      </c>
      <c r="F841" s="275">
        <v>3.4464436270040815</v>
      </c>
    </row>
    <row r="842" spans="1:6" ht="36">
      <c r="A842" s="279">
        <v>10</v>
      </c>
      <c r="B842" s="11" t="s">
        <v>370</v>
      </c>
      <c r="C842" s="279" t="s">
        <v>847</v>
      </c>
      <c r="D842" s="279">
        <f>0.025*2</f>
        <v>0.05</v>
      </c>
      <c r="E842" s="275">
        <v>79.158252618822644</v>
      </c>
      <c r="F842" s="275">
        <v>3.9579126309411325</v>
      </c>
    </row>
    <row r="843" spans="1:6" ht="36">
      <c r="A843" s="279">
        <v>11</v>
      </c>
      <c r="B843" s="51" t="s">
        <v>371</v>
      </c>
      <c r="C843" s="279" t="s">
        <v>847</v>
      </c>
      <c r="D843" s="279">
        <f>0.009*2</f>
        <v>1.7999999999999999E-2</v>
      </c>
      <c r="E843" s="275">
        <v>156.35294508194409</v>
      </c>
      <c r="F843" s="275">
        <v>2.8143530114749931</v>
      </c>
    </row>
    <row r="844" spans="1:6" ht="18">
      <c r="A844" s="279"/>
      <c r="B844" s="17" t="s">
        <v>379</v>
      </c>
      <c r="C844" s="279"/>
      <c r="D844" s="279"/>
      <c r="E844" s="275"/>
      <c r="F844" s="275"/>
    </row>
    <row r="845" spans="1:6" ht="18">
      <c r="A845" s="279">
        <v>1</v>
      </c>
      <c r="B845" s="51" t="s">
        <v>372</v>
      </c>
      <c r="C845" s="279" t="s">
        <v>939</v>
      </c>
      <c r="D845" s="279">
        <f>0.05897</f>
        <v>5.8970000000000002E-2</v>
      </c>
      <c r="E845" s="275">
        <v>98.334165361713417</v>
      </c>
      <c r="F845" s="275">
        <v>5.7987657313802412</v>
      </c>
    </row>
    <row r="846" spans="1:6" ht="18">
      <c r="A846" s="279">
        <v>2</v>
      </c>
      <c r="B846" s="11" t="s">
        <v>373</v>
      </c>
      <c r="C846" s="279" t="s">
        <v>248</v>
      </c>
      <c r="D846" s="275">
        <f>15.59</f>
        <v>15.59</v>
      </c>
      <c r="E846" s="275">
        <v>1.4813661203789472</v>
      </c>
      <c r="F846" s="275">
        <v>23.09449781670779</v>
      </c>
    </row>
    <row r="847" spans="1:6" ht="18">
      <c r="A847" s="279">
        <v>3</v>
      </c>
      <c r="B847" s="11" t="s">
        <v>536</v>
      </c>
      <c r="C847" s="279" t="s">
        <v>70</v>
      </c>
      <c r="D847" s="16">
        <f>29</f>
        <v>29</v>
      </c>
      <c r="E847" s="275">
        <v>7.5579904100966697E-2</v>
      </c>
      <c r="F847" s="275">
        <v>2.1918172189280343</v>
      </c>
    </row>
    <row r="848" spans="1:6" ht="18">
      <c r="A848" s="279">
        <v>4</v>
      </c>
      <c r="B848" s="11" t="s">
        <v>380</v>
      </c>
      <c r="C848" s="279" t="s">
        <v>845</v>
      </c>
      <c r="D848" s="276">
        <f>0.112</f>
        <v>0.112</v>
      </c>
      <c r="E848" s="275">
        <v>188.94976025241672</v>
      </c>
      <c r="F848" s="275">
        <v>21.162373148270675</v>
      </c>
    </row>
    <row r="849" spans="1:6" ht="36">
      <c r="A849" s="279">
        <v>5</v>
      </c>
      <c r="B849" s="11" t="s">
        <v>377</v>
      </c>
      <c r="C849" s="279" t="s">
        <v>847</v>
      </c>
      <c r="D849" s="279">
        <f>0.06</f>
        <v>0.06</v>
      </c>
      <c r="E849" s="275">
        <v>79.158252618822644</v>
      </c>
      <c r="F849" s="275">
        <v>4.7494951571293589</v>
      </c>
    </row>
    <row r="850" spans="1:6" ht="36">
      <c r="A850" s="279">
        <v>6</v>
      </c>
      <c r="B850" s="51" t="s">
        <v>371</v>
      </c>
      <c r="C850" s="279" t="s">
        <v>847</v>
      </c>
      <c r="D850" s="279">
        <f>0.025</f>
        <v>2.5000000000000001E-2</v>
      </c>
      <c r="E850" s="275">
        <v>156.35294508194409</v>
      </c>
      <c r="F850" s="275">
        <v>3.9088236270486019</v>
      </c>
    </row>
    <row r="851" spans="1:6" ht="18">
      <c r="A851" s="279"/>
      <c r="B851" s="50" t="s">
        <v>650</v>
      </c>
      <c r="C851" s="279"/>
      <c r="D851" s="279"/>
      <c r="E851" s="275"/>
      <c r="F851" s="275"/>
    </row>
    <row r="852" spans="1:6" ht="18">
      <c r="A852" s="279">
        <v>1</v>
      </c>
      <c r="B852" s="11" t="s">
        <v>306</v>
      </c>
      <c r="C852" s="279" t="s">
        <v>70</v>
      </c>
      <c r="D852" s="279">
        <f>1*2</f>
        <v>2</v>
      </c>
      <c r="E852" s="275">
        <v>19.605888874869137</v>
      </c>
      <c r="F852" s="275">
        <v>39.211777749738275</v>
      </c>
    </row>
    <row r="853" spans="1:6" ht="18">
      <c r="A853" s="279">
        <v>2</v>
      </c>
      <c r="B853" s="11" t="s">
        <v>308</v>
      </c>
      <c r="C853" s="279" t="s">
        <v>845</v>
      </c>
      <c r="D853" s="279">
        <f>0.083*2</f>
        <v>0.16600000000000001</v>
      </c>
      <c r="E853" s="275">
        <v>188.94976025241672</v>
      </c>
      <c r="F853" s="275">
        <v>31.365660201901179</v>
      </c>
    </row>
    <row r="854" spans="1:6" ht="18">
      <c r="A854" s="279">
        <v>3</v>
      </c>
      <c r="B854" s="11" t="s">
        <v>310</v>
      </c>
      <c r="C854" s="279" t="s">
        <v>248</v>
      </c>
      <c r="D854" s="14">
        <f>2.4*2</f>
        <v>4.8</v>
      </c>
      <c r="E854" s="275">
        <v>8.0114698347024689</v>
      </c>
      <c r="F854" s="275">
        <v>38.455055206571849</v>
      </c>
    </row>
    <row r="855" spans="1:6" ht="18">
      <c r="A855" s="279">
        <v>4</v>
      </c>
      <c r="B855" s="11" t="s">
        <v>312</v>
      </c>
      <c r="C855" s="279" t="s">
        <v>70</v>
      </c>
      <c r="D855" s="279">
        <f>80*2</f>
        <v>160</v>
      </c>
      <c r="E855" s="275">
        <v>4.5347942460580014E-2</v>
      </c>
      <c r="F855" s="275">
        <v>7.2556707936928024</v>
      </c>
    </row>
    <row r="856" spans="1:6" ht="18">
      <c r="A856" s="279">
        <v>5</v>
      </c>
      <c r="B856" s="11" t="s">
        <v>319</v>
      </c>
      <c r="C856" s="279" t="s">
        <v>70</v>
      </c>
      <c r="D856" s="279">
        <f>16*2</f>
        <v>32</v>
      </c>
      <c r="E856" s="275">
        <v>7.5579904100966697E-2</v>
      </c>
      <c r="F856" s="275">
        <v>2.4185569312309343</v>
      </c>
    </row>
    <row r="857" spans="1:6" ht="18">
      <c r="A857" s="279">
        <v>6</v>
      </c>
      <c r="B857" s="11" t="s">
        <v>313</v>
      </c>
      <c r="C857" s="279" t="s">
        <v>70</v>
      </c>
      <c r="D857" s="279">
        <f>27*2</f>
        <v>54</v>
      </c>
      <c r="E857" s="275">
        <v>6.0463923280773352E-2</v>
      </c>
      <c r="F857" s="275">
        <v>3.2650518571617608</v>
      </c>
    </row>
    <row r="858" spans="1:6" ht="18">
      <c r="A858" s="279">
        <v>7</v>
      </c>
      <c r="B858" s="11" t="s">
        <v>314</v>
      </c>
      <c r="C858" s="279" t="s">
        <v>845</v>
      </c>
      <c r="D858" s="279">
        <f>0.8*2</f>
        <v>1.6</v>
      </c>
      <c r="E858" s="275">
        <v>10.581186574135337</v>
      </c>
      <c r="F858" s="275">
        <v>16.92989851861654</v>
      </c>
    </row>
    <row r="859" spans="1:6" ht="36">
      <c r="A859" s="279">
        <v>8</v>
      </c>
      <c r="B859" s="51" t="s">
        <v>125</v>
      </c>
      <c r="C859" s="279" t="s">
        <v>847</v>
      </c>
      <c r="D859" s="279">
        <f>0.063*2</f>
        <v>0.126</v>
      </c>
      <c r="E859" s="275">
        <v>205.10109858509878</v>
      </c>
      <c r="F859" s="275">
        <v>25.842738421722448</v>
      </c>
    </row>
    <row r="860" spans="1:6" ht="36">
      <c r="A860" s="279">
        <v>9</v>
      </c>
      <c r="B860" s="51" t="s">
        <v>318</v>
      </c>
      <c r="C860" s="279" t="s">
        <v>847</v>
      </c>
      <c r="D860" s="279">
        <f>0.01*2</f>
        <v>0.02</v>
      </c>
      <c r="E860" s="275">
        <v>156.35294508194409</v>
      </c>
      <c r="F860" s="275">
        <v>3.1270589016388812</v>
      </c>
    </row>
    <row r="861" spans="1:6" ht="18">
      <c r="A861" s="17"/>
      <c r="B861" s="17" t="s">
        <v>383</v>
      </c>
      <c r="C861" s="17"/>
      <c r="D861" s="17"/>
      <c r="E861" s="275"/>
      <c r="F861" s="275"/>
    </row>
    <row r="862" spans="1:6" ht="18">
      <c r="A862" s="279">
        <v>1</v>
      </c>
      <c r="B862" s="11" t="s">
        <v>914</v>
      </c>
      <c r="C862" s="279" t="s">
        <v>844</v>
      </c>
      <c r="D862" s="276">
        <v>5.3999999999999999E-2</v>
      </c>
      <c r="E862" s="275">
        <v>922.89579425995385</v>
      </c>
      <c r="F862" s="275">
        <v>49.836372890037502</v>
      </c>
    </row>
    <row r="863" spans="1:6" ht="54">
      <c r="A863" s="279">
        <v>2</v>
      </c>
      <c r="B863" s="11" t="s">
        <v>384</v>
      </c>
      <c r="C863" s="279" t="s">
        <v>845</v>
      </c>
      <c r="D863" s="16">
        <v>13.5</v>
      </c>
      <c r="E863" s="275">
        <v>1.796983068062546</v>
      </c>
      <c r="F863" s="275">
        <v>24.259271418844371</v>
      </c>
    </row>
    <row r="864" spans="1:6" ht="18">
      <c r="A864" s="279">
        <v>3</v>
      </c>
      <c r="B864" s="11" t="s">
        <v>78</v>
      </c>
      <c r="C864" s="279" t="s">
        <v>845</v>
      </c>
      <c r="D864" s="14">
        <v>40.5</v>
      </c>
      <c r="E864" s="275">
        <v>1.796983068062546</v>
      </c>
      <c r="F864" s="275">
        <v>72.777814256533105</v>
      </c>
    </row>
    <row r="865" spans="1:6" ht="18">
      <c r="A865" s="279">
        <v>4</v>
      </c>
      <c r="B865" s="11" t="s">
        <v>90</v>
      </c>
      <c r="C865" s="279" t="s">
        <v>248</v>
      </c>
      <c r="D865" s="16">
        <v>135</v>
      </c>
      <c r="E865" s="275">
        <v>8.6161090675102039E-2</v>
      </c>
      <c r="F865" s="275">
        <v>11.631747241138774</v>
      </c>
    </row>
    <row r="866" spans="1:6" ht="18">
      <c r="A866" s="279"/>
      <c r="B866" s="17" t="s">
        <v>391</v>
      </c>
      <c r="C866" s="279"/>
      <c r="D866" s="275"/>
      <c r="E866" s="275"/>
      <c r="F866" s="275"/>
    </row>
    <row r="867" spans="1:6" ht="36">
      <c r="A867" s="279">
        <v>5</v>
      </c>
      <c r="B867" s="11" t="s">
        <v>893</v>
      </c>
      <c r="C867" s="279" t="s">
        <v>940</v>
      </c>
      <c r="D867" s="275">
        <v>0.2</v>
      </c>
      <c r="E867" s="275">
        <v>212.80780369010407</v>
      </c>
      <c r="F867" s="275">
        <v>42.561560738020809</v>
      </c>
    </row>
    <row r="868" spans="1:6" ht="36">
      <c r="A868" s="279">
        <v>6</v>
      </c>
      <c r="B868" s="11" t="s">
        <v>892</v>
      </c>
      <c r="C868" s="279" t="s">
        <v>940</v>
      </c>
      <c r="D868" s="275">
        <v>1.6</v>
      </c>
      <c r="E868" s="275">
        <v>156.87867465538872</v>
      </c>
      <c r="F868" s="275">
        <v>251.00587944862198</v>
      </c>
    </row>
    <row r="869" spans="1:6" ht="36">
      <c r="A869" s="279">
        <v>7</v>
      </c>
      <c r="B869" s="11" t="s">
        <v>895</v>
      </c>
      <c r="C869" s="279" t="s">
        <v>940</v>
      </c>
      <c r="D869" s="275">
        <v>0.16</v>
      </c>
      <c r="E869" s="275">
        <v>126.64671301500204</v>
      </c>
      <c r="F869" s="275">
        <v>20.263474082400325</v>
      </c>
    </row>
    <row r="870" spans="1:6" ht="18">
      <c r="A870" s="279">
        <v>8</v>
      </c>
      <c r="B870" s="11" t="s">
        <v>386</v>
      </c>
      <c r="C870" s="279" t="s">
        <v>248</v>
      </c>
      <c r="D870" s="279">
        <v>135</v>
      </c>
      <c r="E870" s="275">
        <v>0.87672688757121353</v>
      </c>
      <c r="F870" s="275">
        <v>118.35812982211382</v>
      </c>
    </row>
    <row r="871" spans="1:6" ht="18">
      <c r="A871" s="279">
        <v>9</v>
      </c>
      <c r="B871" s="11" t="s">
        <v>387</v>
      </c>
      <c r="C871" s="279" t="s">
        <v>248</v>
      </c>
      <c r="D871" s="16">
        <v>26</v>
      </c>
      <c r="E871" s="275">
        <v>0.27208765476348007</v>
      </c>
      <c r="F871" s="275">
        <v>7.0742790238504814</v>
      </c>
    </row>
    <row r="872" spans="1:6" ht="36">
      <c r="A872" s="279">
        <v>10</v>
      </c>
      <c r="B872" s="11" t="s">
        <v>389</v>
      </c>
      <c r="C872" s="277" t="s">
        <v>70</v>
      </c>
      <c r="D872" s="279">
        <v>1</v>
      </c>
      <c r="E872" s="275">
        <v>80.009115299274569</v>
      </c>
      <c r="F872" s="275">
        <v>80.009115299274569</v>
      </c>
    </row>
    <row r="873" spans="1:6" ht="72">
      <c r="A873" s="279">
        <v>11</v>
      </c>
      <c r="B873" s="49" t="s">
        <v>1006</v>
      </c>
      <c r="C873" s="277" t="s">
        <v>84</v>
      </c>
      <c r="D873" s="279">
        <v>1</v>
      </c>
      <c r="E873" s="275">
        <v>12.569519438858503</v>
      </c>
      <c r="F873" s="275">
        <v>12.569519438858503</v>
      </c>
    </row>
    <row r="874" spans="1:6" ht="18">
      <c r="A874" s="17"/>
      <c r="B874" s="17" t="s">
        <v>88</v>
      </c>
      <c r="C874" s="17"/>
      <c r="D874" s="17"/>
      <c r="E874" s="275"/>
      <c r="F874" s="275"/>
    </row>
    <row r="875" spans="1:6" ht="18">
      <c r="A875" s="279">
        <v>12</v>
      </c>
      <c r="B875" s="11" t="s">
        <v>780</v>
      </c>
      <c r="C875" s="279" t="s">
        <v>845</v>
      </c>
      <c r="D875" s="279">
        <v>6.5</v>
      </c>
      <c r="E875" s="275">
        <v>6.2031088114614565</v>
      </c>
      <c r="F875" s="275">
        <v>40.320207274499467</v>
      </c>
    </row>
    <row r="876" spans="1:6" ht="54">
      <c r="A876" s="279">
        <v>13</v>
      </c>
      <c r="B876" s="11" t="s">
        <v>87</v>
      </c>
      <c r="C876" s="279" t="s">
        <v>845</v>
      </c>
      <c r="D876" s="279">
        <v>0.5</v>
      </c>
      <c r="E876" s="275">
        <v>1.796983068062546</v>
      </c>
      <c r="F876" s="275">
        <v>0.89849153403127302</v>
      </c>
    </row>
    <row r="877" spans="1:6" ht="18">
      <c r="A877" s="279">
        <v>14</v>
      </c>
      <c r="B877" s="11" t="s">
        <v>236</v>
      </c>
      <c r="C877" s="279" t="s">
        <v>845</v>
      </c>
      <c r="D877" s="14">
        <v>6</v>
      </c>
      <c r="E877" s="275">
        <v>1.796983068062546</v>
      </c>
      <c r="F877" s="275">
        <v>10.781898408375275</v>
      </c>
    </row>
    <row r="878" spans="1:6" ht="18">
      <c r="A878" s="279"/>
      <c r="B878" s="17" t="s">
        <v>541</v>
      </c>
      <c r="C878" s="279"/>
      <c r="D878" s="14"/>
      <c r="E878" s="275"/>
      <c r="F878" s="275"/>
    </row>
    <row r="879" spans="1:6" ht="36">
      <c r="A879" s="279">
        <v>15</v>
      </c>
      <c r="B879" s="51" t="s">
        <v>882</v>
      </c>
      <c r="C879" s="279" t="s">
        <v>845</v>
      </c>
      <c r="D879" s="14">
        <v>4.5999999999999996</v>
      </c>
      <c r="E879" s="275">
        <v>67.322402221798157</v>
      </c>
      <c r="F879" s="275">
        <v>309.68305022027147</v>
      </c>
    </row>
    <row r="880" spans="1:6" ht="18">
      <c r="A880" s="279">
        <v>16</v>
      </c>
      <c r="B880" s="11" t="s">
        <v>403</v>
      </c>
      <c r="C880" s="277" t="s">
        <v>70</v>
      </c>
      <c r="D880" s="16">
        <v>20</v>
      </c>
      <c r="E880" s="275">
        <v>6.3532318124347409</v>
      </c>
      <c r="F880" s="275">
        <v>127.06463624869481</v>
      </c>
    </row>
    <row r="881" spans="1:6" ht="18">
      <c r="A881" s="279">
        <v>17</v>
      </c>
      <c r="B881" s="11" t="s">
        <v>404</v>
      </c>
      <c r="C881" s="279" t="s">
        <v>248</v>
      </c>
      <c r="D881" s="279">
        <v>16</v>
      </c>
      <c r="E881" s="275">
        <v>4.4743303227772282</v>
      </c>
      <c r="F881" s="275">
        <v>71.589285164435651</v>
      </c>
    </row>
    <row r="882" spans="1:6" ht="36">
      <c r="A882" s="279">
        <v>18</v>
      </c>
      <c r="B882" s="11" t="s">
        <v>425</v>
      </c>
      <c r="C882" s="279" t="s">
        <v>248</v>
      </c>
      <c r="D882" s="279">
        <v>82</v>
      </c>
      <c r="E882" s="275">
        <v>3.8092271666887214</v>
      </c>
      <c r="F882" s="275">
        <v>312.35662766847514</v>
      </c>
    </row>
    <row r="883" spans="1:6" ht="18">
      <c r="A883" s="279">
        <v>19</v>
      </c>
      <c r="B883" s="11" t="s">
        <v>89</v>
      </c>
      <c r="C883" s="279" t="s">
        <v>939</v>
      </c>
      <c r="D883" s="279">
        <v>0.29120000000000001</v>
      </c>
      <c r="E883" s="275">
        <v>724.31245296120426</v>
      </c>
      <c r="F883" s="275">
        <v>210.9197863023027</v>
      </c>
    </row>
    <row r="884" spans="1:6" ht="18">
      <c r="A884" s="279">
        <v>20</v>
      </c>
      <c r="B884" s="11" t="s">
        <v>393</v>
      </c>
      <c r="C884" s="279" t="s">
        <v>124</v>
      </c>
      <c r="D884" s="14">
        <v>15</v>
      </c>
      <c r="E884" s="275">
        <v>1.5115980820193338</v>
      </c>
      <c r="F884" s="275">
        <v>22.673971230290007</v>
      </c>
    </row>
    <row r="885" spans="1:6" ht="18">
      <c r="A885" s="279">
        <v>21</v>
      </c>
      <c r="B885" s="11" t="s">
        <v>991</v>
      </c>
      <c r="C885" s="279" t="s">
        <v>248</v>
      </c>
      <c r="D885" s="16">
        <v>80</v>
      </c>
      <c r="E885" s="275">
        <v>0.48371138624618681</v>
      </c>
      <c r="F885" s="275">
        <v>38.696910899694949</v>
      </c>
    </row>
    <row r="886" spans="1:6" ht="18">
      <c r="A886" s="279">
        <v>22</v>
      </c>
      <c r="B886" s="11" t="s">
        <v>900</v>
      </c>
      <c r="C886" s="279" t="s">
        <v>940</v>
      </c>
      <c r="D886" s="275">
        <v>1</v>
      </c>
      <c r="E886" s="275">
        <v>84.186765215971903</v>
      </c>
      <c r="F886" s="275">
        <v>84.186765215971903</v>
      </c>
    </row>
    <row r="887" spans="1:6" ht="36">
      <c r="A887" s="279">
        <v>23</v>
      </c>
      <c r="B887" s="51" t="s">
        <v>406</v>
      </c>
      <c r="C887" s="279" t="s">
        <v>847</v>
      </c>
      <c r="D887" s="276">
        <v>0.32800000000000001</v>
      </c>
      <c r="E887" s="275">
        <v>111.18906396898899</v>
      </c>
      <c r="F887" s="275">
        <v>36.47001298182839</v>
      </c>
    </row>
    <row r="888" spans="1:6" ht="72">
      <c r="A888" s="279">
        <v>24</v>
      </c>
      <c r="B888" s="11" t="s">
        <v>1007</v>
      </c>
      <c r="C888" s="277" t="s">
        <v>84</v>
      </c>
      <c r="D888" s="279">
        <v>20</v>
      </c>
      <c r="E888" s="275">
        <v>27.220528820106939</v>
      </c>
      <c r="F888" s="275">
        <v>544.41057640213876</v>
      </c>
    </row>
    <row r="889" spans="1:6" ht="18">
      <c r="A889" s="279"/>
      <c r="B889" s="50" t="s">
        <v>427</v>
      </c>
      <c r="C889" s="279"/>
      <c r="D889" s="275"/>
      <c r="E889" s="275"/>
      <c r="F889" s="275"/>
    </row>
    <row r="890" spans="1:6" ht="18">
      <c r="A890" s="279">
        <v>25</v>
      </c>
      <c r="B890" s="11" t="s">
        <v>911</v>
      </c>
      <c r="C890" s="279" t="s">
        <v>845</v>
      </c>
      <c r="D890" s="279">
        <v>3.15</v>
      </c>
      <c r="E890" s="275">
        <v>3.5172266456740222</v>
      </c>
      <c r="F890" s="275">
        <v>11.07926393387317</v>
      </c>
    </row>
    <row r="891" spans="1:6" ht="54">
      <c r="A891" s="279">
        <v>26</v>
      </c>
      <c r="B891" s="49" t="s">
        <v>428</v>
      </c>
      <c r="C891" s="279" t="s">
        <v>845</v>
      </c>
      <c r="D891" s="279">
        <v>0.9</v>
      </c>
      <c r="E891" s="275">
        <v>1.796983068062546</v>
      </c>
      <c r="F891" s="275">
        <v>1.6172847612562915</v>
      </c>
    </row>
    <row r="892" spans="1:6" ht="18">
      <c r="A892" s="279">
        <v>27</v>
      </c>
      <c r="B892" s="11" t="s">
        <v>78</v>
      </c>
      <c r="C892" s="279" t="s">
        <v>845</v>
      </c>
      <c r="D892" s="275">
        <v>2.25</v>
      </c>
      <c r="E892" s="275">
        <v>1.796983068062546</v>
      </c>
      <c r="F892" s="275">
        <v>4.0432119031407288</v>
      </c>
    </row>
    <row r="893" spans="1:6" ht="18">
      <c r="A893" s="279">
        <v>28</v>
      </c>
      <c r="B893" s="11" t="s">
        <v>430</v>
      </c>
      <c r="C893" s="277" t="s">
        <v>940</v>
      </c>
      <c r="D893" s="279">
        <v>0.1</v>
      </c>
      <c r="E893" s="275">
        <v>85.25446481696487</v>
      </c>
      <c r="F893" s="275">
        <v>8.5254464816964877</v>
      </c>
    </row>
    <row r="894" spans="1:6" ht="18">
      <c r="A894" s="279">
        <v>29</v>
      </c>
      <c r="B894" s="11" t="s">
        <v>433</v>
      </c>
      <c r="C894" s="277" t="s">
        <v>268</v>
      </c>
      <c r="D894" s="14">
        <v>0.4</v>
      </c>
      <c r="E894" s="275">
        <v>57.161032753800804</v>
      </c>
      <c r="F894" s="275">
        <v>22.864413101520324</v>
      </c>
    </row>
    <row r="895" spans="1:6" ht="18">
      <c r="A895" s="279"/>
      <c r="B895" s="17" t="s">
        <v>298</v>
      </c>
      <c r="C895" s="279"/>
      <c r="D895" s="15"/>
      <c r="E895" s="275"/>
      <c r="F895" s="275"/>
    </row>
    <row r="896" spans="1:6" ht="18">
      <c r="A896" s="279">
        <v>1</v>
      </c>
      <c r="B896" s="11" t="s">
        <v>299</v>
      </c>
      <c r="C896" s="277" t="s">
        <v>70</v>
      </c>
      <c r="D896" s="277">
        <v>2</v>
      </c>
      <c r="E896" s="275">
        <v>142.52536259868231</v>
      </c>
      <c r="F896" s="275">
        <v>285.05072519736461</v>
      </c>
    </row>
    <row r="897" spans="1:6" ht="18">
      <c r="A897" s="279">
        <v>2</v>
      </c>
      <c r="B897" s="11" t="s">
        <v>300</v>
      </c>
      <c r="C897" s="277" t="s">
        <v>70</v>
      </c>
      <c r="D897" s="277">
        <v>2</v>
      </c>
      <c r="E897" s="275">
        <v>110.13323473534543</v>
      </c>
      <c r="F897" s="275">
        <v>220.26646947069085</v>
      </c>
    </row>
    <row r="898" spans="1:6" ht="18">
      <c r="A898" s="279">
        <v>3</v>
      </c>
      <c r="B898" s="11" t="s">
        <v>301</v>
      </c>
      <c r="C898" s="277" t="s">
        <v>70</v>
      </c>
      <c r="D898" s="277">
        <v>2</v>
      </c>
      <c r="E898" s="275">
        <v>103.65480916267805</v>
      </c>
      <c r="F898" s="275">
        <v>207.3096183253561</v>
      </c>
    </row>
    <row r="899" spans="1:6" ht="18">
      <c r="A899" s="279">
        <v>4</v>
      </c>
      <c r="B899" s="11" t="s">
        <v>302</v>
      </c>
      <c r="C899" s="277" t="s">
        <v>70</v>
      </c>
      <c r="D899" s="277">
        <v>2</v>
      </c>
      <c r="E899" s="275">
        <v>155.48221374401706</v>
      </c>
      <c r="F899" s="275">
        <v>310.96442748803412</v>
      </c>
    </row>
    <row r="900" spans="1:6" ht="18">
      <c r="A900" s="279">
        <v>5</v>
      </c>
      <c r="B900" s="11" t="s">
        <v>303</v>
      </c>
      <c r="C900" s="277" t="s">
        <v>70</v>
      </c>
      <c r="D900" s="277">
        <v>2</v>
      </c>
      <c r="E900" s="275">
        <v>194.35276718002135</v>
      </c>
      <c r="F900" s="275">
        <v>388.70553436004269</v>
      </c>
    </row>
    <row r="901" spans="1:6" ht="72">
      <c r="A901" s="279"/>
      <c r="B901" s="53" t="s">
        <v>902</v>
      </c>
      <c r="C901" s="50"/>
      <c r="D901" s="50"/>
      <c r="E901" s="275"/>
      <c r="F901" s="275"/>
    </row>
    <row r="902" spans="1:6" ht="18">
      <c r="A902" s="17"/>
      <c r="B902" s="17" t="s">
        <v>657</v>
      </c>
      <c r="C902" s="17"/>
      <c r="D902" s="17"/>
      <c r="E902" s="275"/>
      <c r="F902" s="275"/>
    </row>
    <row r="903" spans="1:6" ht="36">
      <c r="A903" s="279">
        <v>1</v>
      </c>
      <c r="B903" s="11" t="s">
        <v>903</v>
      </c>
      <c r="C903" s="279" t="s">
        <v>844</v>
      </c>
      <c r="D903" s="279">
        <v>0.81599999999999995</v>
      </c>
      <c r="E903" s="275">
        <v>1019.7381839152505</v>
      </c>
      <c r="F903" s="275">
        <v>832.10635807484448</v>
      </c>
    </row>
    <row r="904" spans="1:6" ht="36">
      <c r="A904" s="279">
        <v>2</v>
      </c>
      <c r="B904" s="11" t="s">
        <v>904</v>
      </c>
      <c r="C904" s="279" t="s">
        <v>844</v>
      </c>
      <c r="D904" s="276">
        <v>0.81599999999999995</v>
      </c>
      <c r="E904" s="275">
        <v>762.4188372303588</v>
      </c>
      <c r="F904" s="275">
        <v>622.13377117997277</v>
      </c>
    </row>
    <row r="905" spans="1:6" ht="18">
      <c r="A905" s="279">
        <v>3</v>
      </c>
      <c r="B905" s="11" t="s">
        <v>658</v>
      </c>
      <c r="C905" s="279" t="s">
        <v>939</v>
      </c>
      <c r="D905" s="279">
        <v>1591</v>
      </c>
      <c r="E905" s="275">
        <v>0.39622050802433695</v>
      </c>
      <c r="F905" s="275">
        <v>630.38682826672004</v>
      </c>
    </row>
    <row r="906" spans="1:6" ht="36">
      <c r="A906" s="279">
        <v>4</v>
      </c>
      <c r="B906" s="11" t="s">
        <v>654</v>
      </c>
      <c r="C906" s="279" t="s">
        <v>847</v>
      </c>
      <c r="D906" s="275">
        <v>27.2</v>
      </c>
      <c r="E906" s="275">
        <v>37.239855978257019</v>
      </c>
      <c r="F906" s="275">
        <v>1012.9240826085908</v>
      </c>
    </row>
    <row r="907" spans="1:6" ht="36">
      <c r="A907" s="279">
        <v>5</v>
      </c>
      <c r="B907" s="11" t="s">
        <v>659</v>
      </c>
      <c r="C907" s="279" t="s">
        <v>844</v>
      </c>
      <c r="D907" s="279">
        <v>4.4999999999999998E-2</v>
      </c>
      <c r="E907" s="275">
        <v>787.18716839145395</v>
      </c>
      <c r="F907" s="275">
        <v>35.423422577615426</v>
      </c>
    </row>
    <row r="908" spans="1:6" ht="36">
      <c r="A908" s="279">
        <v>6</v>
      </c>
      <c r="B908" s="11" t="s">
        <v>872</v>
      </c>
      <c r="C908" s="279" t="s">
        <v>844</v>
      </c>
      <c r="D908" s="276">
        <v>4.4999999999999998E-2</v>
      </c>
      <c r="E908" s="275">
        <v>762.4188372303588</v>
      </c>
      <c r="F908" s="275">
        <v>34.308847675366145</v>
      </c>
    </row>
    <row r="909" spans="1:6" ht="18">
      <c r="A909" s="279">
        <v>7</v>
      </c>
      <c r="B909" s="11" t="s">
        <v>660</v>
      </c>
      <c r="C909" s="279" t="s">
        <v>939</v>
      </c>
      <c r="D909" s="279">
        <v>87.8</v>
      </c>
      <c r="E909" s="275">
        <v>0.39622050802433695</v>
      </c>
      <c r="F909" s="275">
        <v>34.788160604536777</v>
      </c>
    </row>
    <row r="910" spans="1:6" ht="36">
      <c r="A910" s="279">
        <v>8</v>
      </c>
      <c r="B910" s="11" t="s">
        <v>905</v>
      </c>
      <c r="C910" s="279" t="s">
        <v>847</v>
      </c>
      <c r="D910" s="275">
        <v>27.2</v>
      </c>
      <c r="E910" s="275">
        <v>415.15470385874801</v>
      </c>
      <c r="F910" s="275">
        <v>11292.207944957945</v>
      </c>
    </row>
    <row r="911" spans="1:6" ht="36">
      <c r="A911" s="279">
        <v>9</v>
      </c>
      <c r="B911" s="11" t="s">
        <v>906</v>
      </c>
      <c r="C911" s="279" t="s">
        <v>847</v>
      </c>
      <c r="D911" s="275">
        <v>27.2</v>
      </c>
      <c r="E911" s="275">
        <v>562.97401550492248</v>
      </c>
      <c r="F911" s="275">
        <v>15312.89322173389</v>
      </c>
    </row>
    <row r="912" spans="1:6" ht="36">
      <c r="A912" s="279">
        <v>10</v>
      </c>
      <c r="B912" s="51" t="s">
        <v>671</v>
      </c>
      <c r="C912" s="279" t="s">
        <v>847</v>
      </c>
      <c r="D912" s="275">
        <v>27.2</v>
      </c>
      <c r="E912" s="275">
        <v>156.16234125007446</v>
      </c>
      <c r="F912" s="275">
        <v>4247.615682002026</v>
      </c>
    </row>
    <row r="913" spans="1:6" ht="18">
      <c r="A913" s="279">
        <v>11</v>
      </c>
      <c r="B913" s="11" t="s">
        <v>675</v>
      </c>
      <c r="C913" s="279" t="s">
        <v>248</v>
      </c>
      <c r="D913" s="279">
        <v>44</v>
      </c>
      <c r="E913" s="275">
        <v>36.599628810250948</v>
      </c>
      <c r="F913" s="275">
        <v>1610.3836676510416</v>
      </c>
    </row>
    <row r="914" spans="1:6" ht="36">
      <c r="A914" s="279">
        <v>12</v>
      </c>
      <c r="B914" s="11" t="s">
        <v>679</v>
      </c>
      <c r="C914" s="279" t="s">
        <v>847</v>
      </c>
      <c r="D914" s="279">
        <v>0.378</v>
      </c>
      <c r="E914" s="275">
        <v>208.66171109135078</v>
      </c>
      <c r="F914" s="275">
        <v>78.874126792530589</v>
      </c>
    </row>
    <row r="915" spans="1:6" ht="54">
      <c r="A915" s="279">
        <v>13</v>
      </c>
      <c r="B915" s="51" t="s">
        <v>881</v>
      </c>
      <c r="C915" s="279" t="s">
        <v>845</v>
      </c>
      <c r="D915" s="279">
        <v>3.2</v>
      </c>
      <c r="E915" s="275">
        <v>78.504279801816878</v>
      </c>
      <c r="F915" s="275">
        <v>251.21369536581403</v>
      </c>
    </row>
    <row r="916" spans="1:6" ht="36">
      <c r="A916" s="279">
        <v>14</v>
      </c>
      <c r="B916" s="11" t="s">
        <v>677</v>
      </c>
      <c r="C916" s="279" t="s">
        <v>847</v>
      </c>
      <c r="D916" s="279">
        <v>0.24</v>
      </c>
      <c r="E916" s="275">
        <v>112.16525640478315</v>
      </c>
      <c r="F916" s="275">
        <v>26.919661537147956</v>
      </c>
    </row>
    <row r="917" spans="1:6" ht="54">
      <c r="A917" s="279">
        <v>15</v>
      </c>
      <c r="B917" s="11" t="s">
        <v>873</v>
      </c>
      <c r="C917" s="279" t="s">
        <v>847</v>
      </c>
      <c r="D917" s="275">
        <v>1.44</v>
      </c>
      <c r="E917" s="275">
        <v>997.2929649163566</v>
      </c>
      <c r="F917" s="275">
        <v>1436.1018694795534</v>
      </c>
    </row>
    <row r="918" spans="1:6" ht="18">
      <c r="A918" s="279"/>
      <c r="B918" s="17" t="s">
        <v>842</v>
      </c>
      <c r="C918" s="279"/>
      <c r="D918" s="275"/>
      <c r="E918" s="275"/>
      <c r="F918" s="275"/>
    </row>
    <row r="919" spans="1:6" ht="36">
      <c r="A919" s="279">
        <v>16</v>
      </c>
      <c r="B919" s="11" t="s">
        <v>903</v>
      </c>
      <c r="C919" s="279" t="s">
        <v>844</v>
      </c>
      <c r="D919" s="279">
        <v>0.1137</v>
      </c>
      <c r="E919" s="275">
        <v>1019.7381839152505</v>
      </c>
      <c r="F919" s="275">
        <v>115.94423151116398</v>
      </c>
    </row>
    <row r="920" spans="1:6" ht="36">
      <c r="A920" s="279">
        <v>17</v>
      </c>
      <c r="B920" s="11" t="s">
        <v>904</v>
      </c>
      <c r="C920" s="279" t="s">
        <v>844</v>
      </c>
      <c r="D920" s="276">
        <v>0.1137</v>
      </c>
      <c r="E920" s="275">
        <v>762.4188372303588</v>
      </c>
      <c r="F920" s="275">
        <v>86.687021793091787</v>
      </c>
    </row>
    <row r="921" spans="1:6" ht="18">
      <c r="A921" s="279">
        <v>18</v>
      </c>
      <c r="B921" s="11" t="s">
        <v>658</v>
      </c>
      <c r="C921" s="279" t="s">
        <v>939</v>
      </c>
      <c r="D921" s="279">
        <v>221.7</v>
      </c>
      <c r="E921" s="275">
        <v>0.39622050802433695</v>
      </c>
      <c r="F921" s="275">
        <v>87.842086628995503</v>
      </c>
    </row>
    <row r="922" spans="1:6" ht="36">
      <c r="A922" s="279">
        <v>19</v>
      </c>
      <c r="B922" s="11" t="s">
        <v>654</v>
      </c>
      <c r="C922" s="279" t="s">
        <v>847</v>
      </c>
      <c r="D922" s="275">
        <v>3.61</v>
      </c>
      <c r="E922" s="275">
        <v>37.239855978257019</v>
      </c>
      <c r="F922" s="275">
        <v>134.43588008150783</v>
      </c>
    </row>
    <row r="923" spans="1:6" ht="36">
      <c r="A923" s="279">
        <v>20</v>
      </c>
      <c r="B923" s="51" t="s">
        <v>680</v>
      </c>
      <c r="C923" s="279" t="s">
        <v>940</v>
      </c>
      <c r="D923" s="275">
        <v>0.36</v>
      </c>
      <c r="E923" s="275">
        <v>1325.3252078842506</v>
      </c>
      <c r="F923" s="275">
        <v>477.11707483833027</v>
      </c>
    </row>
    <row r="924" spans="1:6" ht="36">
      <c r="A924" s="279">
        <v>21</v>
      </c>
      <c r="B924" s="11" t="s">
        <v>905</v>
      </c>
      <c r="C924" s="279" t="s">
        <v>847</v>
      </c>
      <c r="D924" s="275">
        <v>3.61</v>
      </c>
      <c r="E924" s="275">
        <v>415.15470385874801</v>
      </c>
      <c r="F924" s="275">
        <v>1498.7084809300802</v>
      </c>
    </row>
    <row r="925" spans="1:6" ht="36">
      <c r="A925" s="279">
        <v>22</v>
      </c>
      <c r="B925" s="11" t="s">
        <v>906</v>
      </c>
      <c r="C925" s="279" t="s">
        <v>847</v>
      </c>
      <c r="D925" s="275">
        <v>3.61</v>
      </c>
      <c r="E925" s="275">
        <v>562.97401550492248</v>
      </c>
      <c r="F925" s="275">
        <v>2032.3361959727697</v>
      </c>
    </row>
    <row r="926" spans="1:6" ht="36">
      <c r="A926" s="279">
        <v>23</v>
      </c>
      <c r="B926" s="51" t="s">
        <v>671</v>
      </c>
      <c r="C926" s="279" t="s">
        <v>847</v>
      </c>
      <c r="D926" s="275">
        <v>3.61</v>
      </c>
      <c r="E926" s="275">
        <v>156.16234125007446</v>
      </c>
      <c r="F926" s="275">
        <v>563.74605191276873</v>
      </c>
    </row>
    <row r="927" spans="1:6" ht="18">
      <c r="A927" s="279"/>
      <c r="B927" s="17" t="s">
        <v>843</v>
      </c>
      <c r="C927" s="279"/>
      <c r="D927" s="279"/>
      <c r="E927" s="275"/>
      <c r="F927" s="275"/>
    </row>
    <row r="928" spans="1:6" ht="36">
      <c r="A928" s="277">
        <v>24</v>
      </c>
      <c r="B928" s="11" t="s">
        <v>681</v>
      </c>
      <c r="C928" s="279" t="s">
        <v>248</v>
      </c>
      <c r="D928" s="277">
        <v>130</v>
      </c>
      <c r="E928" s="275">
        <v>1.4068906582696088</v>
      </c>
      <c r="F928" s="275">
        <v>182.89578557504916</v>
      </c>
    </row>
    <row r="929" spans="1:6" ht="18">
      <c r="A929" s="279">
        <v>25</v>
      </c>
      <c r="B929" s="11" t="s">
        <v>658</v>
      </c>
      <c r="C929" s="279" t="s">
        <v>939</v>
      </c>
      <c r="D929" s="279">
        <v>11.7</v>
      </c>
      <c r="E929" s="275">
        <v>0.39622050802433695</v>
      </c>
      <c r="F929" s="275">
        <v>4.6357799438847422</v>
      </c>
    </row>
    <row r="930" spans="1:6" ht="36">
      <c r="A930" s="279">
        <v>26</v>
      </c>
      <c r="B930" s="11" t="s">
        <v>903</v>
      </c>
      <c r="C930" s="279" t="s">
        <v>844</v>
      </c>
      <c r="D930" s="279">
        <v>0.23</v>
      </c>
      <c r="E930" s="275">
        <v>1019.7381839152505</v>
      </c>
      <c r="F930" s="275">
        <v>234.53978230050762</v>
      </c>
    </row>
    <row r="931" spans="1:6" ht="36">
      <c r="A931" s="279">
        <v>27</v>
      </c>
      <c r="B931" s="11" t="s">
        <v>904</v>
      </c>
      <c r="C931" s="279" t="s">
        <v>844</v>
      </c>
      <c r="D931" s="276">
        <v>0.23</v>
      </c>
      <c r="E931" s="275">
        <v>762.4188372303588</v>
      </c>
      <c r="F931" s="275">
        <v>175.35633256298252</v>
      </c>
    </row>
    <row r="932" spans="1:6" ht="18">
      <c r="A932" s="279">
        <v>28</v>
      </c>
      <c r="B932" s="11" t="s">
        <v>658</v>
      </c>
      <c r="C932" s="279" t="s">
        <v>939</v>
      </c>
      <c r="D932" s="279">
        <v>436.3</v>
      </c>
      <c r="E932" s="275">
        <v>0.39622050802433695</v>
      </c>
      <c r="F932" s="275">
        <v>172.8710076510182</v>
      </c>
    </row>
    <row r="933" spans="1:6" ht="36">
      <c r="A933" s="279">
        <v>29</v>
      </c>
      <c r="B933" s="11" t="s">
        <v>654</v>
      </c>
      <c r="C933" s="279" t="s">
        <v>847</v>
      </c>
      <c r="D933" s="276">
        <v>15.308999999999999</v>
      </c>
      <c r="E933" s="275">
        <v>37.239855978257019</v>
      </c>
      <c r="F933" s="275">
        <v>570.10495517113668</v>
      </c>
    </row>
    <row r="934" spans="1:6" ht="36">
      <c r="A934" s="279">
        <v>30</v>
      </c>
      <c r="B934" s="51" t="s">
        <v>680</v>
      </c>
      <c r="C934" s="279" t="s">
        <v>940</v>
      </c>
      <c r="D934" s="275">
        <v>10.84</v>
      </c>
      <c r="E934" s="275">
        <v>1325.3252078842506</v>
      </c>
      <c r="F934" s="275">
        <v>14366.525253465277</v>
      </c>
    </row>
    <row r="935" spans="1:6" ht="36">
      <c r="A935" s="279">
        <v>31</v>
      </c>
      <c r="B935" s="51" t="s">
        <v>880</v>
      </c>
      <c r="C935" s="279" t="s">
        <v>845</v>
      </c>
      <c r="D935" s="279">
        <v>16.68</v>
      </c>
      <c r="E935" s="275">
        <v>59.777044037325226</v>
      </c>
      <c r="F935" s="275">
        <v>997.08109454258476</v>
      </c>
    </row>
    <row r="936" spans="1:6" ht="36">
      <c r="A936" s="279">
        <v>32</v>
      </c>
      <c r="B936" s="51" t="s">
        <v>682</v>
      </c>
      <c r="C936" s="279" t="s">
        <v>845</v>
      </c>
      <c r="D936" s="279">
        <v>159.72</v>
      </c>
      <c r="E936" s="275">
        <v>12.371897204644725</v>
      </c>
      <c r="F936" s="275">
        <v>1976.0394215258555</v>
      </c>
    </row>
    <row r="937" spans="1:6" ht="36">
      <c r="A937" s="279">
        <v>33</v>
      </c>
      <c r="B937" s="51" t="s">
        <v>1017</v>
      </c>
      <c r="C937" s="279" t="s">
        <v>847</v>
      </c>
      <c r="D937" s="275">
        <v>13.31</v>
      </c>
      <c r="E937" s="275">
        <v>303.31861550200375</v>
      </c>
      <c r="F937" s="275">
        <v>4037.1707723316699</v>
      </c>
    </row>
    <row r="938" spans="1:6" ht="18">
      <c r="A938" s="279"/>
      <c r="B938" s="17" t="s">
        <v>690</v>
      </c>
      <c r="C938" s="279"/>
      <c r="D938" s="275"/>
      <c r="E938" s="275"/>
      <c r="F938" s="275"/>
    </row>
    <row r="939" spans="1:6" ht="36">
      <c r="A939" s="279">
        <v>34</v>
      </c>
      <c r="B939" s="51" t="s">
        <v>879</v>
      </c>
      <c r="C939" s="279" t="s">
        <v>845</v>
      </c>
      <c r="D939" s="14">
        <v>1.2</v>
      </c>
      <c r="E939" s="275">
        <v>80.700394701566339</v>
      </c>
      <c r="F939" s="275">
        <v>96.840473641879612</v>
      </c>
    </row>
    <row r="940" spans="1:6" ht="18">
      <c r="A940" s="279"/>
      <c r="B940" s="17" t="s">
        <v>691</v>
      </c>
      <c r="C940" s="279"/>
      <c r="D940" s="279"/>
      <c r="E940" s="275"/>
      <c r="F940" s="275"/>
    </row>
    <row r="941" spans="1:6" ht="36">
      <c r="A941" s="279">
        <v>35</v>
      </c>
      <c r="B941" s="11" t="s">
        <v>689</v>
      </c>
      <c r="C941" s="279" t="s">
        <v>845</v>
      </c>
      <c r="D941" s="14">
        <v>0.4</v>
      </c>
      <c r="E941" s="275">
        <v>31.104159849345571</v>
      </c>
      <c r="F941" s="275">
        <v>12.44166393973823</v>
      </c>
    </row>
    <row r="942" spans="1:6" ht="18">
      <c r="A942" s="279">
        <v>36</v>
      </c>
      <c r="B942" s="11" t="s">
        <v>684</v>
      </c>
      <c r="C942" s="279" t="s">
        <v>939</v>
      </c>
      <c r="D942" s="14">
        <v>0.4</v>
      </c>
      <c r="E942" s="275">
        <v>0.7354201168227501</v>
      </c>
      <c r="F942" s="275">
        <v>0.29416804672910007</v>
      </c>
    </row>
    <row r="943" spans="1:6" ht="18">
      <c r="A943" s="279">
        <v>37</v>
      </c>
      <c r="B943" s="11" t="s">
        <v>658</v>
      </c>
      <c r="C943" s="279" t="s">
        <v>939</v>
      </c>
      <c r="D943" s="279">
        <v>0.8</v>
      </c>
      <c r="E943" s="275">
        <v>0.39622050802433695</v>
      </c>
      <c r="F943" s="275">
        <v>0.31697640641946956</v>
      </c>
    </row>
    <row r="944" spans="1:6" ht="36">
      <c r="A944" s="279">
        <v>38</v>
      </c>
      <c r="B944" s="11" t="s">
        <v>685</v>
      </c>
      <c r="C944" s="279" t="s">
        <v>847</v>
      </c>
      <c r="D944" s="275">
        <v>0.1</v>
      </c>
      <c r="E944" s="275">
        <v>158.46300524390131</v>
      </c>
      <c r="F944" s="275">
        <v>15.846300524390131</v>
      </c>
    </row>
    <row r="945" spans="1:6" ht="36">
      <c r="A945" s="279">
        <v>39</v>
      </c>
      <c r="B945" s="51" t="s">
        <v>687</v>
      </c>
      <c r="C945" s="279" t="s">
        <v>70</v>
      </c>
      <c r="D945" s="16">
        <v>5</v>
      </c>
      <c r="E945" s="275">
        <v>131.05497163749538</v>
      </c>
      <c r="F945" s="275">
        <v>655.27485818747698</v>
      </c>
    </row>
    <row r="946" spans="1:6" ht="18">
      <c r="A946" s="279"/>
      <c r="B946" s="17" t="s">
        <v>692</v>
      </c>
      <c r="C946" s="279"/>
      <c r="D946" s="279"/>
      <c r="E946" s="275"/>
      <c r="F946" s="275"/>
    </row>
    <row r="947" spans="1:6" ht="54">
      <c r="A947" s="279">
        <v>40</v>
      </c>
      <c r="B947" s="51" t="s">
        <v>693</v>
      </c>
      <c r="C947" s="279" t="s">
        <v>248</v>
      </c>
      <c r="D947" s="279">
        <v>51.2</v>
      </c>
      <c r="E947" s="275">
        <v>6.8427392675411145</v>
      </c>
      <c r="F947" s="275">
        <v>350.34825049810513</v>
      </c>
    </row>
    <row r="948" spans="1:6" ht="36">
      <c r="A948" s="279">
        <v>41</v>
      </c>
      <c r="B948" s="11" t="s">
        <v>695</v>
      </c>
      <c r="C948" s="279" t="s">
        <v>845</v>
      </c>
      <c r="D948" s="279">
        <v>1.9</v>
      </c>
      <c r="E948" s="275">
        <v>16.676775159031926</v>
      </c>
      <c r="F948" s="275">
        <v>31.685872802160656</v>
      </c>
    </row>
    <row r="949" spans="1:6" ht="36">
      <c r="A949" s="279">
        <v>42</v>
      </c>
      <c r="B949" s="51" t="s">
        <v>878</v>
      </c>
      <c r="C949" s="279" t="s">
        <v>845</v>
      </c>
      <c r="D949" s="279">
        <v>1.9</v>
      </c>
      <c r="E949" s="275">
        <v>48.801863610765849</v>
      </c>
      <c r="F949" s="275">
        <v>92.723540860455103</v>
      </c>
    </row>
    <row r="950" spans="1:6" ht="36">
      <c r="A950" s="279">
        <v>43</v>
      </c>
      <c r="B950" s="51" t="s">
        <v>694</v>
      </c>
      <c r="C950" s="279" t="s">
        <v>846</v>
      </c>
      <c r="D950" s="279">
        <v>19.2</v>
      </c>
      <c r="E950" s="275">
        <v>15.693773068722404</v>
      </c>
      <c r="F950" s="275">
        <v>301.32044291947011</v>
      </c>
    </row>
    <row r="951" spans="1:6" ht="18">
      <c r="A951" s="279"/>
      <c r="B951" s="50" t="s">
        <v>793</v>
      </c>
      <c r="C951" s="279"/>
      <c r="D951" s="279"/>
      <c r="E951" s="275"/>
      <c r="F951" s="275"/>
    </row>
    <row r="952" spans="1:6" ht="18">
      <c r="A952" s="279">
        <v>1</v>
      </c>
      <c r="B952" s="11" t="s">
        <v>794</v>
      </c>
      <c r="C952" s="279" t="s">
        <v>845</v>
      </c>
      <c r="D952" s="279">
        <f>1.5*5</f>
        <v>7.5</v>
      </c>
      <c r="E952" s="275">
        <v>3.5172266456740222</v>
      </c>
      <c r="F952" s="275">
        <v>26.37919984255517</v>
      </c>
    </row>
    <row r="953" spans="1:6" ht="18">
      <c r="A953" s="279">
        <v>2</v>
      </c>
      <c r="B953" s="11" t="s">
        <v>555</v>
      </c>
      <c r="C953" s="279" t="s">
        <v>847</v>
      </c>
      <c r="D953" s="275">
        <f>0.05*5</f>
        <v>0.25</v>
      </c>
      <c r="E953" s="275">
        <v>15.337069142732178</v>
      </c>
      <c r="F953" s="275">
        <v>3.8342672856830444</v>
      </c>
    </row>
    <row r="954" spans="1:6" ht="18">
      <c r="A954" s="279">
        <v>3</v>
      </c>
      <c r="B954" s="11" t="s">
        <v>795</v>
      </c>
      <c r="C954" s="279" t="s">
        <v>845</v>
      </c>
      <c r="D954" s="275">
        <f>0.75*5</f>
        <v>3.75</v>
      </c>
      <c r="E954" s="275">
        <v>16.1861195484144</v>
      </c>
      <c r="F954" s="275">
        <v>60.697948306554011</v>
      </c>
    </row>
    <row r="955" spans="1:6" ht="36">
      <c r="A955" s="279">
        <v>4</v>
      </c>
      <c r="B955" s="11" t="s">
        <v>877</v>
      </c>
      <c r="C955" s="279" t="s">
        <v>845</v>
      </c>
      <c r="D955" s="14">
        <f>0.9*5</f>
        <v>4.5</v>
      </c>
      <c r="E955" s="275">
        <v>52.62897940003409</v>
      </c>
      <c r="F955" s="275">
        <v>236.83040730015341</v>
      </c>
    </row>
    <row r="956" spans="1:6" ht="36">
      <c r="A956" s="279">
        <v>5</v>
      </c>
      <c r="B956" s="51" t="s">
        <v>876</v>
      </c>
      <c r="C956" s="279" t="s">
        <v>845</v>
      </c>
      <c r="D956" s="14">
        <f>0.5*5</f>
        <v>2.5</v>
      </c>
      <c r="E956" s="275">
        <v>60.401288333428361</v>
      </c>
      <c r="F956" s="275">
        <v>151.00322083357091</v>
      </c>
    </row>
    <row r="957" spans="1:6" ht="36">
      <c r="A957" s="279">
        <v>6</v>
      </c>
      <c r="B957" s="51" t="s">
        <v>875</v>
      </c>
      <c r="C957" s="279" t="s">
        <v>845</v>
      </c>
      <c r="D957" s="14">
        <f>0.12*5</f>
        <v>0.6</v>
      </c>
      <c r="E957" s="275">
        <v>51.00879681051407</v>
      </c>
      <c r="F957" s="275">
        <v>30.605278086308441</v>
      </c>
    </row>
    <row r="958" spans="1:6" ht="36">
      <c r="A958" s="279">
        <v>7</v>
      </c>
      <c r="B958" s="51" t="s">
        <v>874</v>
      </c>
      <c r="C958" s="279" t="s">
        <v>845</v>
      </c>
      <c r="D958" s="14">
        <f>0.5*5</f>
        <v>2.5</v>
      </c>
      <c r="E958" s="275">
        <v>51.00879681051407</v>
      </c>
      <c r="F958" s="275">
        <v>127.52199202628518</v>
      </c>
    </row>
    <row r="959" spans="1:6" ht="18">
      <c r="A959" s="279">
        <v>8</v>
      </c>
      <c r="B959" s="11" t="s">
        <v>797</v>
      </c>
      <c r="C959" s="279" t="s">
        <v>939</v>
      </c>
      <c r="D959" s="15">
        <f>0.03591*5</f>
        <v>0.17954999999999999</v>
      </c>
      <c r="E959" s="275">
        <v>327.51795643112905</v>
      </c>
      <c r="F959" s="275">
        <v>58.805849077209217</v>
      </c>
    </row>
    <row r="960" spans="1:6" ht="18">
      <c r="A960" s="279">
        <v>9</v>
      </c>
      <c r="B960" s="11" t="s">
        <v>796</v>
      </c>
      <c r="C960" s="279" t="s">
        <v>939</v>
      </c>
      <c r="D960" s="12">
        <f>0.00888*5</f>
        <v>4.4400000000000002E-2</v>
      </c>
      <c r="E960" s="275">
        <v>427.02645817046181</v>
      </c>
      <c r="F960" s="275">
        <v>18.959974742768505</v>
      </c>
    </row>
    <row r="961" spans="1:6" ht="36">
      <c r="A961" s="279">
        <v>10</v>
      </c>
      <c r="B961" s="51" t="s">
        <v>798</v>
      </c>
      <c r="C961" s="279" t="s">
        <v>846</v>
      </c>
      <c r="D961" s="14">
        <f>0.3*5</f>
        <v>1.5</v>
      </c>
      <c r="E961" s="275">
        <v>28.850545384961027</v>
      </c>
      <c r="F961" s="275">
        <v>43.275818077441542</v>
      </c>
    </row>
    <row r="962" spans="1:6" ht="36">
      <c r="A962" s="279">
        <v>11</v>
      </c>
      <c r="B962" s="51" t="s">
        <v>799</v>
      </c>
      <c r="C962" s="279" t="s">
        <v>846</v>
      </c>
      <c r="D962" s="279">
        <f>5*5</f>
        <v>25</v>
      </c>
      <c r="E962" s="275">
        <v>15.693773068722404</v>
      </c>
      <c r="F962" s="275">
        <v>392.34432671806007</v>
      </c>
    </row>
    <row r="963" spans="1:6" ht="18">
      <c r="A963" s="17"/>
      <c r="B963" s="17" t="s">
        <v>320</v>
      </c>
      <c r="C963" s="17"/>
      <c r="D963" s="17"/>
      <c r="E963" s="275"/>
      <c r="F963" s="275"/>
    </row>
    <row r="964" spans="1:6" ht="18">
      <c r="A964" s="17"/>
      <c r="B964" s="17" t="s">
        <v>258</v>
      </c>
      <c r="C964" s="17"/>
      <c r="D964" s="17"/>
      <c r="E964" s="275"/>
      <c r="F964" s="275"/>
    </row>
    <row r="965" spans="1:6" ht="36">
      <c r="A965" s="279">
        <v>1</v>
      </c>
      <c r="B965" s="11" t="s">
        <v>912</v>
      </c>
      <c r="C965" s="279" t="s">
        <v>844</v>
      </c>
      <c r="D965" s="276">
        <v>0.28499999999999998</v>
      </c>
      <c r="E965" s="275">
        <v>762.4188372303588</v>
      </c>
      <c r="F965" s="275">
        <v>217.28936861065225</v>
      </c>
    </row>
    <row r="966" spans="1:6" ht="36">
      <c r="A966" s="279">
        <v>2</v>
      </c>
      <c r="B966" s="11" t="s">
        <v>913</v>
      </c>
      <c r="C966" s="279" t="s">
        <v>845</v>
      </c>
      <c r="D966" s="279">
        <v>15</v>
      </c>
      <c r="E966" s="275">
        <v>3.5172266456740222</v>
      </c>
      <c r="F966" s="275">
        <v>52.758399685110341</v>
      </c>
    </row>
    <row r="967" spans="1:6" ht="18">
      <c r="A967" s="279">
        <v>3</v>
      </c>
      <c r="B967" s="11" t="s">
        <v>259</v>
      </c>
      <c r="C967" s="279" t="s">
        <v>939</v>
      </c>
      <c r="D967" s="279">
        <v>540</v>
      </c>
      <c r="E967" s="275">
        <v>0.39622050802433695</v>
      </c>
      <c r="F967" s="275">
        <v>213.95907433314193</v>
      </c>
    </row>
    <row r="968" spans="1:6" ht="18">
      <c r="A968" s="279"/>
      <c r="B968" s="17" t="s">
        <v>261</v>
      </c>
      <c r="C968" s="279"/>
      <c r="D968" s="279"/>
      <c r="E968" s="275"/>
      <c r="F968" s="275"/>
    </row>
    <row r="969" spans="1:6" ht="36">
      <c r="A969" s="279">
        <v>1</v>
      </c>
      <c r="B969" s="51" t="s">
        <v>264</v>
      </c>
      <c r="C969" s="279" t="s">
        <v>248</v>
      </c>
      <c r="D969" s="279">
        <v>276</v>
      </c>
      <c r="E969" s="275">
        <v>6.8427392675411145</v>
      </c>
      <c r="F969" s="275">
        <v>1888.5960378413477</v>
      </c>
    </row>
    <row r="970" spans="1:6" ht="54">
      <c r="A970" s="279">
        <v>2</v>
      </c>
      <c r="B970" s="51" t="s">
        <v>265</v>
      </c>
      <c r="C970" s="279" t="s">
        <v>845</v>
      </c>
      <c r="D970" s="279">
        <v>841</v>
      </c>
      <c r="E970" s="275">
        <v>10.527747544581137</v>
      </c>
      <c r="F970" s="275">
        <v>8853.8356849927368</v>
      </c>
    </row>
    <row r="971" spans="1:6" ht="36">
      <c r="A971" s="279">
        <v>3</v>
      </c>
      <c r="B971" s="51" t="s">
        <v>267</v>
      </c>
      <c r="C971" s="279" t="s">
        <v>268</v>
      </c>
      <c r="D971" s="14">
        <v>2.2999999999999998</v>
      </c>
      <c r="E971" s="275">
        <v>57.236439036096421</v>
      </c>
      <c r="F971" s="275">
        <v>131.64380978302174</v>
      </c>
    </row>
    <row r="972" spans="1:6" ht="18">
      <c r="A972" s="279">
        <v>4</v>
      </c>
      <c r="B972" s="51" t="s">
        <v>271</v>
      </c>
      <c r="C972" s="279" t="s">
        <v>70</v>
      </c>
      <c r="D972" s="279">
        <v>23</v>
      </c>
      <c r="E972" s="275">
        <v>3.0650239891800832</v>
      </c>
      <c r="F972" s="275">
        <v>70.495551751141917</v>
      </c>
    </row>
    <row r="973" spans="1:6" ht="36">
      <c r="A973" s="279">
        <v>5</v>
      </c>
      <c r="B973" s="51" t="s">
        <v>274</v>
      </c>
      <c r="C973" s="279" t="s">
        <v>268</v>
      </c>
      <c r="D973" s="14">
        <v>2.8</v>
      </c>
      <c r="E973" s="275">
        <v>12.044772266824562</v>
      </c>
      <c r="F973" s="275">
        <v>33.725362347108778</v>
      </c>
    </row>
    <row r="974" spans="1:6" ht="36">
      <c r="A974" s="279">
        <v>6</v>
      </c>
      <c r="B974" s="51" t="s">
        <v>276</v>
      </c>
      <c r="C974" s="279" t="s">
        <v>70</v>
      </c>
      <c r="D974" s="279">
        <v>28</v>
      </c>
      <c r="E974" s="275">
        <v>1.8181042876602089</v>
      </c>
      <c r="F974" s="275">
        <v>50.906920054485852</v>
      </c>
    </row>
    <row r="975" spans="1:6" ht="18">
      <c r="A975" s="279">
        <v>7</v>
      </c>
      <c r="B975" s="51" t="s">
        <v>278</v>
      </c>
      <c r="C975" s="279" t="s">
        <v>70</v>
      </c>
      <c r="D975" s="279">
        <v>6</v>
      </c>
      <c r="E975" s="275">
        <v>98.253875331256694</v>
      </c>
      <c r="F975" s="275">
        <v>589.52325198754022</v>
      </c>
    </row>
    <row r="976" spans="1:6" ht="18">
      <c r="A976" s="279">
        <v>8</v>
      </c>
      <c r="B976" s="51" t="s">
        <v>190</v>
      </c>
      <c r="C976" s="279" t="s">
        <v>70</v>
      </c>
      <c r="D976" s="279">
        <v>4</v>
      </c>
      <c r="E976" s="275">
        <v>39.044578458559393</v>
      </c>
      <c r="F976" s="275">
        <v>156.17831383423757</v>
      </c>
    </row>
    <row r="977" spans="1:6" ht="18">
      <c r="A977" s="279"/>
      <c r="B977" s="17" t="s">
        <v>280</v>
      </c>
      <c r="C977" s="279"/>
      <c r="D977" s="14"/>
      <c r="E977" s="275"/>
      <c r="F977" s="275"/>
    </row>
    <row r="978" spans="1:6" ht="18">
      <c r="A978" s="279">
        <v>1</v>
      </c>
      <c r="B978" s="11" t="s">
        <v>416</v>
      </c>
      <c r="C978" s="279" t="s">
        <v>847</v>
      </c>
      <c r="D978" s="275">
        <v>13.03</v>
      </c>
      <c r="E978" s="275">
        <v>15.337069142732178</v>
      </c>
      <c r="F978" s="275">
        <v>199.84201092980027</v>
      </c>
    </row>
    <row r="979" spans="1:6" ht="18">
      <c r="A979" s="279">
        <v>2</v>
      </c>
      <c r="B979" s="11" t="s">
        <v>283</v>
      </c>
      <c r="C979" s="279" t="s">
        <v>845</v>
      </c>
      <c r="D979" s="279">
        <v>58.6</v>
      </c>
      <c r="E979" s="275">
        <v>16.676775159031926</v>
      </c>
      <c r="F979" s="275">
        <v>977.25902431927079</v>
      </c>
    </row>
    <row r="980" spans="1:6" ht="36">
      <c r="A980" s="279">
        <v>3</v>
      </c>
      <c r="B980" s="11" t="s">
        <v>286</v>
      </c>
      <c r="C980" s="279" t="s">
        <v>845</v>
      </c>
      <c r="D980" s="279">
        <v>86.04</v>
      </c>
      <c r="E980" s="275">
        <v>15.070173819088051</v>
      </c>
      <c r="F980" s="275">
        <v>1296.637755394336</v>
      </c>
    </row>
    <row r="981" spans="1:6" ht="18">
      <c r="A981" s="279">
        <v>4</v>
      </c>
      <c r="B981" s="11" t="s">
        <v>288</v>
      </c>
      <c r="C981" s="279" t="s">
        <v>846</v>
      </c>
      <c r="D981" s="279">
        <v>395</v>
      </c>
      <c r="E981" s="275">
        <v>0.70664280790359901</v>
      </c>
      <c r="F981" s="275">
        <v>279.1239091219216</v>
      </c>
    </row>
    <row r="982" spans="1:6" ht="36">
      <c r="A982" s="279">
        <v>5</v>
      </c>
      <c r="B982" s="11" t="s">
        <v>293</v>
      </c>
      <c r="C982" s="279" t="s">
        <v>847</v>
      </c>
      <c r="D982" s="279">
        <v>7.17</v>
      </c>
      <c r="E982" s="275">
        <v>120.90680111102316</v>
      </c>
      <c r="F982" s="275">
        <v>866.90176396603601</v>
      </c>
    </row>
    <row r="983" spans="1:6" ht="36">
      <c r="A983" s="279">
        <v>6</v>
      </c>
      <c r="B983" s="51" t="s">
        <v>419</v>
      </c>
      <c r="C983" s="279" t="s">
        <v>847</v>
      </c>
      <c r="D983" s="275">
        <v>7.17</v>
      </c>
      <c r="E983" s="275">
        <v>821.70983793328253</v>
      </c>
      <c r="F983" s="275">
        <v>5891.6595379816354</v>
      </c>
    </row>
    <row r="984" spans="1:6" ht="36">
      <c r="A984" s="279">
        <v>7</v>
      </c>
      <c r="B984" s="51" t="s">
        <v>885</v>
      </c>
      <c r="C984" s="279" t="s">
        <v>845</v>
      </c>
      <c r="D984" s="279">
        <v>19.100000000000001</v>
      </c>
      <c r="E984" s="275">
        <v>48.801863610765849</v>
      </c>
      <c r="F984" s="275">
        <v>932.11559496562779</v>
      </c>
    </row>
    <row r="985" spans="1:6" ht="18">
      <c r="A985" s="279">
        <v>8</v>
      </c>
      <c r="B985" s="11" t="s">
        <v>870</v>
      </c>
      <c r="C985" s="279" t="s">
        <v>846</v>
      </c>
      <c r="D985" s="16">
        <v>191</v>
      </c>
      <c r="E985" s="275">
        <v>0.63487119444812024</v>
      </c>
      <c r="F985" s="275">
        <v>121.26039813959095</v>
      </c>
    </row>
    <row r="986" spans="1:6" ht="36">
      <c r="A986" s="279">
        <v>9</v>
      </c>
      <c r="B986" s="11" t="s">
        <v>294</v>
      </c>
      <c r="C986" s="279" t="s">
        <v>847</v>
      </c>
      <c r="D986" s="275">
        <v>1.91</v>
      </c>
      <c r="E986" s="275">
        <v>158.46300524390131</v>
      </c>
      <c r="F986" s="275">
        <v>302.66434001585151</v>
      </c>
    </row>
    <row r="987" spans="1:6" ht="36">
      <c r="A987" s="279">
        <v>10</v>
      </c>
      <c r="B987" s="11" t="s">
        <v>297</v>
      </c>
      <c r="C987" s="279" t="s">
        <v>846</v>
      </c>
      <c r="D987" s="16">
        <v>191</v>
      </c>
      <c r="E987" s="275">
        <v>40.123747490099902</v>
      </c>
      <c r="F987" s="275">
        <v>7663.6357706090803</v>
      </c>
    </row>
    <row r="988" spans="1:6" ht="18">
      <c r="A988" s="279"/>
      <c r="B988" s="17" t="s">
        <v>382</v>
      </c>
      <c r="C988" s="279"/>
      <c r="D988" s="279"/>
      <c r="E988" s="275"/>
      <c r="F988" s="275"/>
    </row>
    <row r="989" spans="1:6" ht="18">
      <c r="A989" s="279">
        <v>1</v>
      </c>
      <c r="B989" s="11" t="s">
        <v>360</v>
      </c>
      <c r="C989" s="279" t="s">
        <v>845</v>
      </c>
      <c r="D989" s="279">
        <f>1.5</f>
        <v>1.5</v>
      </c>
      <c r="E989" s="275">
        <v>3.5172266456740222</v>
      </c>
      <c r="F989" s="275">
        <v>5.2758399685110327</v>
      </c>
    </row>
    <row r="990" spans="1:6" ht="18">
      <c r="A990" s="279">
        <v>2</v>
      </c>
      <c r="B990" s="11" t="s">
        <v>78</v>
      </c>
      <c r="C990" s="279" t="s">
        <v>845</v>
      </c>
      <c r="D990" s="279">
        <f>0.17</f>
        <v>0.17</v>
      </c>
      <c r="E990" s="275">
        <v>1.796983068062546</v>
      </c>
      <c r="F990" s="275">
        <v>0.30548712157063285</v>
      </c>
    </row>
    <row r="991" spans="1:6" ht="18">
      <c r="A991" s="279">
        <v>3</v>
      </c>
      <c r="B991" s="11" t="s">
        <v>281</v>
      </c>
      <c r="C991" s="279" t="s">
        <v>847</v>
      </c>
      <c r="D991" s="12">
        <f>0.0216</f>
        <v>2.1600000000000001E-2</v>
      </c>
      <c r="E991" s="275">
        <v>40.006349841287701</v>
      </c>
      <c r="F991" s="275">
        <v>0.86413715657181456</v>
      </c>
    </row>
    <row r="992" spans="1:6" ht="18">
      <c r="A992" s="279">
        <v>4</v>
      </c>
      <c r="B992" s="11" t="s">
        <v>236</v>
      </c>
      <c r="C992" s="279" t="s">
        <v>845</v>
      </c>
      <c r="D992" s="279">
        <f>1.3</f>
        <v>1.3</v>
      </c>
      <c r="E992" s="275">
        <v>1.796983068062546</v>
      </c>
      <c r="F992" s="275">
        <v>2.3360779884813097</v>
      </c>
    </row>
    <row r="993" spans="1:6" ht="18" customHeight="1">
      <c r="A993" s="279">
        <v>5</v>
      </c>
      <c r="B993" s="51" t="s">
        <v>884</v>
      </c>
      <c r="C993" s="279" t="s">
        <v>845</v>
      </c>
      <c r="D993" s="279">
        <f>1.3</f>
        <v>1.3</v>
      </c>
      <c r="E993" s="275">
        <v>46.963181384276496</v>
      </c>
      <c r="F993" s="275">
        <v>61.052135799559437</v>
      </c>
    </row>
    <row r="994" spans="1:6" ht="36">
      <c r="A994" s="279">
        <v>6</v>
      </c>
      <c r="B994" s="51" t="s">
        <v>333</v>
      </c>
      <c r="C994" s="279" t="s">
        <v>939</v>
      </c>
      <c r="D994" s="15">
        <f>0.57416</f>
        <v>0.57416</v>
      </c>
      <c r="E994" s="275">
        <v>83.46416579970267</v>
      </c>
      <c r="F994" s="275">
        <v>47.921785435557283</v>
      </c>
    </row>
    <row r="995" spans="1:6" ht="18">
      <c r="A995" s="279">
        <v>7</v>
      </c>
      <c r="B995" s="11" t="s">
        <v>334</v>
      </c>
      <c r="C995" s="279" t="s">
        <v>248</v>
      </c>
      <c r="D995" s="14">
        <f>22.8</f>
        <v>22.8</v>
      </c>
      <c r="E995" s="275">
        <v>4.6103741501589681</v>
      </c>
      <c r="F995" s="275">
        <v>105.11653062362447</v>
      </c>
    </row>
    <row r="996" spans="1:6" ht="18">
      <c r="A996" s="279">
        <v>8</v>
      </c>
      <c r="B996" s="11" t="s">
        <v>336</v>
      </c>
      <c r="C996" s="279" t="s">
        <v>248</v>
      </c>
      <c r="D996" s="14">
        <f>10.2</f>
        <v>10.199999999999999</v>
      </c>
      <c r="E996" s="275">
        <v>4.4592143419570354</v>
      </c>
      <c r="F996" s="275">
        <v>45.483986287961756</v>
      </c>
    </row>
    <row r="997" spans="1:6" ht="18">
      <c r="A997" s="279">
        <v>9</v>
      </c>
      <c r="B997" s="11" t="s">
        <v>338</v>
      </c>
      <c r="C997" s="279" t="s">
        <v>248</v>
      </c>
      <c r="D997" s="14">
        <f>9.6</f>
        <v>9.6</v>
      </c>
      <c r="E997" s="275">
        <v>4.2778225721147152</v>
      </c>
      <c r="F997" s="275">
        <v>41.067096692301256</v>
      </c>
    </row>
    <row r="998" spans="1:6" ht="18">
      <c r="A998" s="279">
        <v>10</v>
      </c>
      <c r="B998" s="11" t="s">
        <v>340</v>
      </c>
      <c r="C998" s="279" t="s">
        <v>248</v>
      </c>
      <c r="D998" s="14">
        <f>57.6</f>
        <v>57.6</v>
      </c>
      <c r="E998" s="275">
        <v>0.75579904100966688</v>
      </c>
      <c r="F998" s="275">
        <v>43.534024762156818</v>
      </c>
    </row>
    <row r="999" spans="1:6" ht="36">
      <c r="A999" s="279">
        <v>11</v>
      </c>
      <c r="B999" s="51" t="s">
        <v>343</v>
      </c>
      <c r="C999" s="279" t="s">
        <v>847</v>
      </c>
      <c r="D999" s="275">
        <f>0.16</f>
        <v>0.16</v>
      </c>
      <c r="E999" s="275">
        <v>458.49948842902307</v>
      </c>
      <c r="F999" s="275">
        <v>73.3599181486437</v>
      </c>
    </row>
    <row r="1000" spans="1:6" ht="36">
      <c r="A1000" s="279">
        <v>12</v>
      </c>
      <c r="B1000" s="11" t="s">
        <v>348</v>
      </c>
      <c r="C1000" s="279" t="s">
        <v>847</v>
      </c>
      <c r="D1000" s="279">
        <f>0.039</f>
        <v>3.9E-2</v>
      </c>
      <c r="E1000" s="275">
        <v>424.52556187545594</v>
      </c>
      <c r="F1000" s="275">
        <v>16.55649691314278</v>
      </c>
    </row>
    <row r="1001" spans="1:6" ht="18">
      <c r="A1001" s="279">
        <v>13</v>
      </c>
      <c r="B1001" s="51" t="s">
        <v>351</v>
      </c>
      <c r="C1001" s="279" t="s">
        <v>939</v>
      </c>
      <c r="D1001" s="279">
        <f>0.389812</f>
        <v>0.38981199999999999</v>
      </c>
      <c r="E1001" s="275">
        <v>98.334165361713417</v>
      </c>
      <c r="F1001" s="275">
        <v>38.331837667980231</v>
      </c>
    </row>
    <row r="1002" spans="1:6" ht="18">
      <c r="A1002" s="279">
        <v>14</v>
      </c>
      <c r="B1002" s="11" t="s">
        <v>352</v>
      </c>
      <c r="C1002" s="279" t="s">
        <v>248</v>
      </c>
      <c r="D1002" s="14">
        <f>15.6</f>
        <v>15.6</v>
      </c>
      <c r="E1002" s="275">
        <v>5.7743046733138552</v>
      </c>
      <c r="F1002" s="275">
        <v>90.079152903696141</v>
      </c>
    </row>
    <row r="1003" spans="1:6" ht="18">
      <c r="A1003" s="279">
        <v>15</v>
      </c>
      <c r="B1003" s="11" t="s">
        <v>354</v>
      </c>
      <c r="C1003" s="279" t="s">
        <v>248</v>
      </c>
      <c r="D1003" s="14">
        <f>18.4</f>
        <v>18.399999999999999</v>
      </c>
      <c r="E1003" s="275">
        <v>4.2778225721147152</v>
      </c>
      <c r="F1003" s="275">
        <v>78.711935326910748</v>
      </c>
    </row>
    <row r="1004" spans="1:6" ht="18">
      <c r="A1004" s="279">
        <v>16</v>
      </c>
      <c r="B1004" s="11" t="s">
        <v>89</v>
      </c>
      <c r="C1004" s="279" t="s">
        <v>939</v>
      </c>
      <c r="D1004" s="15">
        <f>0.05012</f>
        <v>5.0119999999999998E-2</v>
      </c>
      <c r="E1004" s="275">
        <v>724.31245296120426</v>
      </c>
      <c r="F1004" s="275">
        <v>36.302540142415552</v>
      </c>
    </row>
    <row r="1005" spans="1:6" ht="18">
      <c r="A1005" s="279">
        <v>17</v>
      </c>
      <c r="B1005" s="11" t="s">
        <v>355</v>
      </c>
      <c r="C1005" s="279" t="s">
        <v>939</v>
      </c>
      <c r="D1005" s="12">
        <f>0.0096</f>
        <v>9.5999999999999992E-3</v>
      </c>
      <c r="E1005" s="275">
        <v>427.02645817046181</v>
      </c>
      <c r="F1005" s="275">
        <v>4.0994539984364327</v>
      </c>
    </row>
    <row r="1006" spans="1:6" ht="36">
      <c r="A1006" s="279">
        <v>18</v>
      </c>
      <c r="B1006" s="51" t="s">
        <v>356</v>
      </c>
      <c r="C1006" s="279" t="s">
        <v>847</v>
      </c>
      <c r="D1006" s="279">
        <f>0.31</f>
        <v>0.31</v>
      </c>
      <c r="E1006" s="275">
        <v>156.35294508194409</v>
      </c>
      <c r="F1006" s="275">
        <v>48.469412975402669</v>
      </c>
    </row>
    <row r="1007" spans="1:6" ht="36">
      <c r="A1007" s="279">
        <v>19</v>
      </c>
      <c r="B1007" s="11" t="s">
        <v>358</v>
      </c>
      <c r="C1007" s="279" t="s">
        <v>846</v>
      </c>
      <c r="D1007" s="279">
        <f>6</f>
        <v>6</v>
      </c>
      <c r="E1007" s="275">
        <v>9.742904996145537</v>
      </c>
      <c r="F1007" s="275">
        <v>58.457429976873215</v>
      </c>
    </row>
    <row r="1008" spans="1:6" ht="18">
      <c r="A1008" s="279"/>
      <c r="B1008" s="17" t="s">
        <v>378</v>
      </c>
      <c r="C1008" s="279"/>
      <c r="D1008" s="279"/>
      <c r="E1008" s="275"/>
      <c r="F1008" s="275"/>
    </row>
    <row r="1009" spans="1:6" ht="18">
      <c r="A1009" s="279">
        <v>1</v>
      </c>
      <c r="B1009" s="11" t="s">
        <v>360</v>
      </c>
      <c r="C1009" s="279" t="s">
        <v>845</v>
      </c>
      <c r="D1009" s="279">
        <f>0.33*2</f>
        <v>0.66</v>
      </c>
      <c r="E1009" s="275">
        <v>3.5172266456740222</v>
      </c>
      <c r="F1009" s="275">
        <v>2.3213695861448547</v>
      </c>
    </row>
    <row r="1010" spans="1:6" ht="18">
      <c r="A1010" s="279">
        <v>2</v>
      </c>
      <c r="B1010" s="11" t="s">
        <v>78</v>
      </c>
      <c r="C1010" s="279" t="s">
        <v>845</v>
      </c>
      <c r="D1010" s="279">
        <f>0.03*2</f>
        <v>0.06</v>
      </c>
      <c r="E1010" s="275">
        <v>1.796983068062546</v>
      </c>
      <c r="F1010" s="275">
        <v>0.10781898408375276</v>
      </c>
    </row>
    <row r="1011" spans="1:6" ht="18">
      <c r="A1011" s="279">
        <v>3</v>
      </c>
      <c r="B1011" s="11" t="s">
        <v>281</v>
      </c>
      <c r="C1011" s="279" t="s">
        <v>847</v>
      </c>
      <c r="D1011" s="12">
        <f>0.0033*2</f>
        <v>6.6E-3</v>
      </c>
      <c r="E1011" s="275">
        <v>40.006349841287701</v>
      </c>
      <c r="F1011" s="275">
        <v>0.26404190895249885</v>
      </c>
    </row>
    <row r="1012" spans="1:6" ht="18">
      <c r="A1012" s="279">
        <v>4</v>
      </c>
      <c r="B1012" s="11" t="s">
        <v>236</v>
      </c>
      <c r="C1012" s="279" t="s">
        <v>845</v>
      </c>
      <c r="D1012" s="279">
        <f>0.33*2</f>
        <v>0.66</v>
      </c>
      <c r="E1012" s="275">
        <v>1.796983068062546</v>
      </c>
      <c r="F1012" s="275">
        <v>1.1860088249212803</v>
      </c>
    </row>
    <row r="1013" spans="1:6" ht="18" customHeight="1">
      <c r="A1013" s="279">
        <v>5</v>
      </c>
      <c r="B1013" s="51" t="s">
        <v>883</v>
      </c>
      <c r="C1013" s="279" t="s">
        <v>845</v>
      </c>
      <c r="D1013" s="279">
        <f>0.504*2</f>
        <v>1.008</v>
      </c>
      <c r="E1013" s="275">
        <v>46.963181384276496</v>
      </c>
      <c r="F1013" s="275">
        <v>47.338886835350706</v>
      </c>
    </row>
    <row r="1014" spans="1:6" ht="18">
      <c r="A1014" s="279">
        <v>6</v>
      </c>
      <c r="B1014" s="51" t="s">
        <v>362</v>
      </c>
      <c r="C1014" s="279" t="s">
        <v>845</v>
      </c>
      <c r="D1014" s="276">
        <f>0.047*2</f>
        <v>9.4E-2</v>
      </c>
      <c r="E1014" s="275">
        <v>239.70828551146602</v>
      </c>
      <c r="F1014" s="275">
        <v>22.532578838077807</v>
      </c>
    </row>
    <row r="1015" spans="1:6" ht="18">
      <c r="A1015" s="279">
        <v>7</v>
      </c>
      <c r="B1015" s="11" t="s">
        <v>365</v>
      </c>
      <c r="C1015" s="279" t="s">
        <v>248</v>
      </c>
      <c r="D1015" s="279">
        <f>4.2*2</f>
        <v>8.4</v>
      </c>
      <c r="E1015" s="275">
        <v>2.2673971230290006</v>
      </c>
      <c r="F1015" s="275">
        <v>19.046135833443607</v>
      </c>
    </row>
    <row r="1016" spans="1:6" ht="18">
      <c r="A1016" s="279">
        <v>8</v>
      </c>
      <c r="B1016" s="11" t="s">
        <v>134</v>
      </c>
      <c r="C1016" s="279" t="s">
        <v>124</v>
      </c>
      <c r="D1016" s="279">
        <f>2.25*2</f>
        <v>4.5</v>
      </c>
      <c r="E1016" s="275">
        <v>1.5115980820193338</v>
      </c>
      <c r="F1016" s="275">
        <v>6.8021913690870015</v>
      </c>
    </row>
    <row r="1017" spans="1:6" ht="18">
      <c r="A1017" s="279">
        <v>9</v>
      </c>
      <c r="B1017" s="11" t="s">
        <v>367</v>
      </c>
      <c r="C1017" s="279" t="s">
        <v>846</v>
      </c>
      <c r="D1017" s="279">
        <f>0.08*2</f>
        <v>0.16</v>
      </c>
      <c r="E1017" s="275">
        <v>21.540272668775508</v>
      </c>
      <c r="F1017" s="275">
        <v>3.4464436270040815</v>
      </c>
    </row>
    <row r="1018" spans="1:6" ht="36">
      <c r="A1018" s="279">
        <v>10</v>
      </c>
      <c r="B1018" s="11" t="s">
        <v>370</v>
      </c>
      <c r="C1018" s="279" t="s">
        <v>847</v>
      </c>
      <c r="D1018" s="279">
        <f>0.025*2</f>
        <v>0.05</v>
      </c>
      <c r="E1018" s="275">
        <v>79.158252618822644</v>
      </c>
      <c r="F1018" s="275">
        <v>3.9579126309411325</v>
      </c>
    </row>
    <row r="1019" spans="1:6" ht="36">
      <c r="A1019" s="279">
        <v>11</v>
      </c>
      <c r="B1019" s="51" t="s">
        <v>371</v>
      </c>
      <c r="C1019" s="279" t="s">
        <v>847</v>
      </c>
      <c r="D1019" s="279">
        <f>0.009*2</f>
        <v>1.7999999999999999E-2</v>
      </c>
      <c r="E1019" s="275">
        <v>156.35294508194409</v>
      </c>
      <c r="F1019" s="275">
        <v>2.8143530114749931</v>
      </c>
    </row>
    <row r="1020" spans="1:6" ht="18">
      <c r="A1020" s="279"/>
      <c r="B1020" s="17" t="s">
        <v>379</v>
      </c>
      <c r="C1020" s="279"/>
      <c r="D1020" s="279"/>
      <c r="E1020" s="275"/>
      <c r="F1020" s="275"/>
    </row>
    <row r="1021" spans="1:6" ht="18">
      <c r="A1021" s="279">
        <v>1</v>
      </c>
      <c r="B1021" s="51" t="s">
        <v>372</v>
      </c>
      <c r="C1021" s="279" t="s">
        <v>939</v>
      </c>
      <c r="D1021" s="279">
        <f>0.05897</f>
        <v>5.8970000000000002E-2</v>
      </c>
      <c r="E1021" s="275">
        <v>98.334165361713417</v>
      </c>
      <c r="F1021" s="275">
        <v>5.7987657313802412</v>
      </c>
    </row>
    <row r="1022" spans="1:6" ht="18">
      <c r="A1022" s="279">
        <v>2</v>
      </c>
      <c r="B1022" s="11" t="s">
        <v>373</v>
      </c>
      <c r="C1022" s="279" t="s">
        <v>248</v>
      </c>
      <c r="D1022" s="275">
        <f>15.59</f>
        <v>15.59</v>
      </c>
      <c r="E1022" s="275">
        <v>1.4813661203789472</v>
      </c>
      <c r="F1022" s="275">
        <v>23.09449781670779</v>
      </c>
    </row>
    <row r="1023" spans="1:6" ht="18">
      <c r="A1023" s="279">
        <v>3</v>
      </c>
      <c r="B1023" s="11" t="s">
        <v>536</v>
      </c>
      <c r="C1023" s="279" t="s">
        <v>70</v>
      </c>
      <c r="D1023" s="16">
        <f>29</f>
        <v>29</v>
      </c>
      <c r="E1023" s="275">
        <v>7.5579904100966697E-2</v>
      </c>
      <c r="F1023" s="275">
        <v>2.1918172189280343</v>
      </c>
    </row>
    <row r="1024" spans="1:6" ht="18">
      <c r="A1024" s="279">
        <v>4</v>
      </c>
      <c r="B1024" s="11" t="s">
        <v>380</v>
      </c>
      <c r="C1024" s="279" t="s">
        <v>845</v>
      </c>
      <c r="D1024" s="276">
        <f>0.112</f>
        <v>0.112</v>
      </c>
      <c r="E1024" s="275">
        <v>188.94976025241672</v>
      </c>
      <c r="F1024" s="275">
        <v>21.162373148270675</v>
      </c>
    </row>
    <row r="1025" spans="1:6" ht="36">
      <c r="A1025" s="279">
        <v>5</v>
      </c>
      <c r="B1025" s="11" t="s">
        <v>377</v>
      </c>
      <c r="C1025" s="279" t="s">
        <v>847</v>
      </c>
      <c r="D1025" s="279">
        <f>0.06</f>
        <v>0.06</v>
      </c>
      <c r="E1025" s="275">
        <v>79.158252618822644</v>
      </c>
      <c r="F1025" s="275">
        <v>4.7494951571293589</v>
      </c>
    </row>
    <row r="1026" spans="1:6" ht="36">
      <c r="A1026" s="279">
        <v>6</v>
      </c>
      <c r="B1026" s="51" t="s">
        <v>371</v>
      </c>
      <c r="C1026" s="279" t="s">
        <v>847</v>
      </c>
      <c r="D1026" s="279">
        <f>0.025</f>
        <v>2.5000000000000001E-2</v>
      </c>
      <c r="E1026" s="275">
        <v>156.35294508194409</v>
      </c>
      <c r="F1026" s="275">
        <v>3.9088236270486019</v>
      </c>
    </row>
    <row r="1027" spans="1:6" ht="18">
      <c r="A1027" s="279"/>
      <c r="B1027" s="50" t="s">
        <v>304</v>
      </c>
      <c r="C1027" s="279"/>
      <c r="D1027" s="279"/>
      <c r="E1027" s="275"/>
      <c r="F1027" s="275"/>
    </row>
    <row r="1028" spans="1:6" ht="18">
      <c r="A1028" s="279">
        <v>1</v>
      </c>
      <c r="B1028" s="11" t="s">
        <v>306</v>
      </c>
      <c r="C1028" s="279" t="s">
        <v>70</v>
      </c>
      <c r="D1028" s="279">
        <f>1*2</f>
        <v>2</v>
      </c>
      <c r="E1028" s="275">
        <v>19.605888874869137</v>
      </c>
      <c r="F1028" s="275">
        <v>39.211777749738275</v>
      </c>
    </row>
    <row r="1029" spans="1:6" ht="18">
      <c r="A1029" s="279">
        <v>2</v>
      </c>
      <c r="B1029" s="11" t="s">
        <v>308</v>
      </c>
      <c r="C1029" s="279" t="s">
        <v>845</v>
      </c>
      <c r="D1029" s="279">
        <f>0.083*2</f>
        <v>0.16600000000000001</v>
      </c>
      <c r="E1029" s="275">
        <v>188.94976025241672</v>
      </c>
      <c r="F1029" s="275">
        <v>31.365660201901179</v>
      </c>
    </row>
    <row r="1030" spans="1:6" ht="18">
      <c r="A1030" s="279">
        <v>3</v>
      </c>
      <c r="B1030" s="11" t="s">
        <v>310</v>
      </c>
      <c r="C1030" s="279" t="s">
        <v>248</v>
      </c>
      <c r="D1030" s="14">
        <f>2.4*2</f>
        <v>4.8</v>
      </c>
      <c r="E1030" s="275">
        <v>8.0114698347024689</v>
      </c>
      <c r="F1030" s="275">
        <v>38.455055206571849</v>
      </c>
    </row>
    <row r="1031" spans="1:6" ht="18">
      <c r="A1031" s="279">
        <v>4</v>
      </c>
      <c r="B1031" s="11" t="s">
        <v>312</v>
      </c>
      <c r="C1031" s="279" t="s">
        <v>70</v>
      </c>
      <c r="D1031" s="279">
        <f>80*2</f>
        <v>160</v>
      </c>
      <c r="E1031" s="275">
        <v>4.5347942460580014E-2</v>
      </c>
      <c r="F1031" s="275">
        <v>7.2556707936928024</v>
      </c>
    </row>
    <row r="1032" spans="1:6" ht="18">
      <c r="A1032" s="279">
        <v>5</v>
      </c>
      <c r="B1032" s="11" t="s">
        <v>319</v>
      </c>
      <c r="C1032" s="279" t="s">
        <v>70</v>
      </c>
      <c r="D1032" s="279">
        <f>16*2</f>
        <v>32</v>
      </c>
      <c r="E1032" s="275">
        <v>7.5579904100966697E-2</v>
      </c>
      <c r="F1032" s="275">
        <v>2.4185569312309343</v>
      </c>
    </row>
    <row r="1033" spans="1:6" ht="18">
      <c r="A1033" s="279">
        <v>6</v>
      </c>
      <c r="B1033" s="11" t="s">
        <v>313</v>
      </c>
      <c r="C1033" s="279" t="s">
        <v>70</v>
      </c>
      <c r="D1033" s="279">
        <f>27*2</f>
        <v>54</v>
      </c>
      <c r="E1033" s="275">
        <v>6.0463923280773352E-2</v>
      </c>
      <c r="F1033" s="275">
        <v>3.2650518571617608</v>
      </c>
    </row>
    <row r="1034" spans="1:6" ht="18">
      <c r="A1034" s="279">
        <v>7</v>
      </c>
      <c r="B1034" s="11" t="s">
        <v>314</v>
      </c>
      <c r="C1034" s="279" t="s">
        <v>845</v>
      </c>
      <c r="D1034" s="279">
        <f>0.8*2</f>
        <v>1.6</v>
      </c>
      <c r="E1034" s="275">
        <v>10.581186574135337</v>
      </c>
      <c r="F1034" s="275">
        <v>16.92989851861654</v>
      </c>
    </row>
    <row r="1035" spans="1:6" ht="36">
      <c r="A1035" s="279">
        <v>8</v>
      </c>
      <c r="B1035" s="51" t="s">
        <v>125</v>
      </c>
      <c r="C1035" s="279" t="s">
        <v>847</v>
      </c>
      <c r="D1035" s="279">
        <f>0.063*2</f>
        <v>0.126</v>
      </c>
      <c r="E1035" s="275">
        <v>205.10109858509878</v>
      </c>
      <c r="F1035" s="275">
        <v>25.842738421722448</v>
      </c>
    </row>
    <row r="1036" spans="1:6" ht="36">
      <c r="A1036" s="279">
        <v>9</v>
      </c>
      <c r="B1036" s="51" t="s">
        <v>318</v>
      </c>
      <c r="C1036" s="279" t="s">
        <v>847</v>
      </c>
      <c r="D1036" s="279">
        <f>0.01*2</f>
        <v>0.02</v>
      </c>
      <c r="E1036" s="275">
        <v>156.35294508194409</v>
      </c>
      <c r="F1036" s="275">
        <v>3.1270589016388812</v>
      </c>
    </row>
    <row r="1037" spans="1:6" ht="18">
      <c r="A1037" s="17"/>
      <c r="B1037" s="17" t="s">
        <v>383</v>
      </c>
      <c r="C1037" s="17"/>
      <c r="D1037" s="17"/>
      <c r="E1037" s="275"/>
      <c r="F1037" s="275"/>
    </row>
    <row r="1038" spans="1:6" ht="18">
      <c r="A1038" s="279">
        <v>1</v>
      </c>
      <c r="B1038" s="11" t="s">
        <v>914</v>
      </c>
      <c r="C1038" s="279" t="s">
        <v>844</v>
      </c>
      <c r="D1038" s="279">
        <v>4.7199999999999999E-2</v>
      </c>
      <c r="E1038" s="275">
        <v>922.89579425995385</v>
      </c>
      <c r="F1038" s="275">
        <v>43.560681489069815</v>
      </c>
    </row>
    <row r="1039" spans="1:6" ht="54">
      <c r="A1039" s="279">
        <v>2</v>
      </c>
      <c r="B1039" s="11" t="s">
        <v>384</v>
      </c>
      <c r="C1039" s="279" t="s">
        <v>845</v>
      </c>
      <c r="D1039" s="275">
        <v>14.75</v>
      </c>
      <c r="E1039" s="275">
        <v>1.796983068062546</v>
      </c>
      <c r="F1039" s="275">
        <v>26.505500253922552</v>
      </c>
    </row>
    <row r="1040" spans="1:6" ht="18">
      <c r="A1040" s="279">
        <v>3</v>
      </c>
      <c r="B1040" s="11" t="s">
        <v>385</v>
      </c>
      <c r="C1040" s="279" t="s">
        <v>845</v>
      </c>
      <c r="D1040" s="275">
        <v>32.450000000000003</v>
      </c>
      <c r="E1040" s="275">
        <v>1.796983068062546</v>
      </c>
      <c r="F1040" s="275">
        <v>58.312100558629623</v>
      </c>
    </row>
    <row r="1041" spans="1:6" ht="18">
      <c r="A1041" s="279">
        <v>4</v>
      </c>
      <c r="B1041" s="11" t="s">
        <v>90</v>
      </c>
      <c r="C1041" s="279" t="s">
        <v>248</v>
      </c>
      <c r="D1041" s="16">
        <v>118</v>
      </c>
      <c r="E1041" s="275">
        <v>8.6161090675102039E-2</v>
      </c>
      <c r="F1041" s="275">
        <v>10.167008699662039</v>
      </c>
    </row>
    <row r="1042" spans="1:6" ht="18">
      <c r="A1042" s="279"/>
      <c r="B1042" s="17" t="s">
        <v>391</v>
      </c>
      <c r="C1042" s="279"/>
      <c r="D1042" s="275"/>
      <c r="E1042" s="275"/>
      <c r="F1042" s="275"/>
    </row>
    <row r="1043" spans="1:6" ht="36">
      <c r="A1043" s="279">
        <v>5</v>
      </c>
      <c r="B1043" s="11" t="s">
        <v>892</v>
      </c>
      <c r="C1043" s="279" t="s">
        <v>940</v>
      </c>
      <c r="D1043" s="275">
        <v>0.12</v>
      </c>
      <c r="E1043" s="275">
        <v>156.87867465538872</v>
      </c>
      <c r="F1043" s="275">
        <v>18.825440958646645</v>
      </c>
    </row>
    <row r="1044" spans="1:6" ht="36">
      <c r="A1044" s="279">
        <v>6</v>
      </c>
      <c r="B1044" s="11" t="s">
        <v>894</v>
      </c>
      <c r="C1044" s="279" t="s">
        <v>940</v>
      </c>
      <c r="D1044" s="275">
        <v>1.55</v>
      </c>
      <c r="E1044" s="275">
        <v>152.34388040933072</v>
      </c>
      <c r="F1044" s="275">
        <v>236.13301463446263</v>
      </c>
    </row>
    <row r="1045" spans="1:6" ht="18">
      <c r="A1045" s="279">
        <v>7</v>
      </c>
      <c r="B1045" s="11" t="s">
        <v>386</v>
      </c>
      <c r="C1045" s="279" t="s">
        <v>248</v>
      </c>
      <c r="D1045" s="279">
        <v>7</v>
      </c>
      <c r="E1045" s="275">
        <v>0.87672688757121353</v>
      </c>
      <c r="F1045" s="275">
        <v>6.1370882129984947</v>
      </c>
    </row>
    <row r="1046" spans="1:6" ht="18">
      <c r="A1046" s="279">
        <v>8</v>
      </c>
      <c r="B1046" s="11" t="s">
        <v>387</v>
      </c>
      <c r="C1046" s="279" t="s">
        <v>248</v>
      </c>
      <c r="D1046" s="16">
        <v>118</v>
      </c>
      <c r="E1046" s="275">
        <v>0.27208765476348007</v>
      </c>
      <c r="F1046" s="275">
        <v>32.106343262090647</v>
      </c>
    </row>
    <row r="1047" spans="1:6" ht="36">
      <c r="A1047" s="279">
        <v>9</v>
      </c>
      <c r="B1047" s="11" t="s">
        <v>389</v>
      </c>
      <c r="C1047" s="277" t="s">
        <v>70</v>
      </c>
      <c r="D1047" s="279">
        <v>1</v>
      </c>
      <c r="E1047" s="275">
        <v>80.009115299274569</v>
      </c>
      <c r="F1047" s="275">
        <v>80.009115299274569</v>
      </c>
    </row>
    <row r="1048" spans="1:6" ht="18">
      <c r="A1048" s="17"/>
      <c r="B1048" s="17" t="s">
        <v>88</v>
      </c>
      <c r="C1048" s="17"/>
      <c r="D1048" s="17"/>
      <c r="E1048" s="275"/>
      <c r="F1048" s="275"/>
    </row>
    <row r="1049" spans="1:6" ht="36">
      <c r="A1049" s="279">
        <v>10</v>
      </c>
      <c r="B1049" s="11" t="s">
        <v>400</v>
      </c>
      <c r="C1049" s="279" t="s">
        <v>845</v>
      </c>
      <c r="D1049" s="279">
        <v>1.3</v>
      </c>
      <c r="E1049" s="275">
        <v>6.2031088114614565</v>
      </c>
      <c r="F1049" s="275">
        <v>8.0640414548998951</v>
      </c>
    </row>
    <row r="1050" spans="1:6" ht="18">
      <c r="A1050" s="279">
        <v>11</v>
      </c>
      <c r="B1050" s="11" t="s">
        <v>417</v>
      </c>
      <c r="C1050" s="279" t="s">
        <v>845</v>
      </c>
      <c r="D1050" s="279">
        <v>0.12</v>
      </c>
      <c r="E1050" s="275">
        <v>16.1861195484144</v>
      </c>
      <c r="F1050" s="275">
        <v>1.9423343458097282</v>
      </c>
    </row>
    <row r="1051" spans="1:6" ht="18">
      <c r="A1051" s="279">
        <v>12</v>
      </c>
      <c r="B1051" s="11" t="s">
        <v>92</v>
      </c>
      <c r="C1051" s="279" t="s">
        <v>939</v>
      </c>
      <c r="D1051" s="279">
        <v>1.9</v>
      </c>
      <c r="E1051" s="275">
        <v>0.39622050802433695</v>
      </c>
      <c r="F1051" s="275">
        <v>0.75281896524624015</v>
      </c>
    </row>
    <row r="1052" spans="1:6" ht="36">
      <c r="A1052" s="279">
        <v>13</v>
      </c>
      <c r="B1052" s="51" t="s">
        <v>882</v>
      </c>
      <c r="C1052" s="279" t="s">
        <v>845</v>
      </c>
      <c r="D1052" s="275">
        <v>1.25</v>
      </c>
      <c r="E1052" s="275">
        <v>67.322402221798157</v>
      </c>
      <c r="F1052" s="275">
        <v>84.153002777247679</v>
      </c>
    </row>
    <row r="1053" spans="1:6" ht="36">
      <c r="A1053" s="279">
        <v>14</v>
      </c>
      <c r="B1053" s="11" t="s">
        <v>697</v>
      </c>
      <c r="C1053" s="277" t="s">
        <v>70</v>
      </c>
      <c r="D1053" s="16">
        <v>6</v>
      </c>
      <c r="E1053" s="275">
        <v>21.17743937478247</v>
      </c>
      <c r="F1053" s="275">
        <v>127.0646362486948</v>
      </c>
    </row>
    <row r="1054" spans="1:6" ht="36">
      <c r="A1054" s="279">
        <v>15</v>
      </c>
      <c r="B1054" s="11" t="s">
        <v>698</v>
      </c>
      <c r="C1054" s="279" t="s">
        <v>248</v>
      </c>
      <c r="D1054" s="279">
        <v>12</v>
      </c>
      <c r="E1054" s="275">
        <v>7.1347429471312545</v>
      </c>
      <c r="F1054" s="275">
        <v>85.616915365575053</v>
      </c>
    </row>
    <row r="1055" spans="1:6" ht="36">
      <c r="A1055" s="279">
        <v>16</v>
      </c>
      <c r="B1055" s="11" t="s">
        <v>408</v>
      </c>
      <c r="C1055" s="279" t="s">
        <v>248</v>
      </c>
      <c r="D1055" s="279">
        <v>28.8</v>
      </c>
      <c r="E1055" s="275">
        <v>5.7743046733138552</v>
      </c>
      <c r="F1055" s="275">
        <v>166.29997459143902</v>
      </c>
    </row>
    <row r="1056" spans="1:6" ht="36">
      <c r="A1056" s="279">
        <v>17</v>
      </c>
      <c r="B1056" s="11" t="s">
        <v>701</v>
      </c>
      <c r="C1056" s="279" t="s">
        <v>248</v>
      </c>
      <c r="D1056" s="279">
        <v>6</v>
      </c>
      <c r="E1056" s="275">
        <v>4.4743303227772282</v>
      </c>
      <c r="F1056" s="275">
        <v>26.845981936663371</v>
      </c>
    </row>
    <row r="1057" spans="1:6" ht="18">
      <c r="A1057" s="279">
        <v>18</v>
      </c>
      <c r="B1057" s="11" t="s">
        <v>89</v>
      </c>
      <c r="C1057" s="279" t="s">
        <v>939</v>
      </c>
      <c r="D1057" s="279">
        <v>0.13919999999999999</v>
      </c>
      <c r="E1057" s="275">
        <v>724.31245296120426</v>
      </c>
      <c r="F1057" s="275">
        <v>100.82429345219963</v>
      </c>
    </row>
    <row r="1058" spans="1:6" ht="18">
      <c r="A1058" s="279">
        <v>19</v>
      </c>
      <c r="B1058" s="11" t="s">
        <v>393</v>
      </c>
      <c r="C1058" s="279" t="s">
        <v>124</v>
      </c>
      <c r="D1058" s="14">
        <v>5.2</v>
      </c>
      <c r="E1058" s="275">
        <v>1.5115980820193338</v>
      </c>
      <c r="F1058" s="275">
        <v>7.8603100265005361</v>
      </c>
    </row>
    <row r="1059" spans="1:6" ht="18">
      <c r="A1059" s="279">
        <v>20</v>
      </c>
      <c r="B1059" s="11" t="s">
        <v>991</v>
      </c>
      <c r="C1059" s="279" t="s">
        <v>70</v>
      </c>
      <c r="D1059" s="16">
        <v>42</v>
      </c>
      <c r="E1059" s="275">
        <v>0.48371138624618681</v>
      </c>
      <c r="F1059" s="275">
        <v>20.315878222339848</v>
      </c>
    </row>
    <row r="1060" spans="1:6" ht="18">
      <c r="A1060" s="279">
        <v>21</v>
      </c>
      <c r="B1060" s="11" t="s">
        <v>900</v>
      </c>
      <c r="C1060" s="279" t="s">
        <v>940</v>
      </c>
      <c r="D1060" s="275">
        <v>0.45</v>
      </c>
      <c r="E1060" s="275">
        <v>84.186765215971903</v>
      </c>
      <c r="F1060" s="275">
        <v>37.884044347187356</v>
      </c>
    </row>
    <row r="1061" spans="1:6" ht="36">
      <c r="A1061" s="279">
        <v>22</v>
      </c>
      <c r="B1061" s="51" t="s">
        <v>406</v>
      </c>
      <c r="C1061" s="279" t="s">
        <v>847</v>
      </c>
      <c r="D1061" s="276">
        <v>0.17299999999999999</v>
      </c>
      <c r="E1061" s="275">
        <v>111.18906396898899</v>
      </c>
      <c r="F1061" s="275">
        <v>19.235708066635091</v>
      </c>
    </row>
    <row r="1062" spans="1:6" ht="72">
      <c r="A1062" s="279">
        <v>23</v>
      </c>
      <c r="B1062" s="49" t="s">
        <v>1007</v>
      </c>
      <c r="C1062" s="277" t="s">
        <v>84</v>
      </c>
      <c r="D1062" s="279">
        <v>6</v>
      </c>
      <c r="E1062" s="275">
        <v>27.220528820106939</v>
      </c>
      <c r="F1062" s="275">
        <v>163.32317292064164</v>
      </c>
    </row>
    <row r="1063" spans="1:6" ht="72">
      <c r="A1063" s="279">
        <v>24</v>
      </c>
      <c r="B1063" s="49" t="s">
        <v>1043</v>
      </c>
      <c r="C1063" s="277" t="s">
        <v>84</v>
      </c>
      <c r="D1063" s="279">
        <v>6</v>
      </c>
      <c r="E1063" s="275">
        <v>21.083440607108447</v>
      </c>
      <c r="F1063" s="275">
        <v>126.50064364265069</v>
      </c>
    </row>
    <row r="1064" spans="1:6" ht="18">
      <c r="A1064" s="279"/>
      <c r="B1064" s="17" t="s">
        <v>402</v>
      </c>
      <c r="C1064" s="279"/>
      <c r="D1064" s="14"/>
      <c r="E1064" s="275"/>
      <c r="F1064" s="275"/>
    </row>
    <row r="1065" spans="1:6" ht="36">
      <c r="A1065" s="279">
        <v>25</v>
      </c>
      <c r="B1065" s="11" t="s">
        <v>400</v>
      </c>
      <c r="C1065" s="279" t="s">
        <v>845</v>
      </c>
      <c r="D1065" s="279">
        <v>1.42</v>
      </c>
      <c r="E1065" s="275">
        <v>6.2031088114614565</v>
      </c>
      <c r="F1065" s="275">
        <v>8.8084145122752684</v>
      </c>
    </row>
    <row r="1066" spans="1:6" ht="54">
      <c r="A1066" s="279">
        <v>26</v>
      </c>
      <c r="B1066" s="11" t="s">
        <v>87</v>
      </c>
      <c r="C1066" s="279" t="s">
        <v>845</v>
      </c>
      <c r="D1066" s="279">
        <v>0.16</v>
      </c>
      <c r="E1066" s="275">
        <v>1.796983068062546</v>
      </c>
      <c r="F1066" s="275">
        <v>0.28751729089000733</v>
      </c>
    </row>
    <row r="1067" spans="1:6" ht="18">
      <c r="A1067" s="279">
        <v>27</v>
      </c>
      <c r="B1067" s="11" t="s">
        <v>92</v>
      </c>
      <c r="C1067" s="279" t="s">
        <v>939</v>
      </c>
      <c r="D1067" s="279">
        <v>2.02</v>
      </c>
      <c r="E1067" s="275">
        <v>0.39622050802433695</v>
      </c>
      <c r="F1067" s="275">
        <v>0.80036542620916062</v>
      </c>
    </row>
    <row r="1068" spans="1:6" ht="36">
      <c r="A1068" s="279">
        <v>28</v>
      </c>
      <c r="B1068" s="51" t="s">
        <v>882</v>
      </c>
      <c r="C1068" s="279" t="s">
        <v>845</v>
      </c>
      <c r="D1068" s="14">
        <v>1.4</v>
      </c>
      <c r="E1068" s="275">
        <v>67.322402221798157</v>
      </c>
      <c r="F1068" s="275">
        <v>94.251363110517403</v>
      </c>
    </row>
    <row r="1069" spans="1:6" ht="18">
      <c r="A1069" s="279">
        <v>29</v>
      </c>
      <c r="B1069" s="11" t="s">
        <v>403</v>
      </c>
      <c r="C1069" s="277" t="s">
        <v>70</v>
      </c>
      <c r="D1069" s="16">
        <v>8</v>
      </c>
      <c r="E1069" s="275">
        <v>6.3532318124347409</v>
      </c>
      <c r="F1069" s="275">
        <v>50.825854499477927</v>
      </c>
    </row>
    <row r="1070" spans="1:6" ht="18">
      <c r="A1070" s="279">
        <v>30</v>
      </c>
      <c r="B1070" s="11" t="s">
        <v>404</v>
      </c>
      <c r="C1070" s="279" t="s">
        <v>248</v>
      </c>
      <c r="D1070" s="279">
        <v>6.4</v>
      </c>
      <c r="E1070" s="275">
        <v>4.4743303227772282</v>
      </c>
      <c r="F1070" s="275">
        <v>28.635714065774259</v>
      </c>
    </row>
    <row r="1071" spans="1:6" ht="36">
      <c r="A1071" s="279">
        <v>31</v>
      </c>
      <c r="B1071" s="11" t="s">
        <v>425</v>
      </c>
      <c r="C1071" s="279" t="s">
        <v>248</v>
      </c>
      <c r="D1071" s="279">
        <v>36</v>
      </c>
      <c r="E1071" s="275">
        <v>3.8092271666887214</v>
      </c>
      <c r="F1071" s="275">
        <v>137.13217800079397</v>
      </c>
    </row>
    <row r="1072" spans="1:6" ht="18">
      <c r="A1072" s="279">
        <v>32</v>
      </c>
      <c r="B1072" s="11" t="s">
        <v>89</v>
      </c>
      <c r="C1072" s="279" t="s">
        <v>939</v>
      </c>
      <c r="D1072" s="279">
        <v>0.17710000000000001</v>
      </c>
      <c r="E1072" s="275">
        <v>724.31245296120426</v>
      </c>
      <c r="F1072" s="275">
        <v>128.27573541942928</v>
      </c>
    </row>
    <row r="1073" spans="1:6" ht="18">
      <c r="A1073" s="279">
        <v>33</v>
      </c>
      <c r="B1073" s="11" t="s">
        <v>393</v>
      </c>
      <c r="C1073" s="279" t="s">
        <v>124</v>
      </c>
      <c r="D1073" s="14">
        <v>6.8</v>
      </c>
      <c r="E1073" s="275">
        <v>1.5115980820193338</v>
      </c>
      <c r="F1073" s="275">
        <v>10.27886695773147</v>
      </c>
    </row>
    <row r="1074" spans="1:6" ht="18">
      <c r="A1074" s="279">
        <v>34</v>
      </c>
      <c r="B1074" s="11" t="s">
        <v>991</v>
      </c>
      <c r="C1074" s="279" t="s">
        <v>70</v>
      </c>
      <c r="D1074" s="16">
        <v>36</v>
      </c>
      <c r="E1074" s="275">
        <v>0.48371138624618681</v>
      </c>
      <c r="F1074" s="275">
        <v>17.413609904862724</v>
      </c>
    </row>
    <row r="1075" spans="1:6" ht="18">
      <c r="A1075" s="279">
        <v>35</v>
      </c>
      <c r="B1075" s="11" t="s">
        <v>900</v>
      </c>
      <c r="C1075" s="279" t="s">
        <v>940</v>
      </c>
      <c r="D1075" s="275">
        <v>0.4</v>
      </c>
      <c r="E1075" s="275">
        <v>84.186765215971903</v>
      </c>
      <c r="F1075" s="275">
        <v>33.67470608638876</v>
      </c>
    </row>
    <row r="1076" spans="1:6" ht="36">
      <c r="A1076" s="279">
        <v>36</v>
      </c>
      <c r="B1076" s="51" t="s">
        <v>406</v>
      </c>
      <c r="C1076" s="279" t="s">
        <v>847</v>
      </c>
      <c r="D1076" s="276">
        <v>0.14399999999999999</v>
      </c>
      <c r="E1076" s="275">
        <v>111.18906396898899</v>
      </c>
      <c r="F1076" s="275">
        <v>16.011225211534413</v>
      </c>
    </row>
    <row r="1077" spans="1:6" ht="72">
      <c r="A1077" s="279">
        <v>37</v>
      </c>
      <c r="B1077" s="11" t="s">
        <v>1044</v>
      </c>
      <c r="C1077" s="277" t="s">
        <v>84</v>
      </c>
      <c r="D1077" s="279">
        <v>8</v>
      </c>
      <c r="E1077" s="275">
        <v>22.23543337433113</v>
      </c>
      <c r="F1077" s="275">
        <v>177.88346699464904</v>
      </c>
    </row>
    <row r="1078" spans="1:6" ht="18">
      <c r="A1078" s="279"/>
      <c r="B1078" s="17" t="s">
        <v>298</v>
      </c>
      <c r="C1078" s="279"/>
      <c r="D1078" s="15"/>
      <c r="E1078" s="275">
        <v>0</v>
      </c>
      <c r="F1078" s="275">
        <v>0</v>
      </c>
    </row>
    <row r="1079" spans="1:6" ht="18">
      <c r="A1079" s="279">
        <v>1</v>
      </c>
      <c r="B1079" s="11" t="s">
        <v>299</v>
      </c>
      <c r="C1079" s="277" t="s">
        <v>70</v>
      </c>
      <c r="D1079" s="277">
        <v>2</v>
      </c>
      <c r="E1079" s="275">
        <v>142.52536259868231</v>
      </c>
      <c r="F1079" s="275">
        <v>285.05072519736461</v>
      </c>
    </row>
    <row r="1080" spans="1:6" ht="18">
      <c r="A1080" s="279">
        <v>2</v>
      </c>
      <c r="B1080" s="11" t="s">
        <v>300</v>
      </c>
      <c r="C1080" s="277" t="s">
        <v>70</v>
      </c>
      <c r="D1080" s="277">
        <v>2</v>
      </c>
      <c r="E1080" s="275">
        <v>110.13323473534543</v>
      </c>
      <c r="F1080" s="275">
        <v>220.26646947069085</v>
      </c>
    </row>
    <row r="1081" spans="1:6" ht="18">
      <c r="A1081" s="279">
        <v>3</v>
      </c>
      <c r="B1081" s="11" t="s">
        <v>301</v>
      </c>
      <c r="C1081" s="277" t="s">
        <v>70</v>
      </c>
      <c r="D1081" s="277">
        <v>2</v>
      </c>
      <c r="E1081" s="275">
        <v>103.65480916267805</v>
      </c>
      <c r="F1081" s="275">
        <v>207.3096183253561</v>
      </c>
    </row>
    <row r="1082" spans="1:6" ht="18">
      <c r="A1082" s="279">
        <v>4</v>
      </c>
      <c r="B1082" s="11" t="s">
        <v>302</v>
      </c>
      <c r="C1082" s="277" t="s">
        <v>70</v>
      </c>
      <c r="D1082" s="277">
        <v>2</v>
      </c>
      <c r="E1082" s="275">
        <v>155.48221374401706</v>
      </c>
      <c r="F1082" s="275">
        <v>310.96442748803412</v>
      </c>
    </row>
    <row r="1083" spans="1:6" ht="18">
      <c r="A1083" s="279">
        <v>5</v>
      </c>
      <c r="B1083" s="11" t="s">
        <v>303</v>
      </c>
      <c r="C1083" s="277" t="s">
        <v>70</v>
      </c>
      <c r="D1083" s="277">
        <v>2</v>
      </c>
      <c r="E1083" s="275">
        <v>194.35276718002135</v>
      </c>
      <c r="F1083" s="275">
        <v>388.70553436004269</v>
      </c>
    </row>
    <row r="1084" spans="1:6" ht="18">
      <c r="A1084" s="279"/>
      <c r="B1084" s="17" t="s">
        <v>323</v>
      </c>
      <c r="C1084" s="279"/>
      <c r="D1084" s="279"/>
      <c r="E1084" s="275"/>
      <c r="F1084" s="275"/>
    </row>
    <row r="1085" spans="1:6" ht="18">
      <c r="A1085" s="17"/>
      <c r="B1085" s="17" t="s">
        <v>258</v>
      </c>
      <c r="C1085" s="17"/>
      <c r="D1085" s="17"/>
      <c r="E1085" s="275"/>
      <c r="F1085" s="275"/>
    </row>
    <row r="1086" spans="1:6" ht="36">
      <c r="A1086" s="279">
        <v>1</v>
      </c>
      <c r="B1086" s="11" t="s">
        <v>912</v>
      </c>
      <c r="C1086" s="279" t="s">
        <v>844</v>
      </c>
      <c r="D1086" s="12">
        <v>0.29449999999999998</v>
      </c>
      <c r="E1086" s="275">
        <v>762.4188372303588</v>
      </c>
      <c r="F1086" s="275">
        <v>224.53234756434065</v>
      </c>
    </row>
    <row r="1087" spans="1:6" ht="36">
      <c r="A1087" s="279">
        <v>2</v>
      </c>
      <c r="B1087" s="11" t="s">
        <v>913</v>
      </c>
      <c r="C1087" s="279" t="s">
        <v>845</v>
      </c>
      <c r="D1087" s="279">
        <v>15.5</v>
      </c>
      <c r="E1087" s="275">
        <v>3.5172266456740222</v>
      </c>
      <c r="F1087" s="275">
        <v>54.517013007947348</v>
      </c>
    </row>
    <row r="1088" spans="1:6" ht="18">
      <c r="A1088" s="279">
        <v>3</v>
      </c>
      <c r="B1088" s="11" t="s">
        <v>259</v>
      </c>
      <c r="C1088" s="279" t="s">
        <v>939</v>
      </c>
      <c r="D1088" s="279">
        <v>558</v>
      </c>
      <c r="E1088" s="275">
        <v>0.39622050802433695</v>
      </c>
      <c r="F1088" s="275">
        <v>221.09104347758</v>
      </c>
    </row>
    <row r="1089" spans="1:6" ht="18">
      <c r="A1089" s="279"/>
      <c r="B1089" s="17" t="s">
        <v>324</v>
      </c>
      <c r="C1089" s="279"/>
      <c r="D1089" s="279"/>
      <c r="E1089" s="275">
        <v>0</v>
      </c>
      <c r="F1089" s="275">
        <v>0</v>
      </c>
    </row>
    <row r="1090" spans="1:6" ht="36">
      <c r="A1090" s="279">
        <v>1</v>
      </c>
      <c r="B1090" s="11" t="s">
        <v>325</v>
      </c>
      <c r="C1090" s="279" t="s">
        <v>326</v>
      </c>
      <c r="D1090" s="279">
        <v>8</v>
      </c>
      <c r="E1090" s="275">
        <v>25.913702290669512</v>
      </c>
      <c r="F1090" s="275">
        <v>207.3096183253561</v>
      </c>
    </row>
    <row r="1091" spans="1:6" ht="36">
      <c r="A1091" s="279">
        <v>2</v>
      </c>
      <c r="B1091" s="11" t="s">
        <v>327</v>
      </c>
      <c r="C1091" s="279" t="s">
        <v>939</v>
      </c>
      <c r="D1091" s="14">
        <v>20.16</v>
      </c>
      <c r="E1091" s="275">
        <v>0.39622050802433695</v>
      </c>
      <c r="F1091" s="275">
        <v>7.9878054417706323</v>
      </c>
    </row>
    <row r="1092" spans="1:6" ht="18">
      <c r="A1092" s="279"/>
      <c r="B1092" s="17" t="s">
        <v>261</v>
      </c>
      <c r="C1092" s="279"/>
      <c r="D1092" s="279"/>
      <c r="E1092" s="275"/>
      <c r="F1092" s="275"/>
    </row>
    <row r="1093" spans="1:6" ht="36">
      <c r="A1093" s="279">
        <v>3</v>
      </c>
      <c r="B1093" s="51" t="s">
        <v>264</v>
      </c>
      <c r="C1093" s="279" t="s">
        <v>248</v>
      </c>
      <c r="D1093" s="279">
        <v>245</v>
      </c>
      <c r="E1093" s="275">
        <v>6.8427392675411145</v>
      </c>
      <c r="F1093" s="275">
        <v>1676.4711205475733</v>
      </c>
    </row>
    <row r="1094" spans="1:6" ht="36">
      <c r="A1094" s="279">
        <v>4</v>
      </c>
      <c r="B1094" s="11" t="s">
        <v>267</v>
      </c>
      <c r="C1094" s="279" t="s">
        <v>268</v>
      </c>
      <c r="D1094" s="14">
        <v>2.2999999999999998</v>
      </c>
      <c r="E1094" s="275">
        <v>57.236439036096421</v>
      </c>
      <c r="F1094" s="275">
        <v>131.64380978302174</v>
      </c>
    </row>
    <row r="1095" spans="1:6" ht="18">
      <c r="A1095" s="279">
        <v>5</v>
      </c>
      <c r="B1095" s="51" t="s">
        <v>271</v>
      </c>
      <c r="C1095" s="279" t="s">
        <v>70</v>
      </c>
      <c r="D1095" s="279">
        <v>23</v>
      </c>
      <c r="E1095" s="275">
        <v>3.0650239891800832</v>
      </c>
      <c r="F1095" s="275">
        <v>70.495551751141917</v>
      </c>
    </row>
    <row r="1096" spans="1:6" ht="36">
      <c r="A1096" s="279">
        <v>6</v>
      </c>
      <c r="B1096" s="11" t="s">
        <v>274</v>
      </c>
      <c r="C1096" s="279" t="s">
        <v>268</v>
      </c>
      <c r="D1096" s="14">
        <v>2.8</v>
      </c>
      <c r="E1096" s="275">
        <v>12.044772266824562</v>
      </c>
      <c r="F1096" s="275">
        <v>33.725362347108778</v>
      </c>
    </row>
    <row r="1097" spans="1:6" ht="36">
      <c r="A1097" s="279">
        <v>7</v>
      </c>
      <c r="B1097" s="51" t="s">
        <v>276</v>
      </c>
      <c r="C1097" s="279" t="s">
        <v>70</v>
      </c>
      <c r="D1097" s="279">
        <v>28</v>
      </c>
      <c r="E1097" s="275">
        <v>1.8181042876602089</v>
      </c>
      <c r="F1097" s="275">
        <v>50.906920054485852</v>
      </c>
    </row>
    <row r="1098" spans="1:6" ht="18">
      <c r="A1098" s="279">
        <v>8</v>
      </c>
      <c r="B1098" s="11" t="s">
        <v>278</v>
      </c>
      <c r="C1098" s="279" t="s">
        <v>70</v>
      </c>
      <c r="D1098" s="279">
        <v>6</v>
      </c>
      <c r="E1098" s="275">
        <v>98.253875331256694</v>
      </c>
      <c r="F1098" s="275">
        <v>589.52325198754022</v>
      </c>
    </row>
    <row r="1099" spans="1:6" ht="18">
      <c r="A1099" s="279">
        <v>9</v>
      </c>
      <c r="B1099" s="11" t="s">
        <v>190</v>
      </c>
      <c r="C1099" s="279" t="s">
        <v>70</v>
      </c>
      <c r="D1099" s="279">
        <v>4</v>
      </c>
      <c r="E1099" s="275">
        <v>39.044578458559393</v>
      </c>
      <c r="F1099" s="275">
        <v>156.17831383423757</v>
      </c>
    </row>
    <row r="1100" spans="1:6" ht="18">
      <c r="A1100" s="279"/>
      <c r="B1100" s="17" t="s">
        <v>280</v>
      </c>
      <c r="C1100" s="279"/>
      <c r="D1100" s="14"/>
      <c r="E1100" s="275"/>
      <c r="F1100" s="275"/>
    </row>
    <row r="1101" spans="1:6" ht="18">
      <c r="A1101" s="279">
        <v>1</v>
      </c>
      <c r="B1101" s="11" t="s">
        <v>416</v>
      </c>
      <c r="C1101" s="279" t="s">
        <v>847</v>
      </c>
      <c r="D1101" s="275">
        <v>13.47</v>
      </c>
      <c r="E1101" s="275">
        <v>15.337069142732178</v>
      </c>
      <c r="F1101" s="275">
        <v>206.59032135260244</v>
      </c>
    </row>
    <row r="1102" spans="1:6" ht="18">
      <c r="A1102" s="279">
        <v>2</v>
      </c>
      <c r="B1102" s="11" t="s">
        <v>283</v>
      </c>
      <c r="C1102" s="279" t="s">
        <v>845</v>
      </c>
      <c r="D1102" s="279">
        <v>58.6</v>
      </c>
      <c r="E1102" s="275">
        <v>16.676775159031926</v>
      </c>
      <c r="F1102" s="275">
        <v>977.25902431927079</v>
      </c>
    </row>
    <row r="1103" spans="1:6" ht="36">
      <c r="A1103" s="279">
        <v>3</v>
      </c>
      <c r="B1103" s="11" t="s">
        <v>286</v>
      </c>
      <c r="C1103" s="279" t="s">
        <v>845</v>
      </c>
      <c r="D1103" s="279">
        <v>91.32</v>
      </c>
      <c r="E1103" s="275">
        <v>15.070173819088051</v>
      </c>
      <c r="F1103" s="275">
        <v>1376.2082731591208</v>
      </c>
    </row>
    <row r="1104" spans="1:6" ht="18">
      <c r="A1104" s="279">
        <v>4</v>
      </c>
      <c r="B1104" s="11" t="s">
        <v>288</v>
      </c>
      <c r="C1104" s="279" t="s">
        <v>846</v>
      </c>
      <c r="D1104" s="279">
        <v>395</v>
      </c>
      <c r="E1104" s="275">
        <v>0.70664280790359901</v>
      </c>
      <c r="F1104" s="275">
        <v>279.1239091219216</v>
      </c>
    </row>
    <row r="1105" spans="1:6" ht="36">
      <c r="A1105" s="279">
        <v>5</v>
      </c>
      <c r="B1105" s="11" t="s">
        <v>293</v>
      </c>
      <c r="C1105" s="279" t="s">
        <v>847</v>
      </c>
      <c r="D1105" s="279">
        <v>7.61</v>
      </c>
      <c r="E1105" s="275">
        <v>120.90680111102316</v>
      </c>
      <c r="F1105" s="275">
        <v>920.10075645488644</v>
      </c>
    </row>
    <row r="1106" spans="1:6" ht="36">
      <c r="A1106" s="279">
        <v>6</v>
      </c>
      <c r="B1106" s="51" t="s">
        <v>419</v>
      </c>
      <c r="C1106" s="279" t="s">
        <v>847</v>
      </c>
      <c r="D1106" s="275">
        <v>7.61</v>
      </c>
      <c r="E1106" s="275">
        <v>821.70983793328253</v>
      </c>
      <c r="F1106" s="275">
        <v>6253.2118666722799</v>
      </c>
    </row>
    <row r="1107" spans="1:6" ht="36">
      <c r="A1107" s="279">
        <v>7</v>
      </c>
      <c r="B1107" s="51" t="s">
        <v>885</v>
      </c>
      <c r="C1107" s="279" t="s">
        <v>845</v>
      </c>
      <c r="D1107" s="279">
        <v>19.100000000000001</v>
      </c>
      <c r="E1107" s="275">
        <v>48.801863610765849</v>
      </c>
      <c r="F1107" s="275">
        <v>932.11559496562779</v>
      </c>
    </row>
    <row r="1108" spans="1:6" ht="18">
      <c r="A1108" s="279">
        <v>8</v>
      </c>
      <c r="B1108" s="11" t="s">
        <v>870</v>
      </c>
      <c r="C1108" s="279" t="s">
        <v>846</v>
      </c>
      <c r="D1108" s="16">
        <v>191</v>
      </c>
      <c r="E1108" s="275">
        <v>0.63487119444812024</v>
      </c>
      <c r="F1108" s="275">
        <v>121.26039813959095</v>
      </c>
    </row>
    <row r="1109" spans="1:6" ht="36">
      <c r="A1109" s="279">
        <v>9</v>
      </c>
      <c r="B1109" s="11" t="s">
        <v>294</v>
      </c>
      <c r="C1109" s="279" t="s">
        <v>847</v>
      </c>
      <c r="D1109" s="275">
        <v>1.91</v>
      </c>
      <c r="E1109" s="275">
        <v>158.46300524390131</v>
      </c>
      <c r="F1109" s="275">
        <v>302.66434001585151</v>
      </c>
    </row>
    <row r="1110" spans="1:6" ht="36">
      <c r="A1110" s="279">
        <v>10</v>
      </c>
      <c r="B1110" s="11" t="s">
        <v>297</v>
      </c>
      <c r="C1110" s="279" t="s">
        <v>846</v>
      </c>
      <c r="D1110" s="16">
        <v>191</v>
      </c>
      <c r="E1110" s="275">
        <v>40.123747490099902</v>
      </c>
      <c r="F1110" s="275">
        <v>7663.6357706090803</v>
      </c>
    </row>
    <row r="1111" spans="1:6" ht="18">
      <c r="A1111" s="279"/>
      <c r="B1111" s="17" t="s">
        <v>382</v>
      </c>
      <c r="C1111" s="279"/>
      <c r="D1111" s="279"/>
      <c r="E1111" s="275"/>
      <c r="F1111" s="275"/>
    </row>
    <row r="1112" spans="1:6" ht="18">
      <c r="A1112" s="279">
        <v>1</v>
      </c>
      <c r="B1112" s="51" t="s">
        <v>360</v>
      </c>
      <c r="C1112" s="279" t="s">
        <v>845</v>
      </c>
      <c r="D1112" s="279">
        <f>1.5</f>
        <v>1.5</v>
      </c>
      <c r="E1112" s="275">
        <v>3.5172266456740222</v>
      </c>
      <c r="F1112" s="275">
        <v>5.2758399685110327</v>
      </c>
    </row>
    <row r="1113" spans="1:6" ht="18">
      <c r="A1113" s="279">
        <v>2</v>
      </c>
      <c r="B1113" s="51" t="s">
        <v>78</v>
      </c>
      <c r="C1113" s="279" t="s">
        <v>845</v>
      </c>
      <c r="D1113" s="279">
        <f>0.17</f>
        <v>0.17</v>
      </c>
      <c r="E1113" s="275">
        <v>1.796983068062546</v>
      </c>
      <c r="F1113" s="275">
        <v>0.30548712157063285</v>
      </c>
    </row>
    <row r="1114" spans="1:6" ht="18">
      <c r="A1114" s="279">
        <v>3</v>
      </c>
      <c r="B1114" s="51" t="s">
        <v>281</v>
      </c>
      <c r="C1114" s="279" t="s">
        <v>847</v>
      </c>
      <c r="D1114" s="12">
        <f>0.0216</f>
        <v>2.1600000000000001E-2</v>
      </c>
      <c r="E1114" s="275">
        <v>40.006349841287701</v>
      </c>
      <c r="F1114" s="275">
        <v>0.86413715657181456</v>
      </c>
    </row>
    <row r="1115" spans="1:6" ht="18">
      <c r="A1115" s="279">
        <v>4</v>
      </c>
      <c r="B1115" s="51" t="s">
        <v>236</v>
      </c>
      <c r="C1115" s="279" t="s">
        <v>845</v>
      </c>
      <c r="D1115" s="279">
        <f>1.3</f>
        <v>1.3</v>
      </c>
      <c r="E1115" s="275">
        <v>1.796983068062546</v>
      </c>
      <c r="F1115" s="275">
        <v>2.3360779884813097</v>
      </c>
    </row>
    <row r="1116" spans="1:6" ht="36">
      <c r="A1116" s="279">
        <v>5</v>
      </c>
      <c r="B1116" s="51" t="s">
        <v>884</v>
      </c>
      <c r="C1116" s="279" t="s">
        <v>845</v>
      </c>
      <c r="D1116" s="279">
        <f>1.3</f>
        <v>1.3</v>
      </c>
      <c r="E1116" s="275">
        <v>46.963181384276496</v>
      </c>
      <c r="F1116" s="275">
        <v>61.052135799559437</v>
      </c>
    </row>
    <row r="1117" spans="1:6" ht="36">
      <c r="A1117" s="279">
        <v>6</v>
      </c>
      <c r="B1117" s="51" t="s">
        <v>333</v>
      </c>
      <c r="C1117" s="279" t="s">
        <v>939</v>
      </c>
      <c r="D1117" s="15">
        <f>0.57416</f>
        <v>0.57416</v>
      </c>
      <c r="E1117" s="275">
        <v>83.46416579970267</v>
      </c>
      <c r="F1117" s="275">
        <v>47.921785435557283</v>
      </c>
    </row>
    <row r="1118" spans="1:6" ht="18">
      <c r="A1118" s="279">
        <v>7</v>
      </c>
      <c r="B1118" s="51" t="s">
        <v>334</v>
      </c>
      <c r="C1118" s="279" t="s">
        <v>248</v>
      </c>
      <c r="D1118" s="14">
        <f>22.8</f>
        <v>22.8</v>
      </c>
      <c r="E1118" s="275">
        <v>4.6103741501589681</v>
      </c>
      <c r="F1118" s="275">
        <v>105.11653062362447</v>
      </c>
    </row>
    <row r="1119" spans="1:6" ht="18">
      <c r="A1119" s="279">
        <v>8</v>
      </c>
      <c r="B1119" s="51" t="s">
        <v>336</v>
      </c>
      <c r="C1119" s="279" t="s">
        <v>248</v>
      </c>
      <c r="D1119" s="14">
        <f>10.2</f>
        <v>10.199999999999999</v>
      </c>
      <c r="E1119" s="275">
        <v>4.4592143419570354</v>
      </c>
      <c r="F1119" s="275">
        <v>45.483986287961756</v>
      </c>
    </row>
    <row r="1120" spans="1:6" ht="18">
      <c r="A1120" s="279">
        <v>9</v>
      </c>
      <c r="B1120" s="51" t="s">
        <v>338</v>
      </c>
      <c r="C1120" s="279" t="s">
        <v>248</v>
      </c>
      <c r="D1120" s="14">
        <f>9.6</f>
        <v>9.6</v>
      </c>
      <c r="E1120" s="275">
        <v>4.2778225721147152</v>
      </c>
      <c r="F1120" s="275">
        <v>41.067096692301256</v>
      </c>
    </row>
    <row r="1121" spans="1:6" ht="18">
      <c r="A1121" s="279">
        <v>10</v>
      </c>
      <c r="B1121" s="51" t="s">
        <v>340</v>
      </c>
      <c r="C1121" s="279" t="s">
        <v>248</v>
      </c>
      <c r="D1121" s="14">
        <f>57.6</f>
        <v>57.6</v>
      </c>
      <c r="E1121" s="275">
        <v>0.75579904100966688</v>
      </c>
      <c r="F1121" s="275">
        <v>43.534024762156818</v>
      </c>
    </row>
    <row r="1122" spans="1:6" ht="36">
      <c r="A1122" s="279">
        <v>11</v>
      </c>
      <c r="B1122" s="51" t="s">
        <v>343</v>
      </c>
      <c r="C1122" s="279" t="s">
        <v>847</v>
      </c>
      <c r="D1122" s="275">
        <f>0.16</f>
        <v>0.16</v>
      </c>
      <c r="E1122" s="275">
        <v>458.49948842902307</v>
      </c>
      <c r="F1122" s="275">
        <v>73.3599181486437</v>
      </c>
    </row>
    <row r="1123" spans="1:6" ht="36">
      <c r="A1123" s="279">
        <v>12</v>
      </c>
      <c r="B1123" s="51" t="s">
        <v>348</v>
      </c>
      <c r="C1123" s="279" t="s">
        <v>847</v>
      </c>
      <c r="D1123" s="279">
        <f>0.039</f>
        <v>3.9E-2</v>
      </c>
      <c r="E1123" s="275">
        <v>424.52556187545594</v>
      </c>
      <c r="F1123" s="275">
        <v>16.55649691314278</v>
      </c>
    </row>
    <row r="1124" spans="1:6" ht="18">
      <c r="A1124" s="279">
        <v>13</v>
      </c>
      <c r="B1124" s="51" t="s">
        <v>351</v>
      </c>
      <c r="C1124" s="279" t="s">
        <v>939</v>
      </c>
      <c r="D1124" s="279">
        <f>0.389812</f>
        <v>0.38981199999999999</v>
      </c>
      <c r="E1124" s="275">
        <v>98.334165361713417</v>
      </c>
      <c r="F1124" s="275">
        <v>38.331837667980231</v>
      </c>
    </row>
    <row r="1125" spans="1:6" ht="18">
      <c r="A1125" s="279">
        <v>14</v>
      </c>
      <c r="B1125" s="51" t="s">
        <v>352</v>
      </c>
      <c r="C1125" s="279" t="s">
        <v>248</v>
      </c>
      <c r="D1125" s="14">
        <f>15.6</f>
        <v>15.6</v>
      </c>
      <c r="E1125" s="275">
        <v>5.7743046733138552</v>
      </c>
      <c r="F1125" s="275">
        <v>90.079152903696141</v>
      </c>
    </row>
    <row r="1126" spans="1:6" ht="18">
      <c r="A1126" s="279">
        <v>15</v>
      </c>
      <c r="B1126" s="51" t="s">
        <v>354</v>
      </c>
      <c r="C1126" s="279" t="s">
        <v>248</v>
      </c>
      <c r="D1126" s="14">
        <f>18.4</f>
        <v>18.399999999999999</v>
      </c>
      <c r="E1126" s="275">
        <v>4.2778225721147152</v>
      </c>
      <c r="F1126" s="275">
        <v>78.711935326910748</v>
      </c>
    </row>
    <row r="1127" spans="1:6" ht="18">
      <c r="A1127" s="279">
        <v>16</v>
      </c>
      <c r="B1127" s="51" t="s">
        <v>89</v>
      </c>
      <c r="C1127" s="279" t="s">
        <v>939</v>
      </c>
      <c r="D1127" s="15">
        <f>0.05012</f>
        <v>5.0119999999999998E-2</v>
      </c>
      <c r="E1127" s="275">
        <v>724.31245296120426</v>
      </c>
      <c r="F1127" s="275">
        <v>36.302540142415552</v>
      </c>
    </row>
    <row r="1128" spans="1:6" ht="18">
      <c r="A1128" s="279">
        <v>17</v>
      </c>
      <c r="B1128" s="51" t="s">
        <v>355</v>
      </c>
      <c r="C1128" s="279" t="s">
        <v>939</v>
      </c>
      <c r="D1128" s="12">
        <f>0.0096</f>
        <v>9.5999999999999992E-3</v>
      </c>
      <c r="E1128" s="275">
        <v>427.02645817046181</v>
      </c>
      <c r="F1128" s="275">
        <v>4.0994539984364327</v>
      </c>
    </row>
    <row r="1129" spans="1:6" ht="36">
      <c r="A1129" s="279">
        <v>18</v>
      </c>
      <c r="B1129" s="51" t="s">
        <v>356</v>
      </c>
      <c r="C1129" s="279" t="s">
        <v>847</v>
      </c>
      <c r="D1129" s="279">
        <f>0.31</f>
        <v>0.31</v>
      </c>
      <c r="E1129" s="275">
        <v>156.35294508194409</v>
      </c>
      <c r="F1129" s="275">
        <v>48.469412975402669</v>
      </c>
    </row>
    <row r="1130" spans="1:6" ht="36">
      <c r="A1130" s="279">
        <v>19</v>
      </c>
      <c r="B1130" s="51" t="s">
        <v>358</v>
      </c>
      <c r="C1130" s="279" t="s">
        <v>846</v>
      </c>
      <c r="D1130" s="279">
        <f>6</f>
        <v>6</v>
      </c>
      <c r="E1130" s="275">
        <v>9.742904996145537</v>
      </c>
      <c r="F1130" s="275">
        <v>58.457429976873215</v>
      </c>
    </row>
    <row r="1131" spans="1:6" ht="18">
      <c r="A1131" s="279"/>
      <c r="B1131" s="17" t="s">
        <v>378</v>
      </c>
      <c r="C1131" s="279"/>
      <c r="D1131" s="279"/>
      <c r="E1131" s="275"/>
      <c r="F1131" s="275"/>
    </row>
    <row r="1132" spans="1:6" ht="18">
      <c r="A1132" s="279">
        <v>1</v>
      </c>
      <c r="B1132" s="11" t="s">
        <v>360</v>
      </c>
      <c r="C1132" s="279" t="s">
        <v>845</v>
      </c>
      <c r="D1132" s="279">
        <f>0.33*2</f>
        <v>0.66</v>
      </c>
      <c r="E1132" s="275">
        <v>3.5172266456740222</v>
      </c>
      <c r="F1132" s="275">
        <v>2.3213695861448547</v>
      </c>
    </row>
    <row r="1133" spans="1:6" ht="18">
      <c r="A1133" s="279">
        <v>2</v>
      </c>
      <c r="B1133" s="11" t="s">
        <v>78</v>
      </c>
      <c r="C1133" s="279" t="s">
        <v>845</v>
      </c>
      <c r="D1133" s="279">
        <f>0.03*2</f>
        <v>0.06</v>
      </c>
      <c r="E1133" s="275">
        <v>1.796983068062546</v>
      </c>
      <c r="F1133" s="275">
        <v>0.10781898408375276</v>
      </c>
    </row>
    <row r="1134" spans="1:6" ht="18">
      <c r="A1134" s="279">
        <v>3</v>
      </c>
      <c r="B1134" s="11" t="s">
        <v>281</v>
      </c>
      <c r="C1134" s="279" t="s">
        <v>847</v>
      </c>
      <c r="D1134" s="12">
        <f>0.0033*2</f>
        <v>6.6E-3</v>
      </c>
      <c r="E1134" s="275">
        <v>40.006349841287701</v>
      </c>
      <c r="F1134" s="275">
        <v>0.26404190895249885</v>
      </c>
    </row>
    <row r="1135" spans="1:6" ht="18">
      <c r="A1135" s="279">
        <v>4</v>
      </c>
      <c r="B1135" s="11" t="s">
        <v>236</v>
      </c>
      <c r="C1135" s="279" t="s">
        <v>845</v>
      </c>
      <c r="D1135" s="279">
        <f>0.33*2</f>
        <v>0.66</v>
      </c>
      <c r="E1135" s="275">
        <v>1.796983068062546</v>
      </c>
      <c r="F1135" s="275">
        <v>1.1860088249212803</v>
      </c>
    </row>
    <row r="1136" spans="1:6" ht="18" customHeight="1">
      <c r="A1136" s="279">
        <v>5</v>
      </c>
      <c r="B1136" s="51" t="s">
        <v>883</v>
      </c>
      <c r="C1136" s="279" t="s">
        <v>845</v>
      </c>
      <c r="D1136" s="279">
        <f>0.504*2</f>
        <v>1.008</v>
      </c>
      <c r="E1136" s="275">
        <v>46.963181384276496</v>
      </c>
      <c r="F1136" s="275">
        <v>47.338886835350706</v>
      </c>
    </row>
    <row r="1137" spans="1:6" ht="18">
      <c r="A1137" s="279">
        <v>6</v>
      </c>
      <c r="B1137" s="51" t="s">
        <v>362</v>
      </c>
      <c r="C1137" s="279" t="s">
        <v>845</v>
      </c>
      <c r="D1137" s="276">
        <f>0.047*2</f>
        <v>9.4E-2</v>
      </c>
      <c r="E1137" s="275">
        <v>239.70828551146602</v>
      </c>
      <c r="F1137" s="275">
        <v>22.532578838077807</v>
      </c>
    </row>
    <row r="1138" spans="1:6" ht="18">
      <c r="A1138" s="279">
        <v>7</v>
      </c>
      <c r="B1138" s="11" t="s">
        <v>365</v>
      </c>
      <c r="C1138" s="279" t="s">
        <v>248</v>
      </c>
      <c r="D1138" s="279">
        <f>4.2*2</f>
        <v>8.4</v>
      </c>
      <c r="E1138" s="275">
        <v>2.2673971230290006</v>
      </c>
      <c r="F1138" s="275">
        <v>19.046135833443607</v>
      </c>
    </row>
    <row r="1139" spans="1:6" ht="18">
      <c r="A1139" s="279">
        <v>8</v>
      </c>
      <c r="B1139" s="11" t="s">
        <v>134</v>
      </c>
      <c r="C1139" s="279" t="s">
        <v>124</v>
      </c>
      <c r="D1139" s="279">
        <f>2.25*2</f>
        <v>4.5</v>
      </c>
      <c r="E1139" s="275">
        <v>1.5115980820193338</v>
      </c>
      <c r="F1139" s="275">
        <v>6.8021913690870015</v>
      </c>
    </row>
    <row r="1140" spans="1:6" ht="18">
      <c r="A1140" s="279">
        <v>9</v>
      </c>
      <c r="B1140" s="11" t="s">
        <v>367</v>
      </c>
      <c r="C1140" s="279" t="s">
        <v>846</v>
      </c>
      <c r="D1140" s="279">
        <f>0.08*2</f>
        <v>0.16</v>
      </c>
      <c r="E1140" s="275">
        <v>21.540272668775508</v>
      </c>
      <c r="F1140" s="275">
        <v>3.4464436270040815</v>
      </c>
    </row>
    <row r="1141" spans="1:6" ht="36">
      <c r="A1141" s="279">
        <v>10</v>
      </c>
      <c r="B1141" s="11" t="s">
        <v>370</v>
      </c>
      <c r="C1141" s="279" t="s">
        <v>847</v>
      </c>
      <c r="D1141" s="279">
        <f>0.025*2</f>
        <v>0.05</v>
      </c>
      <c r="E1141" s="275">
        <v>79.158252618822644</v>
      </c>
      <c r="F1141" s="275">
        <v>3.9579126309411325</v>
      </c>
    </row>
    <row r="1142" spans="1:6" ht="36">
      <c r="A1142" s="279">
        <v>11</v>
      </c>
      <c r="B1142" s="51" t="s">
        <v>371</v>
      </c>
      <c r="C1142" s="279" t="s">
        <v>847</v>
      </c>
      <c r="D1142" s="279">
        <f>0.009*2</f>
        <v>1.7999999999999999E-2</v>
      </c>
      <c r="E1142" s="275">
        <v>156.35294508194409</v>
      </c>
      <c r="F1142" s="275">
        <v>2.8143530114749931</v>
      </c>
    </row>
    <row r="1143" spans="1:6" ht="18">
      <c r="A1143" s="279"/>
      <c r="B1143" s="17" t="s">
        <v>379</v>
      </c>
      <c r="C1143" s="279"/>
      <c r="D1143" s="279"/>
      <c r="E1143" s="275"/>
      <c r="F1143" s="275"/>
    </row>
    <row r="1144" spans="1:6" ht="18">
      <c r="A1144" s="279">
        <v>1</v>
      </c>
      <c r="B1144" s="51" t="s">
        <v>372</v>
      </c>
      <c r="C1144" s="279" t="s">
        <v>939</v>
      </c>
      <c r="D1144" s="279">
        <f>0.05897</f>
        <v>5.8970000000000002E-2</v>
      </c>
      <c r="E1144" s="275">
        <v>98.334165361713417</v>
      </c>
      <c r="F1144" s="275">
        <v>5.7987657313802412</v>
      </c>
    </row>
    <row r="1145" spans="1:6" ht="18">
      <c r="A1145" s="279">
        <v>2</v>
      </c>
      <c r="B1145" s="11" t="s">
        <v>373</v>
      </c>
      <c r="C1145" s="279" t="s">
        <v>248</v>
      </c>
      <c r="D1145" s="275">
        <f>15.59</f>
        <v>15.59</v>
      </c>
      <c r="E1145" s="275">
        <v>1.4813661203789472</v>
      </c>
      <c r="F1145" s="275">
        <v>23.09449781670779</v>
      </c>
    </row>
    <row r="1146" spans="1:6" ht="18">
      <c r="A1146" s="279">
        <v>3</v>
      </c>
      <c r="B1146" s="11" t="s">
        <v>536</v>
      </c>
      <c r="C1146" s="279" t="s">
        <v>70</v>
      </c>
      <c r="D1146" s="16">
        <f>29</f>
        <v>29</v>
      </c>
      <c r="E1146" s="275">
        <v>7.5579904100966697E-2</v>
      </c>
      <c r="F1146" s="275">
        <v>2.1918172189280343</v>
      </c>
    </row>
    <row r="1147" spans="1:6" ht="18">
      <c r="A1147" s="279">
        <v>4</v>
      </c>
      <c r="B1147" s="11" t="s">
        <v>380</v>
      </c>
      <c r="C1147" s="279" t="s">
        <v>845</v>
      </c>
      <c r="D1147" s="276">
        <f>0.112</f>
        <v>0.112</v>
      </c>
      <c r="E1147" s="275">
        <v>188.94976025241672</v>
      </c>
      <c r="F1147" s="275">
        <v>21.162373148270675</v>
      </c>
    </row>
    <row r="1148" spans="1:6" ht="36">
      <c r="A1148" s="279">
        <v>5</v>
      </c>
      <c r="B1148" s="11" t="s">
        <v>377</v>
      </c>
      <c r="C1148" s="279" t="s">
        <v>847</v>
      </c>
      <c r="D1148" s="279">
        <f>0.06</f>
        <v>0.06</v>
      </c>
      <c r="E1148" s="275">
        <v>79.158252618822644</v>
      </c>
      <c r="F1148" s="275">
        <v>4.7494951571293589</v>
      </c>
    </row>
    <row r="1149" spans="1:6" ht="36">
      <c r="A1149" s="279">
        <v>6</v>
      </c>
      <c r="B1149" s="51" t="s">
        <v>371</v>
      </c>
      <c r="C1149" s="279" t="s">
        <v>847</v>
      </c>
      <c r="D1149" s="279">
        <f>0.025</f>
        <v>2.5000000000000001E-2</v>
      </c>
      <c r="E1149" s="275">
        <v>156.35294508194409</v>
      </c>
      <c r="F1149" s="275">
        <v>3.9088236270486019</v>
      </c>
    </row>
    <row r="1150" spans="1:6" ht="18">
      <c r="A1150" s="279"/>
      <c r="B1150" s="50" t="s">
        <v>304</v>
      </c>
      <c r="C1150" s="279"/>
      <c r="D1150" s="279"/>
      <c r="E1150" s="275"/>
      <c r="F1150" s="275"/>
    </row>
    <row r="1151" spans="1:6" ht="18">
      <c r="A1151" s="279">
        <v>1</v>
      </c>
      <c r="B1151" s="11" t="s">
        <v>306</v>
      </c>
      <c r="C1151" s="279" t="s">
        <v>70</v>
      </c>
      <c r="D1151" s="279">
        <f>1*2</f>
        <v>2</v>
      </c>
      <c r="E1151" s="275">
        <v>19.605888874869137</v>
      </c>
      <c r="F1151" s="275">
        <v>39.211777749738275</v>
      </c>
    </row>
    <row r="1152" spans="1:6" ht="18">
      <c r="A1152" s="279">
        <v>2</v>
      </c>
      <c r="B1152" s="11" t="s">
        <v>308</v>
      </c>
      <c r="C1152" s="279" t="s">
        <v>845</v>
      </c>
      <c r="D1152" s="279">
        <f>0.083*2</f>
        <v>0.16600000000000001</v>
      </c>
      <c r="E1152" s="275">
        <v>188.94976025241672</v>
      </c>
      <c r="F1152" s="275">
        <v>31.365660201901179</v>
      </c>
    </row>
    <row r="1153" spans="1:6" ht="18">
      <c r="A1153" s="279">
        <v>3</v>
      </c>
      <c r="B1153" s="11" t="s">
        <v>310</v>
      </c>
      <c r="C1153" s="279" t="s">
        <v>248</v>
      </c>
      <c r="D1153" s="14">
        <f>2.4*2</f>
        <v>4.8</v>
      </c>
      <c r="E1153" s="275">
        <v>8.0114698347024689</v>
      </c>
      <c r="F1153" s="275">
        <v>38.455055206571849</v>
      </c>
    </row>
    <row r="1154" spans="1:6" ht="18">
      <c r="A1154" s="279">
        <v>4</v>
      </c>
      <c r="B1154" s="11" t="s">
        <v>312</v>
      </c>
      <c r="C1154" s="279" t="s">
        <v>70</v>
      </c>
      <c r="D1154" s="279">
        <f>80*2</f>
        <v>160</v>
      </c>
      <c r="E1154" s="275">
        <v>4.5347942460580014E-2</v>
      </c>
      <c r="F1154" s="275">
        <v>7.2556707936928024</v>
      </c>
    </row>
    <row r="1155" spans="1:6" ht="18">
      <c r="A1155" s="279">
        <v>5</v>
      </c>
      <c r="B1155" s="11" t="s">
        <v>319</v>
      </c>
      <c r="C1155" s="279" t="s">
        <v>70</v>
      </c>
      <c r="D1155" s="279">
        <f>16*2</f>
        <v>32</v>
      </c>
      <c r="E1155" s="275">
        <v>7.5579904100966697E-2</v>
      </c>
      <c r="F1155" s="275">
        <v>2.4185569312309343</v>
      </c>
    </row>
    <row r="1156" spans="1:6" ht="18">
      <c r="A1156" s="279">
        <v>6</v>
      </c>
      <c r="B1156" s="11" t="s">
        <v>313</v>
      </c>
      <c r="C1156" s="279" t="s">
        <v>70</v>
      </c>
      <c r="D1156" s="279">
        <f>27*2</f>
        <v>54</v>
      </c>
      <c r="E1156" s="275">
        <v>6.0463923280773352E-2</v>
      </c>
      <c r="F1156" s="275">
        <v>3.2650518571617608</v>
      </c>
    </row>
    <row r="1157" spans="1:6" ht="18">
      <c r="A1157" s="279">
        <v>7</v>
      </c>
      <c r="B1157" s="11" t="s">
        <v>314</v>
      </c>
      <c r="C1157" s="279" t="s">
        <v>845</v>
      </c>
      <c r="D1157" s="279">
        <f>0.8*2</f>
        <v>1.6</v>
      </c>
      <c r="E1157" s="275">
        <v>10.581186574135337</v>
      </c>
      <c r="F1157" s="275">
        <v>16.92989851861654</v>
      </c>
    </row>
    <row r="1158" spans="1:6" ht="36">
      <c r="A1158" s="279">
        <v>8</v>
      </c>
      <c r="B1158" s="51" t="s">
        <v>125</v>
      </c>
      <c r="C1158" s="279" t="s">
        <v>847</v>
      </c>
      <c r="D1158" s="279">
        <f>0.063*2</f>
        <v>0.126</v>
      </c>
      <c r="E1158" s="275">
        <v>205.10109858509878</v>
      </c>
      <c r="F1158" s="275">
        <v>25.842738421722448</v>
      </c>
    </row>
    <row r="1159" spans="1:6" ht="36">
      <c r="A1159" s="279">
        <v>9</v>
      </c>
      <c r="B1159" s="51" t="s">
        <v>318</v>
      </c>
      <c r="C1159" s="279" t="s">
        <v>847</v>
      </c>
      <c r="D1159" s="279">
        <f>0.01*2</f>
        <v>0.02</v>
      </c>
      <c r="E1159" s="275">
        <v>156.35294508194409</v>
      </c>
      <c r="F1159" s="275">
        <v>3.1270589016388812</v>
      </c>
    </row>
    <row r="1160" spans="1:6" ht="18">
      <c r="A1160" s="17"/>
      <c r="B1160" s="17" t="s">
        <v>383</v>
      </c>
      <c r="C1160" s="17"/>
      <c r="D1160" s="17"/>
      <c r="E1160" s="275"/>
      <c r="F1160" s="275"/>
    </row>
    <row r="1161" spans="1:6" ht="18">
      <c r="A1161" s="279">
        <v>1</v>
      </c>
      <c r="B1161" s="11" t="s">
        <v>914</v>
      </c>
      <c r="C1161" s="279" t="s">
        <v>844</v>
      </c>
      <c r="D1161" s="279">
        <v>4.7199999999999999E-2</v>
      </c>
      <c r="E1161" s="275">
        <v>922.89579425995385</v>
      </c>
      <c r="F1161" s="275">
        <v>43.560681489069815</v>
      </c>
    </row>
    <row r="1162" spans="1:6" ht="54">
      <c r="A1162" s="279">
        <v>2</v>
      </c>
      <c r="B1162" s="11" t="s">
        <v>384</v>
      </c>
      <c r="C1162" s="279" t="s">
        <v>845</v>
      </c>
      <c r="D1162" s="275">
        <v>14.75</v>
      </c>
      <c r="E1162" s="275">
        <v>1.796983068062546</v>
      </c>
      <c r="F1162" s="275">
        <v>26.505500253922552</v>
      </c>
    </row>
    <row r="1163" spans="1:6" ht="18">
      <c r="A1163" s="279">
        <v>3</v>
      </c>
      <c r="B1163" s="11" t="s">
        <v>385</v>
      </c>
      <c r="C1163" s="279" t="s">
        <v>845</v>
      </c>
      <c r="D1163" s="275">
        <v>32.450000000000003</v>
      </c>
      <c r="E1163" s="275">
        <v>1.796983068062546</v>
      </c>
      <c r="F1163" s="275">
        <v>58.312100558629623</v>
      </c>
    </row>
    <row r="1164" spans="1:6" ht="18">
      <c r="A1164" s="279">
        <v>4</v>
      </c>
      <c r="B1164" s="11" t="s">
        <v>90</v>
      </c>
      <c r="C1164" s="279" t="s">
        <v>248</v>
      </c>
      <c r="D1164" s="16">
        <v>118</v>
      </c>
      <c r="E1164" s="275">
        <v>8.6161090675102039E-2</v>
      </c>
      <c r="F1164" s="275">
        <v>10.167008699662039</v>
      </c>
    </row>
    <row r="1165" spans="1:6" ht="18">
      <c r="A1165" s="279"/>
      <c r="B1165" s="17" t="s">
        <v>391</v>
      </c>
      <c r="C1165" s="279"/>
      <c r="D1165" s="275"/>
      <c r="E1165" s="275"/>
      <c r="F1165" s="275"/>
    </row>
    <row r="1166" spans="1:6" ht="36">
      <c r="A1166" s="279">
        <v>5</v>
      </c>
      <c r="B1166" s="11" t="s">
        <v>892</v>
      </c>
      <c r="C1166" s="279" t="s">
        <v>940</v>
      </c>
      <c r="D1166" s="275">
        <v>0.12</v>
      </c>
      <c r="E1166" s="275">
        <v>156.87867465538872</v>
      </c>
      <c r="F1166" s="275">
        <v>18.825440958646645</v>
      </c>
    </row>
    <row r="1167" spans="1:6" ht="36">
      <c r="A1167" s="279">
        <v>6</v>
      </c>
      <c r="B1167" s="11" t="s">
        <v>894</v>
      </c>
      <c r="C1167" s="279" t="s">
        <v>940</v>
      </c>
      <c r="D1167" s="275">
        <v>1.55</v>
      </c>
      <c r="E1167" s="275">
        <v>152.34388040933072</v>
      </c>
      <c r="F1167" s="275">
        <v>236.13301463446263</v>
      </c>
    </row>
    <row r="1168" spans="1:6" ht="18">
      <c r="A1168" s="279">
        <v>7</v>
      </c>
      <c r="B1168" s="11" t="s">
        <v>386</v>
      </c>
      <c r="C1168" s="279" t="s">
        <v>248</v>
      </c>
      <c r="D1168" s="279">
        <v>7</v>
      </c>
      <c r="E1168" s="275">
        <v>0.87672688757121353</v>
      </c>
      <c r="F1168" s="275">
        <v>6.1370882129984947</v>
      </c>
    </row>
    <row r="1169" spans="1:6" ht="18">
      <c r="A1169" s="279">
        <v>8</v>
      </c>
      <c r="B1169" s="11" t="s">
        <v>387</v>
      </c>
      <c r="C1169" s="279" t="s">
        <v>248</v>
      </c>
      <c r="D1169" s="16">
        <v>118</v>
      </c>
      <c r="E1169" s="275">
        <v>0.27208765476348007</v>
      </c>
      <c r="F1169" s="275">
        <v>32.106343262090647</v>
      </c>
    </row>
    <row r="1170" spans="1:6" ht="36">
      <c r="A1170" s="279">
        <v>9</v>
      </c>
      <c r="B1170" s="11" t="s">
        <v>389</v>
      </c>
      <c r="C1170" s="277" t="s">
        <v>70</v>
      </c>
      <c r="D1170" s="279">
        <v>1</v>
      </c>
      <c r="E1170" s="275">
        <v>80.009115299274569</v>
      </c>
      <c r="F1170" s="275">
        <v>80.009115299274569</v>
      </c>
    </row>
    <row r="1171" spans="1:6" ht="18">
      <c r="A1171" s="17"/>
      <c r="B1171" s="17" t="s">
        <v>88</v>
      </c>
      <c r="C1171" s="17"/>
      <c r="D1171" s="17"/>
      <c r="E1171" s="275"/>
      <c r="F1171" s="275"/>
    </row>
    <row r="1172" spans="1:6" ht="36">
      <c r="A1172" s="279">
        <v>10</v>
      </c>
      <c r="B1172" s="11" t="s">
        <v>400</v>
      </c>
      <c r="C1172" s="279" t="s">
        <v>845</v>
      </c>
      <c r="D1172" s="279">
        <v>1.3</v>
      </c>
      <c r="E1172" s="275">
        <v>6.2031088114614565</v>
      </c>
      <c r="F1172" s="275">
        <v>8.0640414548998951</v>
      </c>
    </row>
    <row r="1173" spans="1:6" ht="18">
      <c r="A1173" s="279">
        <v>11</v>
      </c>
      <c r="B1173" s="11" t="s">
        <v>417</v>
      </c>
      <c r="C1173" s="279" t="s">
        <v>845</v>
      </c>
      <c r="D1173" s="279">
        <v>0.12</v>
      </c>
      <c r="E1173" s="275">
        <v>16.1861195484144</v>
      </c>
      <c r="F1173" s="275">
        <v>1.9423343458097282</v>
      </c>
    </row>
    <row r="1174" spans="1:6" ht="18">
      <c r="A1174" s="279">
        <v>12</v>
      </c>
      <c r="B1174" s="11" t="s">
        <v>92</v>
      </c>
      <c r="C1174" s="279" t="s">
        <v>939</v>
      </c>
      <c r="D1174" s="279">
        <v>1.9</v>
      </c>
      <c r="E1174" s="275">
        <v>0.39622050802433695</v>
      </c>
      <c r="F1174" s="275">
        <v>0.75281896524624015</v>
      </c>
    </row>
    <row r="1175" spans="1:6" ht="36">
      <c r="A1175" s="279">
        <v>13</v>
      </c>
      <c r="B1175" s="51" t="s">
        <v>882</v>
      </c>
      <c r="C1175" s="279" t="s">
        <v>845</v>
      </c>
      <c r="D1175" s="275">
        <v>1.25</v>
      </c>
      <c r="E1175" s="275">
        <v>67.322402221798157</v>
      </c>
      <c r="F1175" s="275">
        <v>84.153002777247679</v>
      </c>
    </row>
    <row r="1176" spans="1:6" ht="36">
      <c r="A1176" s="279">
        <v>14</v>
      </c>
      <c r="B1176" s="11" t="s">
        <v>697</v>
      </c>
      <c r="C1176" s="277" t="s">
        <v>70</v>
      </c>
      <c r="D1176" s="16">
        <v>6</v>
      </c>
      <c r="E1176" s="275">
        <v>21.17743937478247</v>
      </c>
      <c r="F1176" s="275">
        <v>127.0646362486948</v>
      </c>
    </row>
    <row r="1177" spans="1:6" ht="36">
      <c r="A1177" s="279">
        <v>15</v>
      </c>
      <c r="B1177" s="11" t="s">
        <v>698</v>
      </c>
      <c r="C1177" s="279" t="s">
        <v>248</v>
      </c>
      <c r="D1177" s="279">
        <v>12</v>
      </c>
      <c r="E1177" s="275">
        <v>7.1347429471312545</v>
      </c>
      <c r="F1177" s="275">
        <v>85.616915365575053</v>
      </c>
    </row>
    <row r="1178" spans="1:6" ht="36">
      <c r="A1178" s="279">
        <v>16</v>
      </c>
      <c r="B1178" s="11" t="s">
        <v>408</v>
      </c>
      <c r="C1178" s="279" t="s">
        <v>248</v>
      </c>
      <c r="D1178" s="279">
        <v>28.8</v>
      </c>
      <c r="E1178" s="275">
        <v>5.7743046733138552</v>
      </c>
      <c r="F1178" s="275">
        <v>166.29997459143902</v>
      </c>
    </row>
    <row r="1179" spans="1:6" ht="36">
      <c r="A1179" s="279">
        <v>17</v>
      </c>
      <c r="B1179" s="11" t="s">
        <v>701</v>
      </c>
      <c r="C1179" s="279" t="s">
        <v>248</v>
      </c>
      <c r="D1179" s="279">
        <v>6</v>
      </c>
      <c r="E1179" s="275">
        <v>4.4743303227772282</v>
      </c>
      <c r="F1179" s="275">
        <v>26.845981936663371</v>
      </c>
    </row>
    <row r="1180" spans="1:6" ht="18">
      <c r="A1180" s="279">
        <v>18</v>
      </c>
      <c r="B1180" s="11" t="s">
        <v>89</v>
      </c>
      <c r="C1180" s="279" t="s">
        <v>939</v>
      </c>
      <c r="D1180" s="279">
        <v>0.13919999999999999</v>
      </c>
      <c r="E1180" s="275">
        <v>724.31245296120426</v>
      </c>
      <c r="F1180" s="275">
        <v>100.82429345219963</v>
      </c>
    </row>
    <row r="1181" spans="1:6" ht="18">
      <c r="A1181" s="279">
        <v>19</v>
      </c>
      <c r="B1181" s="11" t="s">
        <v>393</v>
      </c>
      <c r="C1181" s="279" t="s">
        <v>124</v>
      </c>
      <c r="D1181" s="14">
        <v>5.2</v>
      </c>
      <c r="E1181" s="275">
        <v>1.5115980820193338</v>
      </c>
      <c r="F1181" s="275">
        <v>7.8603100265005361</v>
      </c>
    </row>
    <row r="1182" spans="1:6" ht="18">
      <c r="A1182" s="279">
        <v>20</v>
      </c>
      <c r="B1182" s="11" t="s">
        <v>991</v>
      </c>
      <c r="C1182" s="279" t="s">
        <v>70</v>
      </c>
      <c r="D1182" s="16">
        <v>42</v>
      </c>
      <c r="E1182" s="275">
        <v>0.48371138624618681</v>
      </c>
      <c r="F1182" s="275">
        <v>20.315878222339848</v>
      </c>
    </row>
    <row r="1183" spans="1:6" ht="18">
      <c r="A1183" s="279">
        <v>21</v>
      </c>
      <c r="B1183" s="11" t="s">
        <v>900</v>
      </c>
      <c r="C1183" s="279" t="s">
        <v>940</v>
      </c>
      <c r="D1183" s="275">
        <v>0.45</v>
      </c>
      <c r="E1183" s="275">
        <v>84.186765215971903</v>
      </c>
      <c r="F1183" s="275">
        <v>37.884044347187356</v>
      </c>
    </row>
    <row r="1184" spans="1:6" ht="36">
      <c r="A1184" s="279">
        <v>22</v>
      </c>
      <c r="B1184" s="51" t="s">
        <v>406</v>
      </c>
      <c r="C1184" s="279" t="s">
        <v>847</v>
      </c>
      <c r="D1184" s="276">
        <v>0.17299999999999999</v>
      </c>
      <c r="E1184" s="275">
        <v>111.18906396898899</v>
      </c>
      <c r="F1184" s="275">
        <v>19.235708066635091</v>
      </c>
    </row>
    <row r="1185" spans="1:6" ht="72">
      <c r="A1185" s="279">
        <v>23</v>
      </c>
      <c r="B1185" s="11" t="s">
        <v>1007</v>
      </c>
      <c r="C1185" s="277" t="s">
        <v>84</v>
      </c>
      <c r="D1185" s="279">
        <v>6</v>
      </c>
      <c r="E1185" s="275">
        <v>27.220528820106939</v>
      </c>
      <c r="F1185" s="275">
        <v>163.32317292064164</v>
      </c>
    </row>
    <row r="1186" spans="1:6" ht="72">
      <c r="A1186" s="279">
        <v>24</v>
      </c>
      <c r="B1186" s="11" t="s">
        <v>1043</v>
      </c>
      <c r="C1186" s="277" t="s">
        <v>84</v>
      </c>
      <c r="D1186" s="279">
        <v>6</v>
      </c>
      <c r="E1186" s="275">
        <v>21.083440607108447</v>
      </c>
      <c r="F1186" s="275">
        <v>126.50064364265069</v>
      </c>
    </row>
    <row r="1187" spans="1:6" ht="18">
      <c r="A1187" s="279"/>
      <c r="B1187" s="17" t="s">
        <v>402</v>
      </c>
      <c r="C1187" s="279"/>
      <c r="D1187" s="14"/>
      <c r="E1187" s="275"/>
      <c r="F1187" s="275"/>
    </row>
    <row r="1188" spans="1:6" ht="36">
      <c r="A1188" s="279">
        <v>25</v>
      </c>
      <c r="B1188" s="11" t="s">
        <v>400</v>
      </c>
      <c r="C1188" s="279" t="s">
        <v>845</v>
      </c>
      <c r="D1188" s="279">
        <v>1.42</v>
      </c>
      <c r="E1188" s="275">
        <v>6.2031088114614565</v>
      </c>
      <c r="F1188" s="275">
        <v>8.8084145122752684</v>
      </c>
    </row>
    <row r="1189" spans="1:6" ht="54">
      <c r="A1189" s="279">
        <v>26</v>
      </c>
      <c r="B1189" s="11" t="s">
        <v>87</v>
      </c>
      <c r="C1189" s="279" t="s">
        <v>845</v>
      </c>
      <c r="D1189" s="279">
        <v>0.16</v>
      </c>
      <c r="E1189" s="275">
        <v>1.796983068062546</v>
      </c>
      <c r="F1189" s="275">
        <v>0.28751729089000733</v>
      </c>
    </row>
    <row r="1190" spans="1:6" ht="18">
      <c r="A1190" s="279">
        <v>27</v>
      </c>
      <c r="B1190" s="11" t="s">
        <v>92</v>
      </c>
      <c r="C1190" s="279" t="s">
        <v>939</v>
      </c>
      <c r="D1190" s="279">
        <v>2.02</v>
      </c>
      <c r="E1190" s="275">
        <v>0.39622050802433695</v>
      </c>
      <c r="F1190" s="275">
        <v>0.80036542620916062</v>
      </c>
    </row>
    <row r="1191" spans="1:6" ht="36">
      <c r="A1191" s="279">
        <v>28</v>
      </c>
      <c r="B1191" s="51" t="s">
        <v>882</v>
      </c>
      <c r="C1191" s="279" t="s">
        <v>845</v>
      </c>
      <c r="D1191" s="14">
        <v>1.4</v>
      </c>
      <c r="E1191" s="275">
        <v>67.322402221798157</v>
      </c>
      <c r="F1191" s="275">
        <v>94.251363110517403</v>
      </c>
    </row>
    <row r="1192" spans="1:6" ht="18">
      <c r="A1192" s="279">
        <v>29</v>
      </c>
      <c r="B1192" s="11" t="s">
        <v>403</v>
      </c>
      <c r="C1192" s="277" t="s">
        <v>70</v>
      </c>
      <c r="D1192" s="16">
        <v>8</v>
      </c>
      <c r="E1192" s="275">
        <v>6.3532318124347409</v>
      </c>
      <c r="F1192" s="275">
        <v>50.825854499477927</v>
      </c>
    </row>
    <row r="1193" spans="1:6" ht="18">
      <c r="A1193" s="279">
        <v>30</v>
      </c>
      <c r="B1193" s="11" t="s">
        <v>404</v>
      </c>
      <c r="C1193" s="279" t="s">
        <v>248</v>
      </c>
      <c r="D1193" s="279">
        <v>6.4</v>
      </c>
      <c r="E1193" s="275">
        <v>4.4743303227772282</v>
      </c>
      <c r="F1193" s="275">
        <v>28.635714065774259</v>
      </c>
    </row>
    <row r="1194" spans="1:6" ht="36">
      <c r="A1194" s="279">
        <v>31</v>
      </c>
      <c r="B1194" s="11" t="s">
        <v>425</v>
      </c>
      <c r="C1194" s="279" t="s">
        <v>248</v>
      </c>
      <c r="D1194" s="279">
        <v>36</v>
      </c>
      <c r="E1194" s="275">
        <v>3.8092271666887214</v>
      </c>
      <c r="F1194" s="275">
        <v>137.13217800079397</v>
      </c>
    </row>
    <row r="1195" spans="1:6" ht="18">
      <c r="A1195" s="279">
        <v>32</v>
      </c>
      <c r="B1195" s="11" t="s">
        <v>89</v>
      </c>
      <c r="C1195" s="279" t="s">
        <v>939</v>
      </c>
      <c r="D1195" s="279">
        <v>0.17710000000000001</v>
      </c>
      <c r="E1195" s="275">
        <v>724.31245296120426</v>
      </c>
      <c r="F1195" s="275">
        <v>128.27573541942928</v>
      </c>
    </row>
    <row r="1196" spans="1:6" ht="18">
      <c r="A1196" s="279">
        <v>33</v>
      </c>
      <c r="B1196" s="11" t="s">
        <v>393</v>
      </c>
      <c r="C1196" s="279" t="s">
        <v>124</v>
      </c>
      <c r="D1196" s="14">
        <v>6.8</v>
      </c>
      <c r="E1196" s="275">
        <v>1.5115980820193338</v>
      </c>
      <c r="F1196" s="275">
        <v>10.27886695773147</v>
      </c>
    </row>
    <row r="1197" spans="1:6" ht="18">
      <c r="A1197" s="279">
        <v>34</v>
      </c>
      <c r="B1197" s="11" t="s">
        <v>991</v>
      </c>
      <c r="C1197" s="279" t="s">
        <v>70</v>
      </c>
      <c r="D1197" s="16">
        <v>36</v>
      </c>
      <c r="E1197" s="275">
        <v>0.48371138624618681</v>
      </c>
      <c r="F1197" s="275">
        <v>17.413609904862724</v>
      </c>
    </row>
    <row r="1198" spans="1:6" ht="18">
      <c r="A1198" s="279">
        <v>35</v>
      </c>
      <c r="B1198" s="11" t="s">
        <v>900</v>
      </c>
      <c r="C1198" s="279" t="s">
        <v>86</v>
      </c>
      <c r="D1198" s="275">
        <v>0.4</v>
      </c>
      <c r="E1198" s="275">
        <v>84.186765215971903</v>
      </c>
      <c r="F1198" s="275">
        <v>33.67470608638876</v>
      </c>
    </row>
    <row r="1199" spans="1:6" ht="36">
      <c r="A1199" s="279">
        <v>36</v>
      </c>
      <c r="B1199" s="51" t="s">
        <v>406</v>
      </c>
      <c r="C1199" s="279" t="s">
        <v>847</v>
      </c>
      <c r="D1199" s="276">
        <v>0.14399999999999999</v>
      </c>
      <c r="E1199" s="275">
        <v>111.18906396898899</v>
      </c>
      <c r="F1199" s="275">
        <v>16.011225211534413</v>
      </c>
    </row>
    <row r="1200" spans="1:6" ht="72">
      <c r="A1200" s="279">
        <v>37</v>
      </c>
      <c r="B1200" s="49" t="s">
        <v>1044</v>
      </c>
      <c r="C1200" s="277" t="s">
        <v>84</v>
      </c>
      <c r="D1200" s="279">
        <v>8</v>
      </c>
      <c r="E1200" s="275">
        <v>22.23543337433113</v>
      </c>
      <c r="F1200" s="275">
        <v>177.88346699464904</v>
      </c>
    </row>
    <row r="1201" spans="1:6" ht="18">
      <c r="A1201" s="279"/>
      <c r="B1201" s="17" t="s">
        <v>298</v>
      </c>
      <c r="C1201" s="279"/>
      <c r="D1201" s="15"/>
      <c r="E1201" s="275"/>
      <c r="F1201" s="275"/>
    </row>
    <row r="1202" spans="1:6" ht="18">
      <c r="A1202" s="279">
        <v>1</v>
      </c>
      <c r="B1202" s="11" t="s">
        <v>299</v>
      </c>
      <c r="C1202" s="277" t="s">
        <v>70</v>
      </c>
      <c r="D1202" s="277">
        <v>2</v>
      </c>
      <c r="E1202" s="275">
        <v>142.52536259868231</v>
      </c>
      <c r="F1202" s="275">
        <v>285.05072519736461</v>
      </c>
    </row>
    <row r="1203" spans="1:6" ht="18">
      <c r="A1203" s="279">
        <v>2</v>
      </c>
      <c r="B1203" s="11" t="s">
        <v>300</v>
      </c>
      <c r="C1203" s="277" t="s">
        <v>70</v>
      </c>
      <c r="D1203" s="277">
        <v>2</v>
      </c>
      <c r="E1203" s="275">
        <v>110.13323473534543</v>
      </c>
      <c r="F1203" s="275">
        <v>220.26646947069085</v>
      </c>
    </row>
    <row r="1204" spans="1:6" ht="18">
      <c r="A1204" s="279">
        <v>3</v>
      </c>
      <c r="B1204" s="11" t="s">
        <v>301</v>
      </c>
      <c r="C1204" s="277" t="s">
        <v>70</v>
      </c>
      <c r="D1204" s="277">
        <v>2</v>
      </c>
      <c r="E1204" s="275">
        <v>103.65480916267805</v>
      </c>
      <c r="F1204" s="275">
        <v>207.3096183253561</v>
      </c>
    </row>
    <row r="1205" spans="1:6" ht="18">
      <c r="A1205" s="279">
        <v>4</v>
      </c>
      <c r="B1205" s="11" t="s">
        <v>302</v>
      </c>
      <c r="C1205" s="277" t="s">
        <v>70</v>
      </c>
      <c r="D1205" s="277">
        <v>2</v>
      </c>
      <c r="E1205" s="275">
        <v>155.48221374401706</v>
      </c>
      <c r="F1205" s="275">
        <v>310.96442748803412</v>
      </c>
    </row>
    <row r="1206" spans="1:6" ht="18">
      <c r="A1206" s="279">
        <v>5</v>
      </c>
      <c r="B1206" s="11" t="s">
        <v>303</v>
      </c>
      <c r="C1206" s="277" t="s">
        <v>70</v>
      </c>
      <c r="D1206" s="277">
        <v>2</v>
      </c>
      <c r="E1206" s="275">
        <v>194.35276718002135</v>
      </c>
      <c r="F1206" s="275">
        <v>388.70553436004269</v>
      </c>
    </row>
    <row r="1207" spans="1:6" ht="18">
      <c r="A1207" s="279"/>
      <c r="B1207" s="17" t="s">
        <v>328</v>
      </c>
      <c r="C1207" s="279"/>
      <c r="D1207" s="279"/>
      <c r="E1207" s="275"/>
      <c r="F1207" s="275"/>
    </row>
    <row r="1208" spans="1:6" ht="18">
      <c r="A1208" s="17"/>
      <c r="B1208" s="17" t="s">
        <v>258</v>
      </c>
      <c r="C1208" s="17"/>
      <c r="D1208" s="17"/>
      <c r="E1208" s="275"/>
      <c r="F1208" s="275"/>
    </row>
    <row r="1209" spans="1:6" ht="36">
      <c r="A1209" s="279">
        <v>1</v>
      </c>
      <c r="B1209" s="11" t="s">
        <v>912</v>
      </c>
      <c r="C1209" s="279" t="s">
        <v>844</v>
      </c>
      <c r="D1209" s="15">
        <v>0.27683000000000002</v>
      </c>
      <c r="E1209" s="275">
        <v>762.4188372303588</v>
      </c>
      <c r="F1209" s="275">
        <v>211.06040671048024</v>
      </c>
    </row>
    <row r="1210" spans="1:6" ht="36">
      <c r="A1210" s="279">
        <v>2</v>
      </c>
      <c r="B1210" s="11" t="s">
        <v>913</v>
      </c>
      <c r="C1210" s="279" t="s">
        <v>845</v>
      </c>
      <c r="D1210" s="279">
        <v>14.57</v>
      </c>
      <c r="E1210" s="275">
        <v>3.5172266456740222</v>
      </c>
      <c r="F1210" s="275">
        <v>51.245992227470502</v>
      </c>
    </row>
    <row r="1211" spans="1:6" ht="18">
      <c r="A1211" s="279">
        <v>3</v>
      </c>
      <c r="B1211" s="11" t="s">
        <v>259</v>
      </c>
      <c r="C1211" s="279" t="s">
        <v>939</v>
      </c>
      <c r="D1211" s="279">
        <v>524.52</v>
      </c>
      <c r="E1211" s="275">
        <v>0.39622050802433695</v>
      </c>
      <c r="F1211" s="275">
        <v>207.82558086892519</v>
      </c>
    </row>
    <row r="1212" spans="1:6" ht="18">
      <c r="A1212" s="279"/>
      <c r="B1212" s="17" t="s">
        <v>324</v>
      </c>
      <c r="C1212" s="279"/>
      <c r="D1212" s="279"/>
      <c r="E1212" s="275"/>
      <c r="F1212" s="275"/>
    </row>
    <row r="1213" spans="1:6" ht="36">
      <c r="A1213" s="277">
        <v>1</v>
      </c>
      <c r="B1213" s="11" t="s">
        <v>329</v>
      </c>
      <c r="C1213" s="279" t="s">
        <v>248</v>
      </c>
      <c r="D1213" s="277">
        <v>112</v>
      </c>
      <c r="E1213" s="275">
        <v>1.4068906582696088</v>
      </c>
      <c r="F1213" s="275">
        <v>157.57175372619619</v>
      </c>
    </row>
    <row r="1214" spans="1:6" ht="18">
      <c r="A1214" s="279">
        <v>2</v>
      </c>
      <c r="B1214" s="11" t="s">
        <v>330</v>
      </c>
      <c r="C1214" s="279" t="s">
        <v>939</v>
      </c>
      <c r="D1214" s="275">
        <v>19.66</v>
      </c>
      <c r="E1214" s="275">
        <v>0.39622050802433695</v>
      </c>
      <c r="F1214" s="275">
        <v>7.7896951877584639</v>
      </c>
    </row>
    <row r="1215" spans="1:6" ht="18">
      <c r="A1215" s="279"/>
      <c r="B1215" s="17" t="s">
        <v>261</v>
      </c>
      <c r="C1215" s="279"/>
      <c r="D1215" s="279"/>
      <c r="E1215" s="275"/>
      <c r="F1215" s="275"/>
    </row>
    <row r="1216" spans="1:6" ht="36">
      <c r="A1216" s="279">
        <v>3</v>
      </c>
      <c r="B1216" s="51" t="s">
        <v>264</v>
      </c>
      <c r="C1216" s="279" t="s">
        <v>248</v>
      </c>
      <c r="D1216" s="279">
        <v>326.5</v>
      </c>
      <c r="E1216" s="275">
        <v>6.8427392675411145</v>
      </c>
      <c r="F1216" s="275">
        <v>2234.154370852174</v>
      </c>
    </row>
    <row r="1217" spans="1:6" ht="36">
      <c r="A1217" s="279">
        <v>4</v>
      </c>
      <c r="B1217" s="11" t="s">
        <v>267</v>
      </c>
      <c r="C1217" s="279" t="s">
        <v>268</v>
      </c>
      <c r="D1217" s="14">
        <v>2.8</v>
      </c>
      <c r="E1217" s="275">
        <v>57.236439036096421</v>
      </c>
      <c r="F1217" s="275">
        <v>160.26202930106996</v>
      </c>
    </row>
    <row r="1218" spans="1:6" ht="18">
      <c r="A1218" s="279">
        <v>5</v>
      </c>
      <c r="B1218" s="51" t="s">
        <v>271</v>
      </c>
      <c r="C1218" s="279" t="s">
        <v>70</v>
      </c>
      <c r="D1218" s="279">
        <v>28</v>
      </c>
      <c r="E1218" s="275">
        <v>3.0650239891800832</v>
      </c>
      <c r="F1218" s="275">
        <v>85.820671697042329</v>
      </c>
    </row>
    <row r="1219" spans="1:6" ht="36">
      <c r="A1219" s="279">
        <v>6</v>
      </c>
      <c r="B1219" s="11" t="s">
        <v>274</v>
      </c>
      <c r="C1219" s="279" t="s">
        <v>268</v>
      </c>
      <c r="D1219" s="14">
        <v>3</v>
      </c>
      <c r="E1219" s="275">
        <v>12.044772266824562</v>
      </c>
      <c r="F1219" s="275">
        <v>36.134316800473691</v>
      </c>
    </row>
    <row r="1220" spans="1:6" ht="36">
      <c r="A1220" s="279">
        <v>7</v>
      </c>
      <c r="B1220" s="51" t="s">
        <v>276</v>
      </c>
      <c r="C1220" s="279" t="s">
        <v>70</v>
      </c>
      <c r="D1220" s="279">
        <v>30</v>
      </c>
      <c r="E1220" s="275">
        <v>1.8181042876602089</v>
      </c>
      <c r="F1220" s="275">
        <v>54.543128629806269</v>
      </c>
    </row>
    <row r="1221" spans="1:6" ht="18">
      <c r="A1221" s="279">
        <v>8</v>
      </c>
      <c r="B1221" s="11" t="s">
        <v>278</v>
      </c>
      <c r="C1221" s="279" t="s">
        <v>70</v>
      </c>
      <c r="D1221" s="279">
        <v>12</v>
      </c>
      <c r="E1221" s="275">
        <v>98.253875331256694</v>
      </c>
      <c r="F1221" s="275">
        <v>1179.0465039750804</v>
      </c>
    </row>
    <row r="1222" spans="1:6" ht="18">
      <c r="A1222" s="279">
        <v>9</v>
      </c>
      <c r="B1222" s="11" t="s">
        <v>190</v>
      </c>
      <c r="C1222" s="279" t="s">
        <v>70</v>
      </c>
      <c r="D1222" s="279">
        <v>6</v>
      </c>
      <c r="E1222" s="275">
        <v>39.044578458559393</v>
      </c>
      <c r="F1222" s="275">
        <v>234.26747075135634</v>
      </c>
    </row>
    <row r="1223" spans="1:6" ht="18">
      <c r="A1223" s="279"/>
      <c r="B1223" s="17" t="s">
        <v>280</v>
      </c>
      <c r="C1223" s="279"/>
      <c r="D1223" s="14"/>
      <c r="E1223" s="275"/>
      <c r="F1223" s="275"/>
    </row>
    <row r="1224" spans="1:6" ht="18">
      <c r="A1224" s="279">
        <v>1</v>
      </c>
      <c r="B1224" s="11" t="s">
        <v>416</v>
      </c>
      <c r="C1224" s="279" t="s">
        <v>847</v>
      </c>
      <c r="D1224" s="275">
        <v>12.67</v>
      </c>
      <c r="E1224" s="275">
        <v>15.337069142732178</v>
      </c>
      <c r="F1224" s="275">
        <v>194.3206660384167</v>
      </c>
    </row>
    <row r="1225" spans="1:6" ht="18">
      <c r="A1225" s="279">
        <v>2</v>
      </c>
      <c r="B1225" s="11" t="s">
        <v>283</v>
      </c>
      <c r="C1225" s="279" t="s">
        <v>845</v>
      </c>
      <c r="D1225" s="279">
        <v>58.6</v>
      </c>
      <c r="E1225" s="275">
        <v>16.676775159031926</v>
      </c>
      <c r="F1225" s="275">
        <v>977.25902431927079</v>
      </c>
    </row>
    <row r="1226" spans="1:6" ht="36">
      <c r="A1226" s="279">
        <v>3</v>
      </c>
      <c r="B1226" s="11" t="s">
        <v>286</v>
      </c>
      <c r="C1226" s="279" t="s">
        <v>845</v>
      </c>
      <c r="D1226" s="279">
        <v>81.72</v>
      </c>
      <c r="E1226" s="275">
        <v>15.070173819088051</v>
      </c>
      <c r="F1226" s="275">
        <v>1231.5346044958756</v>
      </c>
    </row>
    <row r="1227" spans="1:6" ht="18">
      <c r="A1227" s="279">
        <v>4</v>
      </c>
      <c r="B1227" s="11" t="s">
        <v>288</v>
      </c>
      <c r="C1227" s="279" t="s">
        <v>846</v>
      </c>
      <c r="D1227" s="279">
        <v>395</v>
      </c>
      <c r="E1227" s="275">
        <v>0.70664280790359901</v>
      </c>
      <c r="F1227" s="275">
        <v>279.1239091219216</v>
      </c>
    </row>
    <row r="1228" spans="1:6" ht="36">
      <c r="A1228" s="279">
        <v>5</v>
      </c>
      <c r="B1228" s="11" t="s">
        <v>293</v>
      </c>
      <c r="C1228" s="279" t="s">
        <v>847</v>
      </c>
      <c r="D1228" s="279">
        <v>6.81</v>
      </c>
      <c r="E1228" s="275">
        <v>120.90680111102316</v>
      </c>
      <c r="F1228" s="275">
        <v>823.3753155660678</v>
      </c>
    </row>
    <row r="1229" spans="1:6" ht="36">
      <c r="A1229" s="279">
        <v>6</v>
      </c>
      <c r="B1229" s="51" t="s">
        <v>419</v>
      </c>
      <c r="C1229" s="279" t="s">
        <v>847</v>
      </c>
      <c r="D1229" s="275">
        <v>6.81</v>
      </c>
      <c r="E1229" s="275">
        <v>821.70983793328253</v>
      </c>
      <c r="F1229" s="275">
        <v>5595.8439963256533</v>
      </c>
    </row>
    <row r="1230" spans="1:6" ht="36">
      <c r="A1230" s="279">
        <v>7</v>
      </c>
      <c r="B1230" s="51" t="s">
        <v>885</v>
      </c>
      <c r="C1230" s="279" t="s">
        <v>845</v>
      </c>
      <c r="D1230" s="279">
        <v>19.100000000000001</v>
      </c>
      <c r="E1230" s="275">
        <v>48.801863610765849</v>
      </c>
      <c r="F1230" s="275">
        <v>932.11559496562779</v>
      </c>
    </row>
    <row r="1231" spans="1:6" ht="18">
      <c r="A1231" s="279">
        <v>8</v>
      </c>
      <c r="B1231" s="11" t="s">
        <v>870</v>
      </c>
      <c r="C1231" s="279" t="s">
        <v>846</v>
      </c>
      <c r="D1231" s="16">
        <v>191</v>
      </c>
      <c r="E1231" s="275">
        <v>0.63487119444812024</v>
      </c>
      <c r="F1231" s="275">
        <v>121.26039813959095</v>
      </c>
    </row>
    <row r="1232" spans="1:6" ht="36">
      <c r="A1232" s="279">
        <v>9</v>
      </c>
      <c r="B1232" s="11" t="s">
        <v>294</v>
      </c>
      <c r="C1232" s="279" t="s">
        <v>847</v>
      </c>
      <c r="D1232" s="275">
        <v>1.91</v>
      </c>
      <c r="E1232" s="275">
        <v>158.46300524390131</v>
      </c>
      <c r="F1232" s="275">
        <v>302.66434001585151</v>
      </c>
    </row>
    <row r="1233" spans="1:6" ht="36">
      <c r="A1233" s="279">
        <v>10</v>
      </c>
      <c r="B1233" s="11" t="s">
        <v>297</v>
      </c>
      <c r="C1233" s="279" t="s">
        <v>846</v>
      </c>
      <c r="D1233" s="16">
        <v>191</v>
      </c>
      <c r="E1233" s="275">
        <v>40.123747490099902</v>
      </c>
      <c r="F1233" s="275">
        <v>7663.6357706090803</v>
      </c>
    </row>
    <row r="1234" spans="1:6" ht="18">
      <c r="A1234" s="279"/>
      <c r="B1234" s="17" t="s">
        <v>382</v>
      </c>
      <c r="C1234" s="279"/>
      <c r="D1234" s="279"/>
      <c r="E1234" s="275"/>
      <c r="F1234" s="275"/>
    </row>
    <row r="1235" spans="1:6" ht="18">
      <c r="A1235" s="279">
        <v>1</v>
      </c>
      <c r="B1235" s="11" t="s">
        <v>360</v>
      </c>
      <c r="C1235" s="279" t="s">
        <v>845</v>
      </c>
      <c r="D1235" s="279">
        <f>1.5</f>
        <v>1.5</v>
      </c>
      <c r="E1235" s="275">
        <v>3.5172266456740222</v>
      </c>
      <c r="F1235" s="275">
        <v>5.2758399685110327</v>
      </c>
    </row>
    <row r="1236" spans="1:6" ht="18">
      <c r="A1236" s="279">
        <v>2</v>
      </c>
      <c r="B1236" s="11" t="s">
        <v>78</v>
      </c>
      <c r="C1236" s="279" t="s">
        <v>845</v>
      </c>
      <c r="D1236" s="279">
        <f>0.17</f>
        <v>0.17</v>
      </c>
      <c r="E1236" s="275">
        <v>1.796983068062546</v>
      </c>
      <c r="F1236" s="275">
        <v>0.30548712157063285</v>
      </c>
    </row>
    <row r="1237" spans="1:6" ht="18">
      <c r="A1237" s="279">
        <v>3</v>
      </c>
      <c r="B1237" s="11" t="s">
        <v>281</v>
      </c>
      <c r="C1237" s="279" t="s">
        <v>847</v>
      </c>
      <c r="D1237" s="12">
        <f>0.0216</f>
        <v>2.1600000000000001E-2</v>
      </c>
      <c r="E1237" s="275">
        <v>40.006349841287701</v>
      </c>
      <c r="F1237" s="275">
        <v>0.86413715657181456</v>
      </c>
    </row>
    <row r="1238" spans="1:6" ht="18">
      <c r="A1238" s="279">
        <v>4</v>
      </c>
      <c r="B1238" s="11" t="s">
        <v>236</v>
      </c>
      <c r="C1238" s="279" t="s">
        <v>845</v>
      </c>
      <c r="D1238" s="279">
        <f>1.3</f>
        <v>1.3</v>
      </c>
      <c r="E1238" s="275">
        <v>1.796983068062546</v>
      </c>
      <c r="F1238" s="275">
        <v>2.3360779884813097</v>
      </c>
    </row>
    <row r="1239" spans="1:6" ht="36">
      <c r="A1239" s="279">
        <v>5</v>
      </c>
      <c r="B1239" s="51" t="s">
        <v>884</v>
      </c>
      <c r="C1239" s="279" t="s">
        <v>845</v>
      </c>
      <c r="D1239" s="279">
        <f>1.3</f>
        <v>1.3</v>
      </c>
      <c r="E1239" s="275">
        <v>46.963181384276496</v>
      </c>
      <c r="F1239" s="275">
        <v>61.052135799559437</v>
      </c>
    </row>
    <row r="1240" spans="1:6" ht="36">
      <c r="A1240" s="279">
        <v>6</v>
      </c>
      <c r="B1240" s="51" t="s">
        <v>333</v>
      </c>
      <c r="C1240" s="279" t="s">
        <v>939</v>
      </c>
      <c r="D1240" s="15">
        <f>0.57416</f>
        <v>0.57416</v>
      </c>
      <c r="E1240" s="275">
        <v>83.46416579970267</v>
      </c>
      <c r="F1240" s="275">
        <v>47.921785435557283</v>
      </c>
    </row>
    <row r="1241" spans="1:6" ht="18">
      <c r="A1241" s="279">
        <v>7</v>
      </c>
      <c r="B1241" s="11" t="s">
        <v>334</v>
      </c>
      <c r="C1241" s="279" t="s">
        <v>248</v>
      </c>
      <c r="D1241" s="14">
        <f>22.8</f>
        <v>22.8</v>
      </c>
      <c r="E1241" s="275">
        <v>4.6103741501589681</v>
      </c>
      <c r="F1241" s="275">
        <v>105.11653062362447</v>
      </c>
    </row>
    <row r="1242" spans="1:6" ht="18">
      <c r="A1242" s="279">
        <v>8</v>
      </c>
      <c r="B1242" s="11" t="s">
        <v>336</v>
      </c>
      <c r="C1242" s="279" t="s">
        <v>248</v>
      </c>
      <c r="D1242" s="14">
        <f>10.2</f>
        <v>10.199999999999999</v>
      </c>
      <c r="E1242" s="275">
        <v>4.4592143419570354</v>
      </c>
      <c r="F1242" s="275">
        <v>45.483986287961756</v>
      </c>
    </row>
    <row r="1243" spans="1:6" ht="18">
      <c r="A1243" s="279">
        <v>9</v>
      </c>
      <c r="B1243" s="11" t="s">
        <v>338</v>
      </c>
      <c r="C1243" s="279" t="s">
        <v>248</v>
      </c>
      <c r="D1243" s="14">
        <f>9.6</f>
        <v>9.6</v>
      </c>
      <c r="E1243" s="275">
        <v>4.2778225721147152</v>
      </c>
      <c r="F1243" s="275">
        <v>41.067096692301256</v>
      </c>
    </row>
    <row r="1244" spans="1:6" ht="18">
      <c r="A1244" s="279">
        <v>10</v>
      </c>
      <c r="B1244" s="11" t="s">
        <v>340</v>
      </c>
      <c r="C1244" s="279" t="s">
        <v>248</v>
      </c>
      <c r="D1244" s="14">
        <f>57.6</f>
        <v>57.6</v>
      </c>
      <c r="E1244" s="275">
        <v>0.75579904100966688</v>
      </c>
      <c r="F1244" s="275">
        <v>43.534024762156818</v>
      </c>
    </row>
    <row r="1245" spans="1:6" ht="36">
      <c r="A1245" s="279">
        <v>11</v>
      </c>
      <c r="B1245" s="51" t="s">
        <v>343</v>
      </c>
      <c r="C1245" s="279" t="s">
        <v>847</v>
      </c>
      <c r="D1245" s="275">
        <f>0.16</f>
        <v>0.16</v>
      </c>
      <c r="E1245" s="275">
        <v>458.49948842902307</v>
      </c>
      <c r="F1245" s="275">
        <v>73.3599181486437</v>
      </c>
    </row>
    <row r="1246" spans="1:6" ht="36">
      <c r="A1246" s="279">
        <v>12</v>
      </c>
      <c r="B1246" s="51" t="s">
        <v>348</v>
      </c>
      <c r="C1246" s="279" t="s">
        <v>847</v>
      </c>
      <c r="D1246" s="279">
        <f>0.039</f>
        <v>3.9E-2</v>
      </c>
      <c r="E1246" s="275">
        <v>424.52556187545594</v>
      </c>
      <c r="F1246" s="275">
        <v>16.55649691314278</v>
      </c>
    </row>
    <row r="1247" spans="1:6" ht="18">
      <c r="A1247" s="279">
        <v>13</v>
      </c>
      <c r="B1247" s="51" t="s">
        <v>351</v>
      </c>
      <c r="C1247" s="279" t="s">
        <v>939</v>
      </c>
      <c r="D1247" s="279">
        <f>0.389812</f>
        <v>0.38981199999999999</v>
      </c>
      <c r="E1247" s="275">
        <v>98.334165361713417</v>
      </c>
      <c r="F1247" s="275">
        <v>38.331837667980231</v>
      </c>
    </row>
    <row r="1248" spans="1:6" ht="18">
      <c r="A1248" s="279">
        <v>14</v>
      </c>
      <c r="B1248" s="51" t="s">
        <v>352</v>
      </c>
      <c r="C1248" s="279" t="s">
        <v>248</v>
      </c>
      <c r="D1248" s="14">
        <f>15.6</f>
        <v>15.6</v>
      </c>
      <c r="E1248" s="275">
        <v>5.7743046733138552</v>
      </c>
      <c r="F1248" s="275">
        <v>90.079152903696141</v>
      </c>
    </row>
    <row r="1249" spans="1:6" ht="18">
      <c r="A1249" s="279">
        <v>15</v>
      </c>
      <c r="B1249" s="51" t="s">
        <v>354</v>
      </c>
      <c r="C1249" s="279" t="s">
        <v>248</v>
      </c>
      <c r="D1249" s="14">
        <f>18.4</f>
        <v>18.399999999999999</v>
      </c>
      <c r="E1249" s="275">
        <v>4.2778225721147152</v>
      </c>
      <c r="F1249" s="275">
        <v>78.711935326910748</v>
      </c>
    </row>
    <row r="1250" spans="1:6" ht="18">
      <c r="A1250" s="279">
        <v>16</v>
      </c>
      <c r="B1250" s="51" t="s">
        <v>89</v>
      </c>
      <c r="C1250" s="279" t="s">
        <v>939</v>
      </c>
      <c r="D1250" s="15">
        <f>0.05012</f>
        <v>5.0119999999999998E-2</v>
      </c>
      <c r="E1250" s="275">
        <v>724.31245296120426</v>
      </c>
      <c r="F1250" s="275">
        <v>36.302540142415552</v>
      </c>
    </row>
    <row r="1251" spans="1:6" ht="18">
      <c r="A1251" s="279">
        <v>17</v>
      </c>
      <c r="B1251" s="51" t="s">
        <v>355</v>
      </c>
      <c r="C1251" s="279" t="s">
        <v>939</v>
      </c>
      <c r="D1251" s="12">
        <f>0.0096</f>
        <v>9.5999999999999992E-3</v>
      </c>
      <c r="E1251" s="275">
        <v>427.02645817046181</v>
      </c>
      <c r="F1251" s="275">
        <v>4.0994539984364327</v>
      </c>
    </row>
    <row r="1252" spans="1:6" ht="36">
      <c r="A1252" s="279">
        <v>18</v>
      </c>
      <c r="B1252" s="51" t="s">
        <v>356</v>
      </c>
      <c r="C1252" s="279" t="s">
        <v>847</v>
      </c>
      <c r="D1252" s="279">
        <f>0.31</f>
        <v>0.31</v>
      </c>
      <c r="E1252" s="275">
        <v>156.35294508194409</v>
      </c>
      <c r="F1252" s="275">
        <v>48.469412975402669</v>
      </c>
    </row>
    <row r="1253" spans="1:6" ht="36">
      <c r="A1253" s="279">
        <v>19</v>
      </c>
      <c r="B1253" s="51" t="s">
        <v>358</v>
      </c>
      <c r="C1253" s="279" t="s">
        <v>846</v>
      </c>
      <c r="D1253" s="279">
        <f>6</f>
        <v>6</v>
      </c>
      <c r="E1253" s="275">
        <v>9.742904996145537</v>
      </c>
      <c r="F1253" s="275">
        <v>58.457429976873215</v>
      </c>
    </row>
    <row r="1254" spans="1:6" ht="18">
      <c r="A1254" s="279"/>
      <c r="B1254" s="17" t="s">
        <v>378</v>
      </c>
      <c r="C1254" s="279"/>
      <c r="D1254" s="279"/>
      <c r="E1254" s="275"/>
      <c r="F1254" s="275"/>
    </row>
    <row r="1255" spans="1:6" ht="18">
      <c r="A1255" s="279">
        <v>1</v>
      </c>
      <c r="B1255" s="11" t="s">
        <v>360</v>
      </c>
      <c r="C1255" s="279" t="s">
        <v>845</v>
      </c>
      <c r="D1255" s="279">
        <f>0.33*2</f>
        <v>0.66</v>
      </c>
      <c r="E1255" s="275">
        <v>3.5172266456740222</v>
      </c>
      <c r="F1255" s="275">
        <v>2.3213695861448547</v>
      </c>
    </row>
    <row r="1256" spans="1:6" ht="18">
      <c r="A1256" s="279">
        <v>2</v>
      </c>
      <c r="B1256" s="11" t="s">
        <v>78</v>
      </c>
      <c r="C1256" s="279" t="s">
        <v>845</v>
      </c>
      <c r="D1256" s="279">
        <f>0.03*2</f>
        <v>0.06</v>
      </c>
      <c r="E1256" s="275">
        <v>1.796983068062546</v>
      </c>
      <c r="F1256" s="275">
        <v>0.10781898408375276</v>
      </c>
    </row>
    <row r="1257" spans="1:6" ht="18">
      <c r="A1257" s="279">
        <v>3</v>
      </c>
      <c r="B1257" s="11" t="s">
        <v>281</v>
      </c>
      <c r="C1257" s="279" t="s">
        <v>847</v>
      </c>
      <c r="D1257" s="12">
        <f>0.0033*2</f>
        <v>6.6E-3</v>
      </c>
      <c r="E1257" s="275">
        <v>40.006349841287701</v>
      </c>
      <c r="F1257" s="275">
        <v>0.26404190895249885</v>
      </c>
    </row>
    <row r="1258" spans="1:6" ht="18">
      <c r="A1258" s="279">
        <v>4</v>
      </c>
      <c r="B1258" s="11" t="s">
        <v>236</v>
      </c>
      <c r="C1258" s="279" t="s">
        <v>845</v>
      </c>
      <c r="D1258" s="279">
        <f>0.33*2</f>
        <v>0.66</v>
      </c>
      <c r="E1258" s="275">
        <v>1.796983068062546</v>
      </c>
      <c r="F1258" s="275">
        <v>1.1860088249212803</v>
      </c>
    </row>
    <row r="1259" spans="1:6" ht="18" customHeight="1">
      <c r="A1259" s="279">
        <v>5</v>
      </c>
      <c r="B1259" s="51" t="s">
        <v>883</v>
      </c>
      <c r="C1259" s="279" t="s">
        <v>845</v>
      </c>
      <c r="D1259" s="279">
        <f>0.504*2</f>
        <v>1.008</v>
      </c>
      <c r="E1259" s="275">
        <v>46.963181384276496</v>
      </c>
      <c r="F1259" s="275">
        <v>47.338886835350706</v>
      </c>
    </row>
    <row r="1260" spans="1:6" ht="18">
      <c r="A1260" s="279">
        <v>6</v>
      </c>
      <c r="B1260" s="51" t="s">
        <v>362</v>
      </c>
      <c r="C1260" s="279" t="s">
        <v>845</v>
      </c>
      <c r="D1260" s="276">
        <f>0.047*2</f>
        <v>9.4E-2</v>
      </c>
      <c r="E1260" s="275">
        <v>239.70828551146602</v>
      </c>
      <c r="F1260" s="275">
        <v>22.532578838077807</v>
      </c>
    </row>
    <row r="1261" spans="1:6" ht="18">
      <c r="A1261" s="279">
        <v>7</v>
      </c>
      <c r="B1261" s="11" t="s">
        <v>365</v>
      </c>
      <c r="C1261" s="279" t="s">
        <v>248</v>
      </c>
      <c r="D1261" s="279">
        <f>4.2*2</f>
        <v>8.4</v>
      </c>
      <c r="E1261" s="275">
        <v>2.2673971230290006</v>
      </c>
      <c r="F1261" s="275">
        <v>19.046135833443607</v>
      </c>
    </row>
    <row r="1262" spans="1:6" ht="18">
      <c r="A1262" s="279">
        <v>8</v>
      </c>
      <c r="B1262" s="11" t="s">
        <v>134</v>
      </c>
      <c r="C1262" s="279" t="s">
        <v>124</v>
      </c>
      <c r="D1262" s="279">
        <f>2.25*2</f>
        <v>4.5</v>
      </c>
      <c r="E1262" s="275">
        <v>1.5115980820193338</v>
      </c>
      <c r="F1262" s="275">
        <v>6.8021913690870015</v>
      </c>
    </row>
    <row r="1263" spans="1:6" ht="18">
      <c r="A1263" s="279">
        <v>9</v>
      </c>
      <c r="B1263" s="11" t="s">
        <v>367</v>
      </c>
      <c r="C1263" s="279" t="s">
        <v>846</v>
      </c>
      <c r="D1263" s="279">
        <f>0.08*2</f>
        <v>0.16</v>
      </c>
      <c r="E1263" s="275">
        <v>21.540272668775508</v>
      </c>
      <c r="F1263" s="275">
        <v>3.4464436270040815</v>
      </c>
    </row>
    <row r="1264" spans="1:6" ht="36">
      <c r="A1264" s="279">
        <v>10</v>
      </c>
      <c r="B1264" s="11" t="s">
        <v>370</v>
      </c>
      <c r="C1264" s="279" t="s">
        <v>847</v>
      </c>
      <c r="D1264" s="279">
        <f>0.025*2</f>
        <v>0.05</v>
      </c>
      <c r="E1264" s="275">
        <v>79.158252618822644</v>
      </c>
      <c r="F1264" s="275">
        <v>3.9579126309411325</v>
      </c>
    </row>
    <row r="1265" spans="1:6" ht="36">
      <c r="A1265" s="279">
        <v>11</v>
      </c>
      <c r="B1265" s="51" t="s">
        <v>371</v>
      </c>
      <c r="C1265" s="279" t="s">
        <v>847</v>
      </c>
      <c r="D1265" s="279">
        <f>0.009*2</f>
        <v>1.7999999999999999E-2</v>
      </c>
      <c r="E1265" s="275">
        <v>156.35294508194409</v>
      </c>
      <c r="F1265" s="275">
        <v>2.8143530114749931</v>
      </c>
    </row>
    <row r="1266" spans="1:6" ht="18">
      <c r="A1266" s="279"/>
      <c r="B1266" s="17" t="s">
        <v>379</v>
      </c>
      <c r="C1266" s="279"/>
      <c r="D1266" s="279"/>
      <c r="E1266" s="275"/>
      <c r="F1266" s="275"/>
    </row>
    <row r="1267" spans="1:6" ht="18">
      <c r="A1267" s="279">
        <v>1</v>
      </c>
      <c r="B1267" s="51" t="s">
        <v>372</v>
      </c>
      <c r="C1267" s="279" t="s">
        <v>939</v>
      </c>
      <c r="D1267" s="279">
        <f>0.05897</f>
        <v>5.8970000000000002E-2</v>
      </c>
      <c r="E1267" s="275">
        <v>98.334165361713417</v>
      </c>
      <c r="F1267" s="275">
        <v>5.7987657313802412</v>
      </c>
    </row>
    <row r="1268" spans="1:6" ht="18">
      <c r="A1268" s="279">
        <v>2</v>
      </c>
      <c r="B1268" s="11" t="s">
        <v>373</v>
      </c>
      <c r="C1268" s="279" t="s">
        <v>248</v>
      </c>
      <c r="D1268" s="275">
        <f>15.59</f>
        <v>15.59</v>
      </c>
      <c r="E1268" s="275">
        <v>1.4813661203789472</v>
      </c>
      <c r="F1268" s="275">
        <v>23.09449781670779</v>
      </c>
    </row>
    <row r="1269" spans="1:6" ht="18">
      <c r="A1269" s="279">
        <v>3</v>
      </c>
      <c r="B1269" s="11" t="s">
        <v>536</v>
      </c>
      <c r="C1269" s="279" t="s">
        <v>70</v>
      </c>
      <c r="D1269" s="16">
        <f>29</f>
        <v>29</v>
      </c>
      <c r="E1269" s="275">
        <v>7.5579904100966697E-2</v>
      </c>
      <c r="F1269" s="275">
        <v>2.1918172189280343</v>
      </c>
    </row>
    <row r="1270" spans="1:6" ht="18">
      <c r="A1270" s="279">
        <v>4</v>
      </c>
      <c r="B1270" s="11" t="s">
        <v>380</v>
      </c>
      <c r="C1270" s="279" t="s">
        <v>845</v>
      </c>
      <c r="D1270" s="276">
        <f>0.112</f>
        <v>0.112</v>
      </c>
      <c r="E1270" s="275">
        <v>188.94976025241672</v>
      </c>
      <c r="F1270" s="275">
        <v>21.162373148270675</v>
      </c>
    </row>
    <row r="1271" spans="1:6" ht="36">
      <c r="A1271" s="279">
        <v>5</v>
      </c>
      <c r="B1271" s="11" t="s">
        <v>377</v>
      </c>
      <c r="C1271" s="279" t="s">
        <v>847</v>
      </c>
      <c r="D1271" s="279">
        <f>0.06</f>
        <v>0.06</v>
      </c>
      <c r="E1271" s="275">
        <v>79.158252618822644</v>
      </c>
      <c r="F1271" s="275">
        <v>4.7494951571293589</v>
      </c>
    </row>
    <row r="1272" spans="1:6" ht="36">
      <c r="A1272" s="279">
        <v>6</v>
      </c>
      <c r="B1272" s="51" t="s">
        <v>371</v>
      </c>
      <c r="C1272" s="279" t="s">
        <v>847</v>
      </c>
      <c r="D1272" s="279">
        <f>0.025</f>
        <v>2.5000000000000001E-2</v>
      </c>
      <c r="E1272" s="275">
        <v>156.35294508194409</v>
      </c>
      <c r="F1272" s="275">
        <v>3.9088236270486019</v>
      </c>
    </row>
    <row r="1273" spans="1:6" ht="18">
      <c r="A1273" s="279"/>
      <c r="B1273" s="50" t="s">
        <v>304</v>
      </c>
      <c r="C1273" s="279"/>
      <c r="D1273" s="279"/>
      <c r="E1273" s="275"/>
      <c r="F1273" s="275"/>
    </row>
    <row r="1274" spans="1:6" ht="18">
      <c r="A1274" s="279">
        <v>1</v>
      </c>
      <c r="B1274" s="11" t="s">
        <v>306</v>
      </c>
      <c r="C1274" s="279" t="s">
        <v>70</v>
      </c>
      <c r="D1274" s="279">
        <f>1*2</f>
        <v>2</v>
      </c>
      <c r="E1274" s="275">
        <v>19.605888874869137</v>
      </c>
      <c r="F1274" s="275">
        <v>39.211777749738275</v>
      </c>
    </row>
    <row r="1275" spans="1:6" ht="18">
      <c r="A1275" s="279">
        <v>2</v>
      </c>
      <c r="B1275" s="11" t="s">
        <v>308</v>
      </c>
      <c r="C1275" s="279" t="s">
        <v>845</v>
      </c>
      <c r="D1275" s="279">
        <f>0.083*2</f>
        <v>0.16600000000000001</v>
      </c>
      <c r="E1275" s="275">
        <v>188.94976025241672</v>
      </c>
      <c r="F1275" s="275">
        <v>31.365660201901179</v>
      </c>
    </row>
    <row r="1276" spans="1:6" ht="18">
      <c r="A1276" s="279">
        <v>3</v>
      </c>
      <c r="B1276" s="11" t="s">
        <v>310</v>
      </c>
      <c r="C1276" s="279" t="s">
        <v>248</v>
      </c>
      <c r="D1276" s="14">
        <f>2.4*2</f>
        <v>4.8</v>
      </c>
      <c r="E1276" s="275">
        <v>8.0114698347024689</v>
      </c>
      <c r="F1276" s="275">
        <v>38.455055206571849</v>
      </c>
    </row>
    <row r="1277" spans="1:6" ht="18">
      <c r="A1277" s="279">
        <v>4</v>
      </c>
      <c r="B1277" s="11" t="s">
        <v>312</v>
      </c>
      <c r="C1277" s="279" t="s">
        <v>70</v>
      </c>
      <c r="D1277" s="279">
        <f>80*2</f>
        <v>160</v>
      </c>
      <c r="E1277" s="275">
        <v>4.5347942460580014E-2</v>
      </c>
      <c r="F1277" s="275">
        <v>7.2556707936928024</v>
      </c>
    </row>
    <row r="1278" spans="1:6" ht="18">
      <c r="A1278" s="279">
        <v>5</v>
      </c>
      <c r="B1278" s="11" t="s">
        <v>319</v>
      </c>
      <c r="C1278" s="279" t="s">
        <v>70</v>
      </c>
      <c r="D1278" s="279">
        <f>16*2</f>
        <v>32</v>
      </c>
      <c r="E1278" s="275">
        <v>7.5579904100966697E-2</v>
      </c>
      <c r="F1278" s="275">
        <v>2.4185569312309343</v>
      </c>
    </row>
    <row r="1279" spans="1:6" ht="18">
      <c r="A1279" s="279">
        <v>6</v>
      </c>
      <c r="B1279" s="11" t="s">
        <v>313</v>
      </c>
      <c r="C1279" s="279" t="s">
        <v>70</v>
      </c>
      <c r="D1279" s="279">
        <f>27*2</f>
        <v>54</v>
      </c>
      <c r="E1279" s="275">
        <v>6.0463923280773352E-2</v>
      </c>
      <c r="F1279" s="275">
        <v>3.2650518571617608</v>
      </c>
    </row>
    <row r="1280" spans="1:6" ht="18">
      <c r="A1280" s="279">
        <v>7</v>
      </c>
      <c r="B1280" s="11" t="s">
        <v>314</v>
      </c>
      <c r="C1280" s="279" t="s">
        <v>845</v>
      </c>
      <c r="D1280" s="279">
        <f>0.8*2</f>
        <v>1.6</v>
      </c>
      <c r="E1280" s="275">
        <v>10.581186574135337</v>
      </c>
      <c r="F1280" s="275">
        <v>16.92989851861654</v>
      </c>
    </row>
    <row r="1281" spans="1:6" ht="36">
      <c r="A1281" s="279">
        <v>8</v>
      </c>
      <c r="B1281" s="51" t="s">
        <v>125</v>
      </c>
      <c r="C1281" s="279" t="s">
        <v>847</v>
      </c>
      <c r="D1281" s="279">
        <f>0.063*2</f>
        <v>0.126</v>
      </c>
      <c r="E1281" s="275">
        <v>205.10109858509878</v>
      </c>
      <c r="F1281" s="275">
        <v>25.842738421722448</v>
      </c>
    </row>
    <row r="1282" spans="1:6" ht="36">
      <c r="A1282" s="279">
        <v>9</v>
      </c>
      <c r="B1282" s="51" t="s">
        <v>318</v>
      </c>
      <c r="C1282" s="279" t="s">
        <v>847</v>
      </c>
      <c r="D1282" s="279">
        <f>0.01*2</f>
        <v>0.02</v>
      </c>
      <c r="E1282" s="275">
        <v>156.35294508194409</v>
      </c>
      <c r="F1282" s="275">
        <v>3.1270589016388812</v>
      </c>
    </row>
    <row r="1283" spans="1:6" ht="18">
      <c r="A1283" s="17"/>
      <c r="B1283" s="17" t="s">
        <v>383</v>
      </c>
      <c r="C1283" s="17"/>
      <c r="D1283" s="17"/>
      <c r="E1283" s="275"/>
      <c r="F1283" s="275"/>
    </row>
    <row r="1284" spans="1:6" ht="18">
      <c r="A1284" s="279">
        <v>1</v>
      </c>
      <c r="B1284" s="11" t="s">
        <v>914</v>
      </c>
      <c r="C1284" s="279" t="s">
        <v>844</v>
      </c>
      <c r="D1284" s="279">
        <v>6.4500000000000002E-2</v>
      </c>
      <c r="E1284" s="275">
        <v>922.89579425995385</v>
      </c>
      <c r="F1284" s="275">
        <v>59.526778729767024</v>
      </c>
    </row>
    <row r="1285" spans="1:6" ht="54">
      <c r="A1285" s="279">
        <v>2</v>
      </c>
      <c r="B1285" s="11" t="s">
        <v>384</v>
      </c>
      <c r="C1285" s="279" t="s">
        <v>845</v>
      </c>
      <c r="D1285" s="14">
        <v>20.2</v>
      </c>
      <c r="E1285" s="275">
        <v>1.796983068062546</v>
      </c>
      <c r="F1285" s="275">
        <v>36.299057974863423</v>
      </c>
    </row>
    <row r="1286" spans="1:6" ht="18">
      <c r="A1286" s="279">
        <v>3</v>
      </c>
      <c r="B1286" s="11" t="s">
        <v>385</v>
      </c>
      <c r="C1286" s="279" t="s">
        <v>845</v>
      </c>
      <c r="D1286" s="14">
        <v>44.3</v>
      </c>
      <c r="E1286" s="275">
        <v>1.796983068062546</v>
      </c>
      <c r="F1286" s="275">
        <v>79.606349915170782</v>
      </c>
    </row>
    <row r="1287" spans="1:6" ht="18">
      <c r="A1287" s="279">
        <v>4</v>
      </c>
      <c r="B1287" s="11" t="s">
        <v>90</v>
      </c>
      <c r="C1287" s="279" t="s">
        <v>248</v>
      </c>
      <c r="D1287" s="16">
        <v>161</v>
      </c>
      <c r="E1287" s="275">
        <v>8.6161090675102039E-2</v>
      </c>
      <c r="F1287" s="275">
        <v>13.871935598691428</v>
      </c>
    </row>
    <row r="1288" spans="1:6" ht="18">
      <c r="A1288" s="279"/>
      <c r="B1288" s="17" t="s">
        <v>391</v>
      </c>
      <c r="C1288" s="279"/>
      <c r="D1288" s="275"/>
      <c r="E1288" s="275"/>
      <c r="F1288" s="275"/>
    </row>
    <row r="1289" spans="1:6" ht="36">
      <c r="A1289" s="279">
        <v>5</v>
      </c>
      <c r="B1289" s="11" t="s">
        <v>892</v>
      </c>
      <c r="C1289" s="279" t="s">
        <v>940</v>
      </c>
      <c r="D1289" s="275">
        <v>0.47</v>
      </c>
      <c r="E1289" s="275">
        <v>156.87867465538872</v>
      </c>
      <c r="F1289" s="275">
        <v>73.732977088032698</v>
      </c>
    </row>
    <row r="1290" spans="1:6" ht="36">
      <c r="A1290" s="279">
        <v>6</v>
      </c>
      <c r="B1290" s="11" t="s">
        <v>894</v>
      </c>
      <c r="C1290" s="279" t="s">
        <v>940</v>
      </c>
      <c r="D1290" s="275">
        <v>1.95</v>
      </c>
      <c r="E1290" s="275">
        <v>152.34388040933072</v>
      </c>
      <c r="F1290" s="275">
        <v>297.07056679819487</v>
      </c>
    </row>
    <row r="1291" spans="1:6" ht="18">
      <c r="A1291" s="279">
        <v>7</v>
      </c>
      <c r="B1291" s="11" t="s">
        <v>386</v>
      </c>
      <c r="C1291" s="279" t="s">
        <v>248</v>
      </c>
      <c r="D1291" s="279">
        <v>34</v>
      </c>
      <c r="E1291" s="275">
        <v>0.87672688757121353</v>
      </c>
      <c r="F1291" s="275">
        <v>29.808714177421262</v>
      </c>
    </row>
    <row r="1292" spans="1:6" ht="18">
      <c r="A1292" s="279">
        <v>8</v>
      </c>
      <c r="B1292" s="11" t="s">
        <v>387</v>
      </c>
      <c r="C1292" s="279" t="s">
        <v>248</v>
      </c>
      <c r="D1292" s="16">
        <v>161</v>
      </c>
      <c r="E1292" s="275">
        <v>0.27208765476348007</v>
      </c>
      <c r="F1292" s="275">
        <v>43.806112416920293</v>
      </c>
    </row>
    <row r="1293" spans="1:6" ht="36">
      <c r="A1293" s="279">
        <v>9</v>
      </c>
      <c r="B1293" s="49" t="s">
        <v>389</v>
      </c>
      <c r="C1293" s="277" t="s">
        <v>70</v>
      </c>
      <c r="D1293" s="279">
        <v>1</v>
      </c>
      <c r="E1293" s="275">
        <v>80.009115299274569</v>
      </c>
      <c r="F1293" s="275">
        <v>80.009115299274569</v>
      </c>
    </row>
    <row r="1294" spans="1:6" ht="18">
      <c r="A1294" s="17"/>
      <c r="B1294" s="17" t="s">
        <v>88</v>
      </c>
      <c r="C1294" s="17"/>
      <c r="D1294" s="17"/>
      <c r="E1294" s="275"/>
      <c r="F1294" s="275"/>
    </row>
    <row r="1295" spans="1:6" ht="36">
      <c r="A1295" s="279">
        <v>10</v>
      </c>
      <c r="B1295" s="11" t="s">
        <v>400</v>
      </c>
      <c r="C1295" s="279" t="s">
        <v>845</v>
      </c>
      <c r="D1295" s="279">
        <v>1.3</v>
      </c>
      <c r="E1295" s="275">
        <v>6.2031088114614565</v>
      </c>
      <c r="F1295" s="275">
        <v>8.0640414548998951</v>
      </c>
    </row>
    <row r="1296" spans="1:6" ht="18">
      <c r="A1296" s="279">
        <v>11</v>
      </c>
      <c r="B1296" s="11" t="s">
        <v>417</v>
      </c>
      <c r="C1296" s="279" t="s">
        <v>845</v>
      </c>
      <c r="D1296" s="279">
        <v>0.12</v>
      </c>
      <c r="E1296" s="275">
        <v>16.1861195484144</v>
      </c>
      <c r="F1296" s="275">
        <v>1.9423343458097282</v>
      </c>
    </row>
    <row r="1297" spans="1:6" ht="18">
      <c r="A1297" s="279">
        <v>12</v>
      </c>
      <c r="B1297" s="11" t="s">
        <v>92</v>
      </c>
      <c r="C1297" s="279" t="s">
        <v>939</v>
      </c>
      <c r="D1297" s="279">
        <v>1.9</v>
      </c>
      <c r="E1297" s="275">
        <v>0.39622050802433695</v>
      </c>
      <c r="F1297" s="275">
        <v>0.75281896524624015</v>
      </c>
    </row>
    <row r="1298" spans="1:6" ht="36">
      <c r="A1298" s="279">
        <v>13</v>
      </c>
      <c r="B1298" s="51" t="s">
        <v>882</v>
      </c>
      <c r="C1298" s="279" t="s">
        <v>845</v>
      </c>
      <c r="D1298" s="275">
        <v>1.25</v>
      </c>
      <c r="E1298" s="275">
        <v>67.322402221798157</v>
      </c>
      <c r="F1298" s="275">
        <v>84.153002777247679</v>
      </c>
    </row>
    <row r="1299" spans="1:6" ht="36">
      <c r="A1299" s="279">
        <v>14</v>
      </c>
      <c r="B1299" s="11" t="s">
        <v>697</v>
      </c>
      <c r="C1299" s="277" t="s">
        <v>70</v>
      </c>
      <c r="D1299" s="16">
        <v>6</v>
      </c>
      <c r="E1299" s="275">
        <v>21.17743937478247</v>
      </c>
      <c r="F1299" s="275">
        <v>127.0646362486948</v>
      </c>
    </row>
    <row r="1300" spans="1:6" ht="36">
      <c r="A1300" s="279">
        <v>15</v>
      </c>
      <c r="B1300" s="11" t="s">
        <v>698</v>
      </c>
      <c r="C1300" s="279" t="s">
        <v>248</v>
      </c>
      <c r="D1300" s="279">
        <v>12</v>
      </c>
      <c r="E1300" s="275">
        <v>7.1347429471312545</v>
      </c>
      <c r="F1300" s="275">
        <v>85.616915365575053</v>
      </c>
    </row>
    <row r="1301" spans="1:6" ht="36">
      <c r="A1301" s="279">
        <v>16</v>
      </c>
      <c r="B1301" s="11" t="s">
        <v>408</v>
      </c>
      <c r="C1301" s="279" t="s">
        <v>248</v>
      </c>
      <c r="D1301" s="279">
        <v>28.8</v>
      </c>
      <c r="E1301" s="275">
        <v>5.7743046733138552</v>
      </c>
      <c r="F1301" s="275">
        <v>166.29997459143902</v>
      </c>
    </row>
    <row r="1302" spans="1:6" ht="36">
      <c r="A1302" s="279">
        <v>17</v>
      </c>
      <c r="B1302" s="11" t="s">
        <v>701</v>
      </c>
      <c r="C1302" s="279" t="s">
        <v>248</v>
      </c>
      <c r="D1302" s="279">
        <v>6</v>
      </c>
      <c r="E1302" s="275">
        <v>3.8092271666887214</v>
      </c>
      <c r="F1302" s="275">
        <v>22.855363000132328</v>
      </c>
    </row>
    <row r="1303" spans="1:6" ht="18">
      <c r="A1303" s="279">
        <v>18</v>
      </c>
      <c r="B1303" s="11" t="s">
        <v>89</v>
      </c>
      <c r="C1303" s="279" t="s">
        <v>939</v>
      </c>
      <c r="D1303" s="279">
        <v>0.13919999999999999</v>
      </c>
      <c r="E1303" s="275">
        <v>724.31245296120426</v>
      </c>
      <c r="F1303" s="275">
        <v>100.82429345219963</v>
      </c>
    </row>
    <row r="1304" spans="1:6" ht="18">
      <c r="A1304" s="279">
        <v>19</v>
      </c>
      <c r="B1304" s="11" t="s">
        <v>393</v>
      </c>
      <c r="C1304" s="279" t="s">
        <v>124</v>
      </c>
      <c r="D1304" s="14">
        <v>5.2</v>
      </c>
      <c r="E1304" s="275">
        <v>1.5115980820193338</v>
      </c>
      <c r="F1304" s="275">
        <v>7.8603100265005361</v>
      </c>
    </row>
    <row r="1305" spans="1:6" ht="18">
      <c r="A1305" s="279">
        <v>20</v>
      </c>
      <c r="B1305" s="11" t="s">
        <v>991</v>
      </c>
      <c r="C1305" s="279" t="s">
        <v>70</v>
      </c>
      <c r="D1305" s="16">
        <v>42</v>
      </c>
      <c r="E1305" s="275">
        <v>0.48371138624618681</v>
      </c>
      <c r="F1305" s="275">
        <v>20.315878222339848</v>
      </c>
    </row>
    <row r="1306" spans="1:6" ht="18">
      <c r="A1306" s="279">
        <v>21</v>
      </c>
      <c r="B1306" s="11" t="s">
        <v>900</v>
      </c>
      <c r="C1306" s="279" t="s">
        <v>940</v>
      </c>
      <c r="D1306" s="275">
        <v>0.45</v>
      </c>
      <c r="E1306" s="275">
        <v>84.186765215971903</v>
      </c>
      <c r="F1306" s="275">
        <v>37.884044347187356</v>
      </c>
    </row>
    <row r="1307" spans="1:6" ht="36">
      <c r="A1307" s="279">
        <v>22</v>
      </c>
      <c r="B1307" s="51" t="s">
        <v>406</v>
      </c>
      <c r="C1307" s="279" t="s">
        <v>847</v>
      </c>
      <c r="D1307" s="276">
        <v>0.17299999999999999</v>
      </c>
      <c r="E1307" s="275">
        <v>111.18906396898899</v>
      </c>
      <c r="F1307" s="275">
        <v>19.235708066635091</v>
      </c>
    </row>
    <row r="1308" spans="1:6" ht="72">
      <c r="A1308" s="279">
        <v>23</v>
      </c>
      <c r="B1308" s="49" t="s">
        <v>1007</v>
      </c>
      <c r="C1308" s="277" t="s">
        <v>84</v>
      </c>
      <c r="D1308" s="279">
        <v>6</v>
      </c>
      <c r="E1308" s="275">
        <v>27.220528820106939</v>
      </c>
      <c r="F1308" s="275">
        <v>163.32317292064164</v>
      </c>
    </row>
    <row r="1309" spans="1:6" ht="72">
      <c r="A1309" s="279">
        <v>24</v>
      </c>
      <c r="B1309" s="49" t="s">
        <v>1043</v>
      </c>
      <c r="C1309" s="277" t="s">
        <v>84</v>
      </c>
      <c r="D1309" s="279">
        <v>6</v>
      </c>
      <c r="E1309" s="275">
        <v>21.083440607108447</v>
      </c>
      <c r="F1309" s="275">
        <v>126.50064364265069</v>
      </c>
    </row>
    <row r="1310" spans="1:6" ht="18">
      <c r="A1310" s="279"/>
      <c r="B1310" s="17" t="s">
        <v>402</v>
      </c>
      <c r="C1310" s="279"/>
      <c r="D1310" s="14"/>
      <c r="E1310" s="275"/>
      <c r="F1310" s="275"/>
    </row>
    <row r="1311" spans="1:6" ht="36">
      <c r="A1311" s="279">
        <v>25</v>
      </c>
      <c r="B1311" s="11" t="s">
        <v>400</v>
      </c>
      <c r="C1311" s="279" t="s">
        <v>845</v>
      </c>
      <c r="D1311" s="279">
        <v>2.5</v>
      </c>
      <c r="E1311" s="275">
        <v>6.2031088114614565</v>
      </c>
      <c r="F1311" s="275">
        <v>15.507772028653642</v>
      </c>
    </row>
    <row r="1312" spans="1:6" ht="54">
      <c r="A1312" s="279">
        <v>26</v>
      </c>
      <c r="B1312" s="11" t="s">
        <v>87</v>
      </c>
      <c r="C1312" s="279" t="s">
        <v>845</v>
      </c>
      <c r="D1312" s="279">
        <v>0.28000000000000003</v>
      </c>
      <c r="E1312" s="275">
        <v>1.796983068062546</v>
      </c>
      <c r="F1312" s="275">
        <v>0.5031552590575129</v>
      </c>
    </row>
    <row r="1313" spans="1:6" ht="18">
      <c r="A1313" s="279">
        <v>27</v>
      </c>
      <c r="B1313" s="11" t="s">
        <v>92</v>
      </c>
      <c r="C1313" s="279" t="s">
        <v>939</v>
      </c>
      <c r="D1313" s="279">
        <v>3.55</v>
      </c>
      <c r="E1313" s="275">
        <v>0.39622050802433695</v>
      </c>
      <c r="F1313" s="275">
        <v>1.4065828034863961</v>
      </c>
    </row>
    <row r="1314" spans="1:6" ht="36">
      <c r="A1314" s="279">
        <v>28</v>
      </c>
      <c r="B1314" s="51" t="s">
        <v>882</v>
      </c>
      <c r="C1314" s="279" t="s">
        <v>845</v>
      </c>
      <c r="D1314" s="14">
        <v>2.4</v>
      </c>
      <c r="E1314" s="275">
        <v>67.322402221798157</v>
      </c>
      <c r="F1314" s="275">
        <v>161.57376533231556</v>
      </c>
    </row>
    <row r="1315" spans="1:6" ht="18">
      <c r="A1315" s="279">
        <v>29</v>
      </c>
      <c r="B1315" s="11" t="s">
        <v>403</v>
      </c>
      <c r="C1315" s="277" t="s">
        <v>70</v>
      </c>
      <c r="D1315" s="16">
        <v>14</v>
      </c>
      <c r="E1315" s="275">
        <v>6.3532318124347409</v>
      </c>
      <c r="F1315" s="275">
        <v>88.945245374086383</v>
      </c>
    </row>
    <row r="1316" spans="1:6" ht="18">
      <c r="A1316" s="279">
        <v>30</v>
      </c>
      <c r="B1316" s="11" t="s">
        <v>404</v>
      </c>
      <c r="C1316" s="279" t="s">
        <v>248</v>
      </c>
      <c r="D1316" s="279">
        <v>11.2</v>
      </c>
      <c r="E1316" s="275">
        <v>4.4743303227772282</v>
      </c>
      <c r="F1316" s="275">
        <v>50.112499615104952</v>
      </c>
    </row>
    <row r="1317" spans="1:6" ht="36">
      <c r="A1317" s="279">
        <v>31</v>
      </c>
      <c r="B1317" s="11" t="s">
        <v>425</v>
      </c>
      <c r="C1317" s="279" t="s">
        <v>248</v>
      </c>
      <c r="D1317" s="279">
        <v>63</v>
      </c>
      <c r="E1317" s="275">
        <v>3.8092271666887214</v>
      </c>
      <c r="F1317" s="275">
        <v>239.98131150138943</v>
      </c>
    </row>
    <row r="1318" spans="1:6" ht="18">
      <c r="A1318" s="279">
        <v>32</v>
      </c>
      <c r="B1318" s="11" t="s">
        <v>89</v>
      </c>
      <c r="C1318" s="279" t="s">
        <v>939</v>
      </c>
      <c r="D1318" s="279">
        <v>0.28399999999999997</v>
      </c>
      <c r="E1318" s="275">
        <v>724.31245296120426</v>
      </c>
      <c r="F1318" s="275">
        <v>205.70473664098199</v>
      </c>
    </row>
    <row r="1319" spans="1:6" ht="18">
      <c r="A1319" s="279">
        <v>33</v>
      </c>
      <c r="B1319" s="11" t="s">
        <v>393</v>
      </c>
      <c r="C1319" s="279" t="s">
        <v>124</v>
      </c>
      <c r="D1319" s="14">
        <v>11.9</v>
      </c>
      <c r="E1319" s="275">
        <v>1.5115980820193338</v>
      </c>
      <c r="F1319" s="275">
        <v>17.988017176030073</v>
      </c>
    </row>
    <row r="1320" spans="1:6" ht="18">
      <c r="A1320" s="279">
        <v>34</v>
      </c>
      <c r="B1320" s="11" t="s">
        <v>991</v>
      </c>
      <c r="C1320" s="279" t="s">
        <v>70</v>
      </c>
      <c r="D1320" s="16">
        <v>63</v>
      </c>
      <c r="E1320" s="275">
        <v>0.48371138624618681</v>
      </c>
      <c r="F1320" s="275">
        <v>30.473817333509771</v>
      </c>
    </row>
    <row r="1321" spans="1:6" ht="18">
      <c r="A1321" s="279">
        <v>35</v>
      </c>
      <c r="B1321" s="11" t="s">
        <v>910</v>
      </c>
      <c r="C1321" s="279" t="s">
        <v>940</v>
      </c>
      <c r="D1321" s="275">
        <v>0.7</v>
      </c>
      <c r="E1321" s="275">
        <v>84.186765215971903</v>
      </c>
      <c r="F1321" s="275">
        <v>58.930735651180328</v>
      </c>
    </row>
    <row r="1322" spans="1:6" ht="36">
      <c r="A1322" s="279">
        <v>36</v>
      </c>
      <c r="B1322" s="51" t="s">
        <v>406</v>
      </c>
      <c r="C1322" s="279" t="s">
        <v>847</v>
      </c>
      <c r="D1322" s="276">
        <v>0.252</v>
      </c>
      <c r="E1322" s="275">
        <v>111.18906396898899</v>
      </c>
      <c r="F1322" s="275">
        <v>28.019644120185223</v>
      </c>
    </row>
    <row r="1323" spans="1:6" ht="72">
      <c r="A1323" s="279">
        <v>37</v>
      </c>
      <c r="B1323" s="11" t="s">
        <v>1044</v>
      </c>
      <c r="C1323" s="277" t="s">
        <v>84</v>
      </c>
      <c r="D1323" s="279">
        <v>14</v>
      </c>
      <c r="E1323" s="275">
        <v>22.23543337433113</v>
      </c>
      <c r="F1323" s="275">
        <v>311.29606724063581</v>
      </c>
    </row>
    <row r="1324" spans="1:6" ht="18">
      <c r="A1324" s="279"/>
      <c r="B1324" s="17" t="s">
        <v>298</v>
      </c>
      <c r="C1324" s="279"/>
      <c r="D1324" s="15"/>
      <c r="E1324" s="275"/>
      <c r="F1324" s="275"/>
    </row>
    <row r="1325" spans="1:6" ht="18">
      <c r="A1325" s="279">
        <v>1</v>
      </c>
      <c r="B1325" s="11" t="s">
        <v>299</v>
      </c>
      <c r="C1325" s="277" t="s">
        <v>70</v>
      </c>
      <c r="D1325" s="277">
        <v>2</v>
      </c>
      <c r="E1325" s="275">
        <v>142.52536259868231</v>
      </c>
      <c r="F1325" s="275">
        <v>285.05072519736461</v>
      </c>
    </row>
    <row r="1326" spans="1:6" ht="18">
      <c r="A1326" s="279">
        <v>2</v>
      </c>
      <c r="B1326" s="11" t="s">
        <v>300</v>
      </c>
      <c r="C1326" s="277" t="s">
        <v>70</v>
      </c>
      <c r="D1326" s="277">
        <v>2</v>
      </c>
      <c r="E1326" s="275">
        <v>110.13323473534543</v>
      </c>
      <c r="F1326" s="275">
        <v>220.26646947069085</v>
      </c>
    </row>
    <row r="1327" spans="1:6" ht="18">
      <c r="A1327" s="279">
        <v>3</v>
      </c>
      <c r="B1327" s="11" t="s">
        <v>301</v>
      </c>
      <c r="C1327" s="277" t="s">
        <v>70</v>
      </c>
      <c r="D1327" s="277">
        <v>2</v>
      </c>
      <c r="E1327" s="275">
        <v>103.65480916267805</v>
      </c>
      <c r="F1327" s="275">
        <v>207.3096183253561</v>
      </c>
    </row>
    <row r="1328" spans="1:6" ht="18">
      <c r="A1328" s="279">
        <v>4</v>
      </c>
      <c r="B1328" s="11" t="s">
        <v>302</v>
      </c>
      <c r="C1328" s="277" t="s">
        <v>70</v>
      </c>
      <c r="D1328" s="277">
        <v>2</v>
      </c>
      <c r="E1328" s="275">
        <v>155.48221374401706</v>
      </c>
      <c r="F1328" s="275">
        <v>310.96442748803412</v>
      </c>
    </row>
    <row r="1329" spans="1:6" ht="18">
      <c r="A1329" s="279">
        <v>5</v>
      </c>
      <c r="B1329" s="11" t="s">
        <v>303</v>
      </c>
      <c r="C1329" s="277" t="s">
        <v>70</v>
      </c>
      <c r="D1329" s="277">
        <v>2</v>
      </c>
      <c r="E1329" s="275">
        <v>194.35276718002135</v>
      </c>
      <c r="F1329" s="275">
        <v>388.70553436004269</v>
      </c>
    </row>
    <row r="1330" spans="1:6" ht="18">
      <c r="A1330" s="17"/>
      <c r="B1330" s="17" t="s">
        <v>779</v>
      </c>
      <c r="C1330" s="17"/>
      <c r="D1330" s="17"/>
      <c r="E1330" s="275"/>
      <c r="F1330" s="275"/>
    </row>
    <row r="1331" spans="1:6" ht="18">
      <c r="A1331" s="17"/>
      <c r="B1331" s="17" t="s">
        <v>258</v>
      </c>
      <c r="C1331" s="17"/>
      <c r="D1331" s="17"/>
      <c r="E1331" s="275"/>
      <c r="F1331" s="275"/>
    </row>
    <row r="1332" spans="1:6" ht="36">
      <c r="A1332" s="279">
        <v>1</v>
      </c>
      <c r="B1332" s="11" t="s">
        <v>912</v>
      </c>
      <c r="C1332" s="279" t="s">
        <v>844</v>
      </c>
      <c r="D1332" s="15">
        <v>0.11885</v>
      </c>
      <c r="E1332" s="275">
        <v>762.4188372303588</v>
      </c>
      <c r="F1332" s="275">
        <v>90.613478804828134</v>
      </c>
    </row>
    <row r="1333" spans="1:6" ht="36">
      <c r="A1333" s="279">
        <v>2</v>
      </c>
      <c r="B1333" s="11" t="s">
        <v>913</v>
      </c>
      <c r="C1333" s="279" t="s">
        <v>845</v>
      </c>
      <c r="D1333" s="279">
        <v>6.26</v>
      </c>
      <c r="E1333" s="275">
        <v>3.5172266456740222</v>
      </c>
      <c r="F1333" s="275">
        <v>22.017838801919378</v>
      </c>
    </row>
    <row r="1334" spans="1:6" ht="18">
      <c r="A1334" s="279">
        <v>3</v>
      </c>
      <c r="B1334" s="11" t="s">
        <v>259</v>
      </c>
      <c r="C1334" s="279" t="s">
        <v>939</v>
      </c>
      <c r="D1334" s="279">
        <v>225.2</v>
      </c>
      <c r="E1334" s="275">
        <v>0.39622050802433695</v>
      </c>
      <c r="F1334" s="275">
        <v>89.228858407080665</v>
      </c>
    </row>
    <row r="1335" spans="1:6" ht="18">
      <c r="A1335" s="279"/>
      <c r="B1335" s="17" t="s">
        <v>261</v>
      </c>
      <c r="C1335" s="279"/>
      <c r="D1335" s="279"/>
      <c r="E1335" s="275"/>
      <c r="F1335" s="275"/>
    </row>
    <row r="1336" spans="1:6" ht="36">
      <c r="A1336" s="279">
        <v>1</v>
      </c>
      <c r="B1336" s="51" t="s">
        <v>264</v>
      </c>
      <c r="C1336" s="279" t="s">
        <v>248</v>
      </c>
      <c r="D1336" s="279">
        <v>174.2</v>
      </c>
      <c r="E1336" s="275">
        <v>6.8427392675411145</v>
      </c>
      <c r="F1336" s="275">
        <v>1192.005180405662</v>
      </c>
    </row>
    <row r="1337" spans="1:6" ht="36">
      <c r="A1337" s="279">
        <v>2</v>
      </c>
      <c r="B1337" s="51" t="s">
        <v>464</v>
      </c>
      <c r="C1337" s="279" t="s">
        <v>940</v>
      </c>
      <c r="D1337" s="276">
        <v>1.0620000000000001</v>
      </c>
      <c r="E1337" s="275">
        <v>1325.3252078842506</v>
      </c>
      <c r="F1337" s="275">
        <v>1407.4953707730745</v>
      </c>
    </row>
    <row r="1338" spans="1:6" ht="36">
      <c r="A1338" s="279">
        <v>3</v>
      </c>
      <c r="B1338" s="11" t="s">
        <v>267</v>
      </c>
      <c r="C1338" s="279" t="s">
        <v>268</v>
      </c>
      <c r="D1338" s="14">
        <v>2.4</v>
      </c>
      <c r="E1338" s="275">
        <v>57.236439036096421</v>
      </c>
      <c r="F1338" s="275">
        <v>137.36745368663139</v>
      </c>
    </row>
    <row r="1339" spans="1:6" ht="18">
      <c r="A1339" s="279">
        <v>4</v>
      </c>
      <c r="B1339" s="51" t="s">
        <v>271</v>
      </c>
      <c r="C1339" s="279" t="s">
        <v>70</v>
      </c>
      <c r="D1339" s="279">
        <v>24</v>
      </c>
      <c r="E1339" s="275">
        <v>3.0650239891800832</v>
      </c>
      <c r="F1339" s="275">
        <v>73.560575740321994</v>
      </c>
    </row>
    <row r="1340" spans="1:6" ht="36">
      <c r="A1340" s="279">
        <v>5</v>
      </c>
      <c r="B1340" s="11" t="s">
        <v>274</v>
      </c>
      <c r="C1340" s="279" t="s">
        <v>268</v>
      </c>
      <c r="D1340" s="14">
        <v>2</v>
      </c>
      <c r="E1340" s="275">
        <v>12.044772266824562</v>
      </c>
      <c r="F1340" s="275">
        <v>24.089544533649125</v>
      </c>
    </row>
    <row r="1341" spans="1:6" ht="36">
      <c r="A1341" s="279">
        <v>6</v>
      </c>
      <c r="B1341" s="51" t="s">
        <v>276</v>
      </c>
      <c r="C1341" s="279" t="s">
        <v>70</v>
      </c>
      <c r="D1341" s="279">
        <v>20</v>
      </c>
      <c r="E1341" s="275">
        <v>1.8181042876602089</v>
      </c>
      <c r="F1341" s="275">
        <v>36.362085753204184</v>
      </c>
    </row>
    <row r="1342" spans="1:6" ht="18">
      <c r="A1342" s="279">
        <v>7</v>
      </c>
      <c r="B1342" s="11" t="s">
        <v>278</v>
      </c>
      <c r="C1342" s="279" t="s">
        <v>70</v>
      </c>
      <c r="D1342" s="279">
        <v>6</v>
      </c>
      <c r="E1342" s="275">
        <v>98.253875331256694</v>
      </c>
      <c r="F1342" s="275">
        <v>589.52325198754022</v>
      </c>
    </row>
    <row r="1343" spans="1:6" ht="18">
      <c r="A1343" s="279">
        <v>8</v>
      </c>
      <c r="B1343" s="11" t="s">
        <v>190</v>
      </c>
      <c r="C1343" s="279" t="s">
        <v>70</v>
      </c>
      <c r="D1343" s="279">
        <v>6</v>
      </c>
      <c r="E1343" s="275">
        <v>39.044578458559393</v>
      </c>
      <c r="F1343" s="275">
        <v>234.26747075135634</v>
      </c>
    </row>
    <row r="1344" spans="1:6" ht="18">
      <c r="A1344" s="279"/>
      <c r="B1344" s="17" t="s">
        <v>280</v>
      </c>
      <c r="C1344" s="279"/>
      <c r="D1344" s="14"/>
      <c r="E1344" s="275"/>
      <c r="F1344" s="275"/>
    </row>
    <row r="1345" spans="1:6" ht="18">
      <c r="A1345" s="279">
        <v>1</v>
      </c>
      <c r="B1345" s="11" t="s">
        <v>416</v>
      </c>
      <c r="C1345" s="279" t="s">
        <v>847</v>
      </c>
      <c r="D1345" s="276">
        <v>7.4379999999999997</v>
      </c>
      <c r="E1345" s="275">
        <v>15.337069142732178</v>
      </c>
      <c r="F1345" s="275">
        <v>114.07712028364193</v>
      </c>
    </row>
    <row r="1346" spans="1:6" ht="18">
      <c r="A1346" s="279">
        <v>2</v>
      </c>
      <c r="B1346" s="11" t="s">
        <v>283</v>
      </c>
      <c r="C1346" s="279" t="s">
        <v>845</v>
      </c>
      <c r="D1346" s="279">
        <v>55.67</v>
      </c>
      <c r="E1346" s="275">
        <v>16.676775159031926</v>
      </c>
      <c r="F1346" s="275">
        <v>928.39607310330734</v>
      </c>
    </row>
    <row r="1347" spans="1:6" ht="36">
      <c r="A1347" s="279">
        <v>3</v>
      </c>
      <c r="B1347" s="11" t="s">
        <v>286</v>
      </c>
      <c r="C1347" s="279" t="s">
        <v>845</v>
      </c>
      <c r="D1347" s="279">
        <v>89.26</v>
      </c>
      <c r="E1347" s="275">
        <v>15.070173819088051</v>
      </c>
      <c r="F1347" s="275">
        <v>1345.1637150917995</v>
      </c>
    </row>
    <row r="1348" spans="1:6" ht="18">
      <c r="A1348" s="279">
        <v>4</v>
      </c>
      <c r="B1348" s="11" t="s">
        <v>288</v>
      </c>
      <c r="C1348" s="279" t="s">
        <v>846</v>
      </c>
      <c r="D1348" s="279">
        <v>292.39999999999998</v>
      </c>
      <c r="E1348" s="275">
        <v>0.70664280790359901</v>
      </c>
      <c r="F1348" s="275">
        <v>206.62235703101231</v>
      </c>
    </row>
    <row r="1349" spans="1:6" ht="36">
      <c r="A1349" s="279">
        <v>5</v>
      </c>
      <c r="B1349" s="11" t="s">
        <v>293</v>
      </c>
      <c r="C1349" s="279" t="s">
        <v>847</v>
      </c>
      <c r="D1349" s="279">
        <v>1.871</v>
      </c>
      <c r="E1349" s="275">
        <v>120.90680111102316</v>
      </c>
      <c r="F1349" s="275">
        <v>226.21662487872433</v>
      </c>
    </row>
    <row r="1350" spans="1:6" ht="36">
      <c r="A1350" s="279">
        <v>6</v>
      </c>
      <c r="B1350" s="51" t="s">
        <v>419</v>
      </c>
      <c r="C1350" s="279" t="s">
        <v>847</v>
      </c>
      <c r="D1350" s="276">
        <v>1.871</v>
      </c>
      <c r="E1350" s="275">
        <v>821.70983793328253</v>
      </c>
      <c r="F1350" s="275">
        <v>1537.4191067731715</v>
      </c>
    </row>
    <row r="1351" spans="1:6" ht="36">
      <c r="A1351" s="279">
        <v>7</v>
      </c>
      <c r="B1351" s="51" t="s">
        <v>885</v>
      </c>
      <c r="C1351" s="279" t="s">
        <v>845</v>
      </c>
      <c r="D1351" s="279">
        <v>26.43</v>
      </c>
      <c r="E1351" s="275">
        <v>48.801863610765849</v>
      </c>
      <c r="F1351" s="275">
        <v>1289.8332552325412</v>
      </c>
    </row>
    <row r="1352" spans="1:6" ht="18">
      <c r="A1352" s="279">
        <v>8</v>
      </c>
      <c r="B1352" s="11" t="s">
        <v>870</v>
      </c>
      <c r="C1352" s="279" t="s">
        <v>846</v>
      </c>
      <c r="D1352" s="14">
        <v>264.3</v>
      </c>
      <c r="E1352" s="275">
        <v>0.63487119444812024</v>
      </c>
      <c r="F1352" s="275">
        <v>167.79645669263817</v>
      </c>
    </row>
    <row r="1353" spans="1:6" ht="36">
      <c r="A1353" s="279">
        <v>9</v>
      </c>
      <c r="B1353" s="11" t="s">
        <v>294</v>
      </c>
      <c r="C1353" s="279" t="s">
        <v>847</v>
      </c>
      <c r="D1353" s="276">
        <v>2.6429999999999998</v>
      </c>
      <c r="E1353" s="275">
        <v>158.46300524390131</v>
      </c>
      <c r="F1353" s="275">
        <v>418.81772285963115</v>
      </c>
    </row>
    <row r="1354" spans="1:6" ht="36">
      <c r="A1354" s="279">
        <v>10</v>
      </c>
      <c r="B1354" s="11" t="s">
        <v>297</v>
      </c>
      <c r="C1354" s="279" t="s">
        <v>846</v>
      </c>
      <c r="D1354" s="14">
        <v>264.3</v>
      </c>
      <c r="E1354" s="275">
        <v>40.123747490099902</v>
      </c>
      <c r="F1354" s="275">
        <v>10604.706461633403</v>
      </c>
    </row>
    <row r="1355" spans="1:6" ht="18">
      <c r="A1355" s="279"/>
      <c r="B1355" s="17" t="s">
        <v>382</v>
      </c>
      <c r="C1355" s="279"/>
      <c r="D1355" s="279"/>
      <c r="E1355" s="275"/>
      <c r="F1355" s="275"/>
    </row>
    <row r="1356" spans="1:6" ht="18">
      <c r="A1356" s="279">
        <v>1</v>
      </c>
      <c r="B1356" s="11" t="s">
        <v>360</v>
      </c>
      <c r="C1356" s="279" t="s">
        <v>845</v>
      </c>
      <c r="D1356" s="279">
        <f>1.5</f>
        <v>1.5</v>
      </c>
      <c r="E1356" s="275">
        <v>3.5172266456740222</v>
      </c>
      <c r="F1356" s="275">
        <v>5.2758399685110327</v>
      </c>
    </row>
    <row r="1357" spans="1:6" ht="18">
      <c r="A1357" s="279">
        <v>2</v>
      </c>
      <c r="B1357" s="11" t="s">
        <v>78</v>
      </c>
      <c r="C1357" s="279" t="s">
        <v>845</v>
      </c>
      <c r="D1357" s="279">
        <f>0.17</f>
        <v>0.17</v>
      </c>
      <c r="E1357" s="275">
        <v>1.796983068062546</v>
      </c>
      <c r="F1357" s="275">
        <v>0.30548712157063285</v>
      </c>
    </row>
    <row r="1358" spans="1:6" ht="18">
      <c r="A1358" s="279">
        <v>3</v>
      </c>
      <c r="B1358" s="11" t="s">
        <v>281</v>
      </c>
      <c r="C1358" s="279" t="s">
        <v>847</v>
      </c>
      <c r="D1358" s="12">
        <f>0.0216</f>
        <v>2.1600000000000001E-2</v>
      </c>
      <c r="E1358" s="275">
        <v>40.006349841287701</v>
      </c>
      <c r="F1358" s="275">
        <v>0.86413715657181456</v>
      </c>
    </row>
    <row r="1359" spans="1:6" ht="18">
      <c r="A1359" s="279">
        <v>4</v>
      </c>
      <c r="B1359" s="11" t="s">
        <v>236</v>
      </c>
      <c r="C1359" s="279" t="s">
        <v>845</v>
      </c>
      <c r="D1359" s="279">
        <f>1.3</f>
        <v>1.3</v>
      </c>
      <c r="E1359" s="275">
        <v>1.796983068062546</v>
      </c>
      <c r="F1359" s="275">
        <v>2.3360779884813097</v>
      </c>
    </row>
    <row r="1360" spans="1:6" ht="18" customHeight="1">
      <c r="A1360" s="279">
        <v>5</v>
      </c>
      <c r="B1360" s="51" t="s">
        <v>884</v>
      </c>
      <c r="C1360" s="279" t="s">
        <v>845</v>
      </c>
      <c r="D1360" s="279">
        <f>1.3</f>
        <v>1.3</v>
      </c>
      <c r="E1360" s="275">
        <v>46.963181384276496</v>
      </c>
      <c r="F1360" s="275">
        <v>61.052135799559437</v>
      </c>
    </row>
    <row r="1361" spans="1:6" ht="36">
      <c r="A1361" s="279">
        <v>6</v>
      </c>
      <c r="B1361" s="51" t="s">
        <v>333</v>
      </c>
      <c r="C1361" s="279" t="s">
        <v>939</v>
      </c>
      <c r="D1361" s="15">
        <f>0.57416</f>
        <v>0.57416</v>
      </c>
      <c r="E1361" s="275">
        <v>83.46416579970267</v>
      </c>
      <c r="F1361" s="275">
        <v>47.921785435557283</v>
      </c>
    </row>
    <row r="1362" spans="1:6" ht="18">
      <c r="A1362" s="279">
        <v>7</v>
      </c>
      <c r="B1362" s="11" t="s">
        <v>334</v>
      </c>
      <c r="C1362" s="279" t="s">
        <v>248</v>
      </c>
      <c r="D1362" s="14">
        <f>22.8</f>
        <v>22.8</v>
      </c>
      <c r="E1362" s="275">
        <v>4.6103741501589681</v>
      </c>
      <c r="F1362" s="275">
        <v>105.11653062362447</v>
      </c>
    </row>
    <row r="1363" spans="1:6" ht="18">
      <c r="A1363" s="279">
        <v>8</v>
      </c>
      <c r="B1363" s="11" t="s">
        <v>336</v>
      </c>
      <c r="C1363" s="279" t="s">
        <v>248</v>
      </c>
      <c r="D1363" s="14">
        <f>10.2</f>
        <v>10.199999999999999</v>
      </c>
      <c r="E1363" s="275">
        <v>4.4592143419570354</v>
      </c>
      <c r="F1363" s="275">
        <v>45.483986287961756</v>
      </c>
    </row>
    <row r="1364" spans="1:6" ht="18">
      <c r="A1364" s="279">
        <v>9</v>
      </c>
      <c r="B1364" s="11" t="s">
        <v>338</v>
      </c>
      <c r="C1364" s="279" t="s">
        <v>248</v>
      </c>
      <c r="D1364" s="14">
        <f>9.6</f>
        <v>9.6</v>
      </c>
      <c r="E1364" s="275">
        <v>4.2778225721147152</v>
      </c>
      <c r="F1364" s="275">
        <v>41.067096692301256</v>
      </c>
    </row>
    <row r="1365" spans="1:6" ht="18">
      <c r="A1365" s="279">
        <v>10</v>
      </c>
      <c r="B1365" s="11" t="s">
        <v>340</v>
      </c>
      <c r="C1365" s="279" t="s">
        <v>248</v>
      </c>
      <c r="D1365" s="14">
        <f>57.6</f>
        <v>57.6</v>
      </c>
      <c r="E1365" s="275">
        <v>0.75579904100966688</v>
      </c>
      <c r="F1365" s="275">
        <v>43.534024762156818</v>
      </c>
    </row>
    <row r="1366" spans="1:6" ht="36">
      <c r="A1366" s="279">
        <v>11</v>
      </c>
      <c r="B1366" s="51" t="s">
        <v>343</v>
      </c>
      <c r="C1366" s="279" t="s">
        <v>847</v>
      </c>
      <c r="D1366" s="275">
        <f>0.16</f>
        <v>0.16</v>
      </c>
      <c r="E1366" s="275">
        <v>458.49948842902307</v>
      </c>
      <c r="F1366" s="275">
        <v>73.3599181486437</v>
      </c>
    </row>
    <row r="1367" spans="1:6" ht="36">
      <c r="A1367" s="279">
        <v>12</v>
      </c>
      <c r="B1367" s="11" t="s">
        <v>348</v>
      </c>
      <c r="C1367" s="279" t="s">
        <v>847</v>
      </c>
      <c r="D1367" s="279">
        <f>0.039</f>
        <v>3.9E-2</v>
      </c>
      <c r="E1367" s="275">
        <v>424.52556187545594</v>
      </c>
      <c r="F1367" s="275">
        <v>16.55649691314278</v>
      </c>
    </row>
    <row r="1368" spans="1:6" ht="18">
      <c r="A1368" s="279">
        <v>13</v>
      </c>
      <c r="B1368" s="51" t="s">
        <v>351</v>
      </c>
      <c r="C1368" s="279" t="s">
        <v>939</v>
      </c>
      <c r="D1368" s="279">
        <f>0.389812</f>
        <v>0.38981199999999999</v>
      </c>
      <c r="E1368" s="275">
        <v>98.334165361713417</v>
      </c>
      <c r="F1368" s="275">
        <v>38.331837667980231</v>
      </c>
    </row>
    <row r="1369" spans="1:6" ht="18">
      <c r="A1369" s="279">
        <v>14</v>
      </c>
      <c r="B1369" s="11" t="s">
        <v>352</v>
      </c>
      <c r="C1369" s="279" t="s">
        <v>248</v>
      </c>
      <c r="D1369" s="14">
        <f>15.6</f>
        <v>15.6</v>
      </c>
      <c r="E1369" s="275">
        <v>5.7743046733138552</v>
      </c>
      <c r="F1369" s="275">
        <v>90.079152903696141</v>
      </c>
    </row>
    <row r="1370" spans="1:6" ht="18">
      <c r="A1370" s="279">
        <v>15</v>
      </c>
      <c r="B1370" s="11" t="s">
        <v>354</v>
      </c>
      <c r="C1370" s="279" t="s">
        <v>248</v>
      </c>
      <c r="D1370" s="14">
        <f>18.4</f>
        <v>18.399999999999999</v>
      </c>
      <c r="E1370" s="275">
        <v>4.2778225721147152</v>
      </c>
      <c r="F1370" s="275">
        <v>78.711935326910748</v>
      </c>
    </row>
    <row r="1371" spans="1:6" ht="18">
      <c r="A1371" s="279">
        <v>16</v>
      </c>
      <c r="B1371" s="11" t="s">
        <v>89</v>
      </c>
      <c r="C1371" s="279" t="s">
        <v>939</v>
      </c>
      <c r="D1371" s="15">
        <f>0.05012</f>
        <v>5.0119999999999998E-2</v>
      </c>
      <c r="E1371" s="275">
        <v>724.31245296120426</v>
      </c>
      <c r="F1371" s="275">
        <v>36.302540142415552</v>
      </c>
    </row>
    <row r="1372" spans="1:6" ht="18">
      <c r="A1372" s="279">
        <v>17</v>
      </c>
      <c r="B1372" s="11" t="s">
        <v>355</v>
      </c>
      <c r="C1372" s="279" t="s">
        <v>939</v>
      </c>
      <c r="D1372" s="12">
        <f>0.0096</f>
        <v>9.5999999999999992E-3</v>
      </c>
      <c r="E1372" s="275">
        <v>427.02645817046181</v>
      </c>
      <c r="F1372" s="275">
        <v>4.0994539984364327</v>
      </c>
    </row>
    <row r="1373" spans="1:6" ht="36">
      <c r="A1373" s="279">
        <v>18</v>
      </c>
      <c r="B1373" s="51" t="s">
        <v>356</v>
      </c>
      <c r="C1373" s="279" t="s">
        <v>847</v>
      </c>
      <c r="D1373" s="279">
        <f>0.31</f>
        <v>0.31</v>
      </c>
      <c r="E1373" s="275">
        <v>156.35294508194409</v>
      </c>
      <c r="F1373" s="275">
        <v>48.469412975402669</v>
      </c>
    </row>
    <row r="1374" spans="1:6" ht="36">
      <c r="A1374" s="279">
        <v>19</v>
      </c>
      <c r="B1374" s="11" t="s">
        <v>358</v>
      </c>
      <c r="C1374" s="279" t="s">
        <v>846</v>
      </c>
      <c r="D1374" s="279">
        <f>6</f>
        <v>6</v>
      </c>
      <c r="E1374" s="275">
        <v>9.742904996145537</v>
      </c>
      <c r="F1374" s="275">
        <v>58.457429976873215</v>
      </c>
    </row>
    <row r="1375" spans="1:6" ht="18">
      <c r="A1375" s="279"/>
      <c r="B1375" s="289" t="s">
        <v>378</v>
      </c>
      <c r="C1375" s="279"/>
      <c r="D1375" s="279"/>
      <c r="E1375" s="275"/>
      <c r="F1375" s="275"/>
    </row>
    <row r="1376" spans="1:6" ht="18">
      <c r="A1376" s="279">
        <v>1</v>
      </c>
      <c r="B1376" s="11" t="s">
        <v>360</v>
      </c>
      <c r="C1376" s="279" t="s">
        <v>845</v>
      </c>
      <c r="D1376" s="279">
        <f>0.33*2</f>
        <v>0.66</v>
      </c>
      <c r="E1376" s="275">
        <v>3.5172266456740222</v>
      </c>
      <c r="F1376" s="275">
        <v>2.3213695861448547</v>
      </c>
    </row>
    <row r="1377" spans="1:6" ht="18">
      <c r="A1377" s="279">
        <v>2</v>
      </c>
      <c r="B1377" s="11" t="s">
        <v>78</v>
      </c>
      <c r="C1377" s="279" t="s">
        <v>845</v>
      </c>
      <c r="D1377" s="279">
        <f>0.03*2</f>
        <v>0.06</v>
      </c>
      <c r="E1377" s="275">
        <v>1.796983068062546</v>
      </c>
      <c r="F1377" s="275">
        <v>0.10781898408375276</v>
      </c>
    </row>
    <row r="1378" spans="1:6" ht="18">
      <c r="A1378" s="279">
        <v>3</v>
      </c>
      <c r="B1378" s="11" t="s">
        <v>281</v>
      </c>
      <c r="C1378" s="279" t="s">
        <v>847</v>
      </c>
      <c r="D1378" s="12">
        <f>0.0033*2</f>
        <v>6.6E-3</v>
      </c>
      <c r="E1378" s="275">
        <v>40.006349841287701</v>
      </c>
      <c r="F1378" s="275">
        <v>0.26404190895249885</v>
      </c>
    </row>
    <row r="1379" spans="1:6" ht="18">
      <c r="A1379" s="279">
        <v>4</v>
      </c>
      <c r="B1379" s="11" t="s">
        <v>236</v>
      </c>
      <c r="C1379" s="279" t="s">
        <v>845</v>
      </c>
      <c r="D1379" s="279">
        <f>0.33*2</f>
        <v>0.66</v>
      </c>
      <c r="E1379" s="275">
        <v>1.796983068062546</v>
      </c>
      <c r="F1379" s="275">
        <v>1.1860088249212803</v>
      </c>
    </row>
    <row r="1380" spans="1:6" ht="18" customHeight="1">
      <c r="A1380" s="279">
        <v>5</v>
      </c>
      <c r="B1380" s="51" t="s">
        <v>883</v>
      </c>
      <c r="C1380" s="279" t="s">
        <v>845</v>
      </c>
      <c r="D1380" s="279">
        <f>0.504*2</f>
        <v>1.008</v>
      </c>
      <c r="E1380" s="275">
        <v>46.963181384276496</v>
      </c>
      <c r="F1380" s="275">
        <v>47.338886835350706</v>
      </c>
    </row>
    <row r="1381" spans="1:6" ht="18">
      <c r="A1381" s="279">
        <v>6</v>
      </c>
      <c r="B1381" s="51" t="s">
        <v>362</v>
      </c>
      <c r="C1381" s="279" t="s">
        <v>845</v>
      </c>
      <c r="D1381" s="276">
        <f>0.047*2</f>
        <v>9.4E-2</v>
      </c>
      <c r="E1381" s="275">
        <v>239.70828551146602</v>
      </c>
      <c r="F1381" s="275">
        <v>22.532578838077807</v>
      </c>
    </row>
    <row r="1382" spans="1:6" ht="18">
      <c r="A1382" s="279">
        <v>7</v>
      </c>
      <c r="B1382" s="11" t="s">
        <v>365</v>
      </c>
      <c r="C1382" s="279" t="s">
        <v>248</v>
      </c>
      <c r="D1382" s="279">
        <f>4.2*2</f>
        <v>8.4</v>
      </c>
      <c r="E1382" s="275">
        <v>2.2673971230290006</v>
      </c>
      <c r="F1382" s="275">
        <v>19.046135833443607</v>
      </c>
    </row>
    <row r="1383" spans="1:6" ht="18">
      <c r="A1383" s="279">
        <v>8</v>
      </c>
      <c r="B1383" s="11" t="s">
        <v>1033</v>
      </c>
      <c r="C1383" s="279" t="s">
        <v>124</v>
      </c>
      <c r="D1383" s="279">
        <f>2.25*2</f>
        <v>4.5</v>
      </c>
      <c r="E1383" s="275">
        <v>1.5115980820193338</v>
      </c>
      <c r="F1383" s="275">
        <v>6.8021913690870015</v>
      </c>
    </row>
    <row r="1384" spans="1:6" ht="18">
      <c r="A1384" s="279">
        <v>9</v>
      </c>
      <c r="B1384" s="11" t="s">
        <v>367</v>
      </c>
      <c r="C1384" s="279" t="s">
        <v>846</v>
      </c>
      <c r="D1384" s="279">
        <f>0.08*2</f>
        <v>0.16</v>
      </c>
      <c r="E1384" s="275">
        <v>21.540272668775508</v>
      </c>
      <c r="F1384" s="275">
        <v>3.4464436270040815</v>
      </c>
    </row>
    <row r="1385" spans="1:6" ht="36">
      <c r="A1385" s="279">
        <v>10</v>
      </c>
      <c r="B1385" s="11" t="s">
        <v>370</v>
      </c>
      <c r="C1385" s="279" t="s">
        <v>847</v>
      </c>
      <c r="D1385" s="279">
        <f>0.025*2</f>
        <v>0.05</v>
      </c>
      <c r="E1385" s="275">
        <v>79.158252618822644</v>
      </c>
      <c r="F1385" s="275">
        <v>3.9579126309411325</v>
      </c>
    </row>
    <row r="1386" spans="1:6" ht="36">
      <c r="A1386" s="279">
        <v>11</v>
      </c>
      <c r="B1386" s="51" t="s">
        <v>371</v>
      </c>
      <c r="C1386" s="279" t="s">
        <v>847</v>
      </c>
      <c r="D1386" s="279">
        <f>0.009*2</f>
        <v>1.7999999999999999E-2</v>
      </c>
      <c r="E1386" s="275">
        <v>156.35294508194409</v>
      </c>
      <c r="F1386" s="275">
        <v>2.8143530114749931</v>
      </c>
    </row>
    <row r="1387" spans="1:6" ht="18">
      <c r="A1387" s="279"/>
      <c r="B1387" s="17" t="s">
        <v>379</v>
      </c>
      <c r="C1387" s="279"/>
      <c r="D1387" s="279"/>
      <c r="E1387" s="275"/>
      <c r="F1387" s="275"/>
    </row>
    <row r="1388" spans="1:6" ht="18">
      <c r="A1388" s="279">
        <v>1</v>
      </c>
      <c r="B1388" s="51" t="s">
        <v>372</v>
      </c>
      <c r="C1388" s="279" t="s">
        <v>939</v>
      </c>
      <c r="D1388" s="279">
        <f>0.05897</f>
        <v>5.8970000000000002E-2</v>
      </c>
      <c r="E1388" s="275">
        <v>98.334165361713417</v>
      </c>
      <c r="F1388" s="275">
        <v>5.7987657313802412</v>
      </c>
    </row>
    <row r="1389" spans="1:6" ht="18">
      <c r="A1389" s="279">
        <v>2</v>
      </c>
      <c r="B1389" s="11" t="s">
        <v>373</v>
      </c>
      <c r="C1389" s="279" t="s">
        <v>248</v>
      </c>
      <c r="D1389" s="275">
        <f>15.59</f>
        <v>15.59</v>
      </c>
      <c r="E1389" s="275">
        <v>1.4813661203789472</v>
      </c>
      <c r="F1389" s="275">
        <v>23.09449781670779</v>
      </c>
    </row>
    <row r="1390" spans="1:6" ht="18">
      <c r="A1390" s="279">
        <v>3</v>
      </c>
      <c r="B1390" s="11" t="s">
        <v>536</v>
      </c>
      <c r="C1390" s="279" t="s">
        <v>70</v>
      </c>
      <c r="D1390" s="16">
        <f>29</f>
        <v>29</v>
      </c>
      <c r="E1390" s="275">
        <v>7.5579904100966697E-2</v>
      </c>
      <c r="F1390" s="275">
        <v>2.1918172189280343</v>
      </c>
    </row>
    <row r="1391" spans="1:6" ht="18">
      <c r="A1391" s="279">
        <v>4</v>
      </c>
      <c r="B1391" s="11" t="s">
        <v>380</v>
      </c>
      <c r="C1391" s="279" t="s">
        <v>845</v>
      </c>
      <c r="D1391" s="276">
        <f>0.112</f>
        <v>0.112</v>
      </c>
      <c r="E1391" s="275">
        <v>188.94976025241672</v>
      </c>
      <c r="F1391" s="275">
        <v>21.162373148270675</v>
      </c>
    </row>
    <row r="1392" spans="1:6" ht="36">
      <c r="A1392" s="279">
        <v>5</v>
      </c>
      <c r="B1392" s="11" t="s">
        <v>377</v>
      </c>
      <c r="C1392" s="279" t="s">
        <v>847</v>
      </c>
      <c r="D1392" s="279">
        <f>0.06</f>
        <v>0.06</v>
      </c>
      <c r="E1392" s="275">
        <v>79.158252618822644</v>
      </c>
      <c r="F1392" s="275">
        <v>4.7494951571293589</v>
      </c>
    </row>
    <row r="1393" spans="1:6" ht="36">
      <c r="A1393" s="279">
        <v>6</v>
      </c>
      <c r="B1393" s="51" t="s">
        <v>371</v>
      </c>
      <c r="C1393" s="279" t="s">
        <v>847</v>
      </c>
      <c r="D1393" s="279">
        <f>0.025</f>
        <v>2.5000000000000001E-2</v>
      </c>
      <c r="E1393" s="275">
        <v>156.35294508194409</v>
      </c>
      <c r="F1393" s="275">
        <v>3.9088236270486019</v>
      </c>
    </row>
    <row r="1394" spans="1:6" ht="18">
      <c r="A1394" s="279"/>
      <c r="B1394" s="50" t="s">
        <v>446</v>
      </c>
      <c r="C1394" s="279"/>
      <c r="D1394" s="279"/>
      <c r="E1394" s="275"/>
      <c r="F1394" s="275"/>
    </row>
    <row r="1395" spans="1:6" ht="18">
      <c r="A1395" s="279">
        <v>1</v>
      </c>
      <c r="B1395" s="11" t="s">
        <v>306</v>
      </c>
      <c r="C1395" s="279" t="s">
        <v>70</v>
      </c>
      <c r="D1395" s="279">
        <f>1</f>
        <v>1</v>
      </c>
      <c r="E1395" s="275">
        <v>19.605888874869137</v>
      </c>
      <c r="F1395" s="275">
        <v>19.605888874869137</v>
      </c>
    </row>
    <row r="1396" spans="1:6" ht="18">
      <c r="A1396" s="279">
        <v>2</v>
      </c>
      <c r="B1396" s="11" t="s">
        <v>308</v>
      </c>
      <c r="C1396" s="279" t="s">
        <v>845</v>
      </c>
      <c r="D1396" s="279">
        <f>0.083</f>
        <v>8.3000000000000004E-2</v>
      </c>
      <c r="E1396" s="275">
        <v>188.94976025241672</v>
      </c>
      <c r="F1396" s="275">
        <v>15.682830100950589</v>
      </c>
    </row>
    <row r="1397" spans="1:6" ht="18">
      <c r="A1397" s="279">
        <v>3</v>
      </c>
      <c r="B1397" s="11" t="s">
        <v>310</v>
      </c>
      <c r="C1397" s="279" t="s">
        <v>248</v>
      </c>
      <c r="D1397" s="14">
        <f>2.4</f>
        <v>2.4</v>
      </c>
      <c r="E1397" s="275">
        <v>8.0114698347024689</v>
      </c>
      <c r="F1397" s="275">
        <v>19.227527603285925</v>
      </c>
    </row>
    <row r="1398" spans="1:6" ht="18">
      <c r="A1398" s="279">
        <v>4</v>
      </c>
      <c r="B1398" s="11" t="s">
        <v>312</v>
      </c>
      <c r="C1398" s="279" t="s">
        <v>70</v>
      </c>
      <c r="D1398" s="279">
        <f>80</f>
        <v>80</v>
      </c>
      <c r="E1398" s="275">
        <v>4.5347942460580014E-2</v>
      </c>
      <c r="F1398" s="275">
        <v>3.6278353968464012</v>
      </c>
    </row>
    <row r="1399" spans="1:6" ht="18">
      <c r="A1399" s="279">
        <v>5</v>
      </c>
      <c r="B1399" s="11" t="s">
        <v>319</v>
      </c>
      <c r="C1399" s="279" t="s">
        <v>70</v>
      </c>
      <c r="D1399" s="279">
        <f>16</f>
        <v>16</v>
      </c>
      <c r="E1399" s="275">
        <v>7.5579904100966697E-2</v>
      </c>
      <c r="F1399" s="275">
        <v>1.2092784656154671</v>
      </c>
    </row>
    <row r="1400" spans="1:6" ht="18">
      <c r="A1400" s="279">
        <v>6</v>
      </c>
      <c r="B1400" s="11" t="s">
        <v>313</v>
      </c>
      <c r="C1400" s="279" t="s">
        <v>70</v>
      </c>
      <c r="D1400" s="279">
        <f>27</f>
        <v>27</v>
      </c>
      <c r="E1400" s="275">
        <v>6.0463923280773352E-2</v>
      </c>
      <c r="F1400" s="275">
        <v>1.6325259285808804</v>
      </c>
    </row>
    <row r="1401" spans="1:6" ht="18">
      <c r="A1401" s="279">
        <v>7</v>
      </c>
      <c r="B1401" s="11" t="s">
        <v>314</v>
      </c>
      <c r="C1401" s="279" t="s">
        <v>845</v>
      </c>
      <c r="D1401" s="279">
        <f>0.8</f>
        <v>0.8</v>
      </c>
      <c r="E1401" s="275">
        <v>10.581186574135337</v>
      </c>
      <c r="F1401" s="275">
        <v>8.4649492593082698</v>
      </c>
    </row>
    <row r="1402" spans="1:6" ht="36">
      <c r="A1402" s="279">
        <v>8</v>
      </c>
      <c r="B1402" s="51" t="s">
        <v>125</v>
      </c>
      <c r="C1402" s="279" t="s">
        <v>847</v>
      </c>
      <c r="D1402" s="279">
        <f>0.063</f>
        <v>6.3E-2</v>
      </c>
      <c r="E1402" s="275">
        <v>205.10109858509878</v>
      </c>
      <c r="F1402" s="275">
        <v>12.921369210861224</v>
      </c>
    </row>
    <row r="1403" spans="1:6" ht="36">
      <c r="A1403" s="279">
        <v>9</v>
      </c>
      <c r="B1403" s="51" t="s">
        <v>318</v>
      </c>
      <c r="C1403" s="279" t="s">
        <v>847</v>
      </c>
      <c r="D1403" s="279">
        <f>0.01</f>
        <v>0.01</v>
      </c>
      <c r="E1403" s="275">
        <v>156.35294508194409</v>
      </c>
      <c r="F1403" s="275">
        <v>1.5635294508194406</v>
      </c>
    </row>
    <row r="1404" spans="1:6" ht="18">
      <c r="A1404" s="17"/>
      <c r="B1404" s="17" t="s">
        <v>383</v>
      </c>
      <c r="C1404" s="17"/>
      <c r="D1404" s="17"/>
      <c r="E1404" s="275"/>
      <c r="F1404" s="275"/>
    </row>
    <row r="1405" spans="1:6" ht="18">
      <c r="A1405" s="279">
        <v>1</v>
      </c>
      <c r="B1405" s="11" t="s">
        <v>914</v>
      </c>
      <c r="C1405" s="279" t="s">
        <v>844</v>
      </c>
      <c r="D1405" s="276">
        <v>0.06</v>
      </c>
      <c r="E1405" s="275">
        <v>922.89579425995385</v>
      </c>
      <c r="F1405" s="275">
        <v>55.373747655597228</v>
      </c>
    </row>
    <row r="1406" spans="1:6" ht="54">
      <c r="A1406" s="279">
        <v>2</v>
      </c>
      <c r="B1406" s="11" t="s">
        <v>384</v>
      </c>
      <c r="C1406" s="279" t="s">
        <v>845</v>
      </c>
      <c r="D1406" s="16">
        <v>15</v>
      </c>
      <c r="E1406" s="275">
        <v>1.796983068062546</v>
      </c>
      <c r="F1406" s="275">
        <v>26.954746020938188</v>
      </c>
    </row>
    <row r="1407" spans="1:6" ht="18">
      <c r="A1407" s="279">
        <v>3</v>
      </c>
      <c r="B1407" s="11" t="s">
        <v>385</v>
      </c>
      <c r="C1407" s="279" t="s">
        <v>845</v>
      </c>
      <c r="D1407" s="16">
        <v>45</v>
      </c>
      <c r="E1407" s="275">
        <v>1.796983068062546</v>
      </c>
      <c r="F1407" s="275">
        <v>80.864238062814565</v>
      </c>
    </row>
    <row r="1408" spans="1:6" ht="18">
      <c r="A1408" s="279">
        <v>4</v>
      </c>
      <c r="B1408" s="11" t="s">
        <v>90</v>
      </c>
      <c r="C1408" s="279" t="s">
        <v>248</v>
      </c>
      <c r="D1408" s="16">
        <v>150</v>
      </c>
      <c r="E1408" s="275">
        <v>8.6161090675102039E-2</v>
      </c>
      <c r="F1408" s="275">
        <v>12.924163601265304</v>
      </c>
    </row>
    <row r="1409" spans="1:6" ht="18">
      <c r="A1409" s="279"/>
      <c r="B1409" s="17" t="s">
        <v>391</v>
      </c>
      <c r="C1409" s="279"/>
      <c r="D1409" s="275"/>
      <c r="E1409" s="275"/>
      <c r="F1409" s="275"/>
    </row>
    <row r="1410" spans="1:6" ht="36">
      <c r="A1410" s="279">
        <v>5</v>
      </c>
      <c r="B1410" s="11" t="s">
        <v>893</v>
      </c>
      <c r="C1410" s="279" t="s">
        <v>940</v>
      </c>
      <c r="D1410" s="275">
        <v>1</v>
      </c>
      <c r="E1410" s="275">
        <v>212.80780369010407</v>
      </c>
      <c r="F1410" s="275">
        <v>212.80780369010407</v>
      </c>
    </row>
    <row r="1411" spans="1:6" ht="36">
      <c r="A1411" s="279">
        <v>6</v>
      </c>
      <c r="B1411" s="11" t="s">
        <v>892</v>
      </c>
      <c r="C1411" s="279" t="s">
        <v>940</v>
      </c>
      <c r="D1411" s="275">
        <v>1.6</v>
      </c>
      <c r="E1411" s="275">
        <v>156.87867465538872</v>
      </c>
      <c r="F1411" s="275">
        <v>251.00587944862198</v>
      </c>
    </row>
    <row r="1412" spans="1:6" ht="36">
      <c r="A1412" s="279">
        <v>7</v>
      </c>
      <c r="B1412" s="11" t="s">
        <v>895</v>
      </c>
      <c r="C1412" s="279" t="s">
        <v>940</v>
      </c>
      <c r="D1412" s="275">
        <v>0.24</v>
      </c>
      <c r="E1412" s="275">
        <v>126.64671301500204</v>
      </c>
      <c r="F1412" s="275">
        <v>30.395211123600486</v>
      </c>
    </row>
    <row r="1413" spans="1:6" ht="18">
      <c r="A1413" s="279">
        <v>8</v>
      </c>
      <c r="B1413" s="11" t="s">
        <v>386</v>
      </c>
      <c r="C1413" s="279" t="s">
        <v>248</v>
      </c>
      <c r="D1413" s="279">
        <v>150</v>
      </c>
      <c r="E1413" s="275">
        <v>0.87672688757121353</v>
      </c>
      <c r="F1413" s="275">
        <v>131.50903313568205</v>
      </c>
    </row>
    <row r="1414" spans="1:6" ht="18">
      <c r="A1414" s="279">
        <v>9</v>
      </c>
      <c r="B1414" s="11" t="s">
        <v>387</v>
      </c>
      <c r="C1414" s="279" t="s">
        <v>248</v>
      </c>
      <c r="D1414" s="16">
        <v>30</v>
      </c>
      <c r="E1414" s="275">
        <v>0.27208765476348007</v>
      </c>
      <c r="F1414" s="275">
        <v>8.1626296429044025</v>
      </c>
    </row>
    <row r="1415" spans="1:6" ht="36">
      <c r="A1415" s="279">
        <v>10</v>
      </c>
      <c r="B1415" s="11" t="s">
        <v>389</v>
      </c>
      <c r="C1415" s="277" t="s">
        <v>70</v>
      </c>
      <c r="D1415" s="279">
        <v>1</v>
      </c>
      <c r="E1415" s="275">
        <v>80.009115299274569</v>
      </c>
      <c r="F1415" s="275">
        <v>80.009115299274569</v>
      </c>
    </row>
    <row r="1416" spans="1:6" ht="72">
      <c r="A1416" s="279">
        <v>11</v>
      </c>
      <c r="B1416" s="11" t="s">
        <v>1006</v>
      </c>
      <c r="C1416" s="277" t="s">
        <v>84</v>
      </c>
      <c r="D1416" s="279">
        <v>1</v>
      </c>
      <c r="E1416" s="275">
        <v>12.569519438858503</v>
      </c>
      <c r="F1416" s="275">
        <v>12.569519438858503</v>
      </c>
    </row>
    <row r="1417" spans="1:6" ht="18">
      <c r="A1417" s="17"/>
      <c r="B1417" s="17" t="s">
        <v>88</v>
      </c>
      <c r="C1417" s="17"/>
      <c r="D1417" s="17"/>
      <c r="E1417" s="275"/>
      <c r="F1417" s="275"/>
    </row>
    <row r="1418" spans="1:6" ht="18">
      <c r="A1418" s="279">
        <v>12</v>
      </c>
      <c r="B1418" s="11" t="s">
        <v>780</v>
      </c>
      <c r="C1418" s="279" t="s">
        <v>845</v>
      </c>
      <c r="D1418" s="279">
        <v>5.9</v>
      </c>
      <c r="E1418" s="275">
        <v>6.2031088114614565</v>
      </c>
      <c r="F1418" s="275">
        <v>36.598341987622597</v>
      </c>
    </row>
    <row r="1419" spans="1:6" ht="18">
      <c r="A1419" s="279">
        <v>13</v>
      </c>
      <c r="B1419" s="11" t="s">
        <v>417</v>
      </c>
      <c r="C1419" s="279" t="s">
        <v>845</v>
      </c>
      <c r="D1419" s="279">
        <v>0.5</v>
      </c>
      <c r="E1419" s="275">
        <v>16.1861195484144</v>
      </c>
      <c r="F1419" s="275">
        <v>8.0930597742071999</v>
      </c>
    </row>
    <row r="1420" spans="1:6" ht="18">
      <c r="A1420" s="279">
        <v>14</v>
      </c>
      <c r="B1420" s="11" t="s">
        <v>236</v>
      </c>
      <c r="C1420" s="279" t="s">
        <v>845</v>
      </c>
      <c r="D1420" s="14">
        <v>5.4</v>
      </c>
      <c r="E1420" s="275">
        <v>1.796983068062546</v>
      </c>
      <c r="F1420" s="275">
        <v>9.703708567537749</v>
      </c>
    </row>
    <row r="1421" spans="1:6" ht="36">
      <c r="A1421" s="279">
        <v>15</v>
      </c>
      <c r="B1421" s="51" t="s">
        <v>864</v>
      </c>
      <c r="C1421" s="279" t="s">
        <v>845</v>
      </c>
      <c r="D1421" s="14">
        <v>4.0999999999999996</v>
      </c>
      <c r="E1421" s="275">
        <v>67.322402221798157</v>
      </c>
      <c r="F1421" s="275">
        <v>276.0218491093724</v>
      </c>
    </row>
    <row r="1422" spans="1:6" ht="36">
      <c r="A1422" s="279">
        <v>16</v>
      </c>
      <c r="B1422" s="11" t="s">
        <v>697</v>
      </c>
      <c r="C1422" s="277" t="s">
        <v>70</v>
      </c>
      <c r="D1422" s="16">
        <v>18</v>
      </c>
      <c r="E1422" s="275">
        <v>21.17743937478247</v>
      </c>
      <c r="F1422" s="275">
        <v>381.19390874608439</v>
      </c>
    </row>
    <row r="1423" spans="1:6" ht="36">
      <c r="A1423" s="279">
        <v>17</v>
      </c>
      <c r="B1423" s="11" t="s">
        <v>425</v>
      </c>
      <c r="C1423" s="279" t="s">
        <v>248</v>
      </c>
      <c r="D1423" s="279">
        <v>73.8</v>
      </c>
      <c r="E1423" s="275">
        <v>3.8092271666887214</v>
      </c>
      <c r="F1423" s="275">
        <v>281.12096490162759</v>
      </c>
    </row>
    <row r="1424" spans="1:6" ht="36">
      <c r="A1424" s="279">
        <v>18</v>
      </c>
      <c r="B1424" s="11" t="s">
        <v>701</v>
      </c>
      <c r="C1424" s="279" t="s">
        <v>248</v>
      </c>
      <c r="D1424" s="279">
        <v>14.4</v>
      </c>
      <c r="E1424" s="275">
        <v>4.4743303227772282</v>
      </c>
      <c r="F1424" s="275">
        <v>64.430356647992085</v>
      </c>
    </row>
    <row r="1425" spans="1:6" ht="18">
      <c r="A1425" s="279">
        <v>19</v>
      </c>
      <c r="B1425" s="11" t="s">
        <v>89</v>
      </c>
      <c r="C1425" s="279" t="s">
        <v>939</v>
      </c>
      <c r="D1425" s="279">
        <v>0.2621</v>
      </c>
      <c r="E1425" s="275">
        <v>724.31245296120426</v>
      </c>
      <c r="F1425" s="275">
        <v>189.84229392113164</v>
      </c>
    </row>
    <row r="1426" spans="1:6" ht="18">
      <c r="A1426" s="279">
        <v>20</v>
      </c>
      <c r="B1426" s="11" t="s">
        <v>393</v>
      </c>
      <c r="C1426" s="279" t="s">
        <v>124</v>
      </c>
      <c r="D1426" s="14">
        <v>13.5</v>
      </c>
      <c r="E1426" s="275">
        <v>1.5115980820193338</v>
      </c>
      <c r="F1426" s="275">
        <v>20.406574107261008</v>
      </c>
    </row>
    <row r="1427" spans="1:6" ht="18">
      <c r="A1427" s="279">
        <v>21</v>
      </c>
      <c r="B1427" s="11" t="s">
        <v>991</v>
      </c>
      <c r="C1427" s="279" t="s">
        <v>248</v>
      </c>
      <c r="D1427" s="16">
        <v>72</v>
      </c>
      <c r="E1427" s="275">
        <v>0.48371138624618681</v>
      </c>
      <c r="F1427" s="275">
        <v>34.827219809725449</v>
      </c>
    </row>
    <row r="1428" spans="1:6" ht="18">
      <c r="A1428" s="279">
        <v>22</v>
      </c>
      <c r="B1428" s="11" t="s">
        <v>900</v>
      </c>
      <c r="C1428" s="279" t="s">
        <v>940</v>
      </c>
      <c r="D1428" s="275">
        <v>0.9</v>
      </c>
      <c r="E1428" s="275">
        <v>84.186765215971903</v>
      </c>
      <c r="F1428" s="275">
        <v>75.768088694374711</v>
      </c>
    </row>
    <row r="1429" spans="1:6" ht="36">
      <c r="A1429" s="279">
        <v>23</v>
      </c>
      <c r="B1429" s="51" t="s">
        <v>406</v>
      </c>
      <c r="C1429" s="279" t="s">
        <v>847</v>
      </c>
      <c r="D1429" s="276">
        <v>0.29499999999999998</v>
      </c>
      <c r="E1429" s="275">
        <v>111.18906396898899</v>
      </c>
      <c r="F1429" s="275">
        <v>32.800773870851749</v>
      </c>
    </row>
    <row r="1430" spans="1:6" ht="72">
      <c r="A1430" s="279">
        <v>24</v>
      </c>
      <c r="B1430" s="11" t="s">
        <v>1007</v>
      </c>
      <c r="C1430" s="277" t="s">
        <v>84</v>
      </c>
      <c r="D1430" s="279">
        <v>18</v>
      </c>
      <c r="E1430" s="275">
        <v>27.220528820106939</v>
      </c>
      <c r="F1430" s="275">
        <v>489.96951876192492</v>
      </c>
    </row>
    <row r="1431" spans="1:6" ht="18">
      <c r="A1431" s="279"/>
      <c r="B1431" s="50" t="s">
        <v>427</v>
      </c>
      <c r="C1431" s="279"/>
      <c r="D1431" s="275"/>
      <c r="E1431" s="275"/>
      <c r="F1431" s="275"/>
    </row>
    <row r="1432" spans="1:6" ht="18">
      <c r="A1432" s="279">
        <v>25</v>
      </c>
      <c r="B1432" s="11" t="s">
        <v>911</v>
      </c>
      <c r="C1432" s="279" t="s">
        <v>845</v>
      </c>
      <c r="D1432" s="279">
        <v>3.15</v>
      </c>
      <c r="E1432" s="275">
        <v>3.5172266456740222</v>
      </c>
      <c r="F1432" s="275">
        <v>11.07926393387317</v>
      </c>
    </row>
    <row r="1433" spans="1:6" ht="54">
      <c r="A1433" s="279">
        <v>26</v>
      </c>
      <c r="B1433" s="11" t="s">
        <v>428</v>
      </c>
      <c r="C1433" s="279" t="s">
        <v>845</v>
      </c>
      <c r="D1433" s="279">
        <v>0.9</v>
      </c>
      <c r="E1433" s="275">
        <v>1.796983068062546</v>
      </c>
      <c r="F1433" s="275">
        <v>1.6172847612562915</v>
      </c>
    </row>
    <row r="1434" spans="1:6" ht="18">
      <c r="A1434" s="279">
        <v>27</v>
      </c>
      <c r="B1434" s="11" t="s">
        <v>78</v>
      </c>
      <c r="C1434" s="279" t="s">
        <v>845</v>
      </c>
      <c r="D1434" s="275">
        <v>2.25</v>
      </c>
      <c r="E1434" s="275">
        <v>1.796983068062546</v>
      </c>
      <c r="F1434" s="275">
        <v>4.0432119031407288</v>
      </c>
    </row>
    <row r="1435" spans="1:6" ht="18">
      <c r="A1435" s="279">
        <v>28</v>
      </c>
      <c r="B1435" s="11" t="s">
        <v>430</v>
      </c>
      <c r="C1435" s="277" t="s">
        <v>940</v>
      </c>
      <c r="D1435" s="279">
        <v>0.1</v>
      </c>
      <c r="E1435" s="275">
        <v>85.25446481696487</v>
      </c>
      <c r="F1435" s="275">
        <v>8.5254464816964877</v>
      </c>
    </row>
    <row r="1436" spans="1:6" ht="18">
      <c r="A1436" s="279">
        <v>29</v>
      </c>
      <c r="B1436" s="11" t="s">
        <v>433</v>
      </c>
      <c r="C1436" s="277" t="s">
        <v>268</v>
      </c>
      <c r="D1436" s="14">
        <v>0.4</v>
      </c>
      <c r="E1436" s="275">
        <v>57.161032753800804</v>
      </c>
      <c r="F1436" s="275">
        <v>22.864413101520324</v>
      </c>
    </row>
    <row r="1437" spans="1:6" ht="18">
      <c r="A1437" s="279"/>
      <c r="B1437" s="17" t="s">
        <v>298</v>
      </c>
      <c r="C1437" s="279"/>
      <c r="D1437" s="15"/>
      <c r="E1437" s="275"/>
      <c r="F1437" s="275"/>
    </row>
    <row r="1438" spans="1:6" ht="18">
      <c r="A1438" s="279">
        <v>1</v>
      </c>
      <c r="B1438" s="11" t="s">
        <v>299</v>
      </c>
      <c r="C1438" s="277" t="s">
        <v>70</v>
      </c>
      <c r="D1438" s="277">
        <v>1</v>
      </c>
      <c r="E1438" s="275">
        <v>142.52536259868231</v>
      </c>
      <c r="F1438" s="275">
        <v>142.52536259868231</v>
      </c>
    </row>
    <row r="1439" spans="1:6" ht="18">
      <c r="A1439" s="279">
        <v>2</v>
      </c>
      <c r="B1439" s="11" t="s">
        <v>300</v>
      </c>
      <c r="C1439" s="277" t="s">
        <v>70</v>
      </c>
      <c r="D1439" s="277">
        <v>1</v>
      </c>
      <c r="E1439" s="275">
        <v>110.13323473534543</v>
      </c>
      <c r="F1439" s="275">
        <v>110.13323473534543</v>
      </c>
    </row>
    <row r="1440" spans="1:6" ht="18">
      <c r="A1440" s="279">
        <v>3</v>
      </c>
      <c r="B1440" s="11" t="s">
        <v>301</v>
      </c>
      <c r="C1440" s="277" t="s">
        <v>70</v>
      </c>
      <c r="D1440" s="277">
        <v>1</v>
      </c>
      <c r="E1440" s="275">
        <v>103.65480916267805</v>
      </c>
      <c r="F1440" s="275">
        <v>103.65480916267805</v>
      </c>
    </row>
    <row r="1441" spans="1:6" ht="18">
      <c r="A1441" s="279">
        <v>4</v>
      </c>
      <c r="B1441" s="11" t="s">
        <v>302</v>
      </c>
      <c r="C1441" s="277" t="s">
        <v>70</v>
      </c>
      <c r="D1441" s="277">
        <v>1</v>
      </c>
      <c r="E1441" s="275">
        <v>155.48221374401706</v>
      </c>
      <c r="F1441" s="275">
        <v>155.48221374401706</v>
      </c>
    </row>
    <row r="1442" spans="1:6" ht="18">
      <c r="A1442" s="279">
        <v>5</v>
      </c>
      <c r="B1442" s="11" t="s">
        <v>303</v>
      </c>
      <c r="C1442" s="277" t="s">
        <v>70</v>
      </c>
      <c r="D1442" s="277">
        <v>1</v>
      </c>
      <c r="E1442" s="275">
        <v>194.35276718002135</v>
      </c>
      <c r="F1442" s="275">
        <v>194.35276718002135</v>
      </c>
    </row>
    <row r="1443" spans="1:6" ht="18">
      <c r="A1443" s="279"/>
      <c r="B1443" s="17" t="s">
        <v>781</v>
      </c>
      <c r="C1443" s="279"/>
      <c r="D1443" s="279"/>
      <c r="E1443" s="275"/>
      <c r="F1443" s="275"/>
    </row>
    <row r="1444" spans="1:6" ht="18">
      <c r="A1444" s="17"/>
      <c r="B1444" s="17" t="s">
        <v>258</v>
      </c>
      <c r="C1444" s="17"/>
      <c r="D1444" s="17"/>
      <c r="E1444" s="275"/>
      <c r="F1444" s="275"/>
    </row>
    <row r="1445" spans="1:6" ht="36">
      <c r="A1445" s="279">
        <v>1</v>
      </c>
      <c r="B1445" s="11" t="s">
        <v>912</v>
      </c>
      <c r="C1445" s="279" t="s">
        <v>844</v>
      </c>
      <c r="D1445" s="15">
        <v>0.11885</v>
      </c>
      <c r="E1445" s="275">
        <v>762.4188372303588</v>
      </c>
      <c r="F1445" s="275">
        <v>90.613478804828134</v>
      </c>
    </row>
    <row r="1446" spans="1:6" ht="36">
      <c r="A1446" s="279">
        <v>2</v>
      </c>
      <c r="B1446" s="11" t="s">
        <v>913</v>
      </c>
      <c r="C1446" s="279" t="s">
        <v>845</v>
      </c>
      <c r="D1446" s="279">
        <v>6.26</v>
      </c>
      <c r="E1446" s="275">
        <v>3.5172266456740222</v>
      </c>
      <c r="F1446" s="275">
        <v>22.017838801919378</v>
      </c>
    </row>
    <row r="1447" spans="1:6" ht="18">
      <c r="A1447" s="279">
        <v>3</v>
      </c>
      <c r="B1447" s="11" t="s">
        <v>259</v>
      </c>
      <c r="C1447" s="279" t="s">
        <v>939</v>
      </c>
      <c r="D1447" s="279">
        <v>225.2</v>
      </c>
      <c r="E1447" s="275">
        <v>0.39622050802433695</v>
      </c>
      <c r="F1447" s="275">
        <v>89.228858407080665</v>
      </c>
    </row>
    <row r="1448" spans="1:6" ht="18">
      <c r="A1448" s="279"/>
      <c r="B1448" s="17" t="s">
        <v>261</v>
      </c>
      <c r="C1448" s="279"/>
      <c r="D1448" s="279"/>
      <c r="E1448" s="275"/>
      <c r="F1448" s="275"/>
    </row>
    <row r="1449" spans="1:6" ht="36">
      <c r="A1449" s="279">
        <v>1</v>
      </c>
      <c r="B1449" s="51" t="s">
        <v>264</v>
      </c>
      <c r="C1449" s="279" t="s">
        <v>248</v>
      </c>
      <c r="D1449" s="279">
        <v>174.2</v>
      </c>
      <c r="E1449" s="275">
        <v>6.8427392675411145</v>
      </c>
      <c r="F1449" s="275">
        <v>1192.005180405662</v>
      </c>
    </row>
    <row r="1450" spans="1:6" ht="36">
      <c r="A1450" s="279">
        <v>2</v>
      </c>
      <c r="B1450" s="51" t="s">
        <v>464</v>
      </c>
      <c r="C1450" s="279" t="s">
        <v>940</v>
      </c>
      <c r="D1450" s="276">
        <v>1.0620000000000001</v>
      </c>
      <c r="E1450" s="275">
        <v>1325.3252078842506</v>
      </c>
      <c r="F1450" s="275">
        <v>1407.4953707730745</v>
      </c>
    </row>
    <row r="1451" spans="1:6" ht="36">
      <c r="A1451" s="279">
        <v>3</v>
      </c>
      <c r="B1451" s="11" t="s">
        <v>267</v>
      </c>
      <c r="C1451" s="279" t="s">
        <v>268</v>
      </c>
      <c r="D1451" s="14">
        <v>2.4</v>
      </c>
      <c r="E1451" s="275">
        <v>57.236439036096421</v>
      </c>
      <c r="F1451" s="275">
        <v>137.36745368663139</v>
      </c>
    </row>
    <row r="1452" spans="1:6" ht="18">
      <c r="A1452" s="279">
        <v>4</v>
      </c>
      <c r="B1452" s="51" t="s">
        <v>271</v>
      </c>
      <c r="C1452" s="279" t="s">
        <v>70</v>
      </c>
      <c r="D1452" s="279">
        <v>24</v>
      </c>
      <c r="E1452" s="275">
        <v>3.0650239891800832</v>
      </c>
      <c r="F1452" s="275">
        <v>73.560575740321994</v>
      </c>
    </row>
    <row r="1453" spans="1:6" ht="36">
      <c r="A1453" s="279">
        <v>5</v>
      </c>
      <c r="B1453" s="11" t="s">
        <v>274</v>
      </c>
      <c r="C1453" s="279" t="s">
        <v>268</v>
      </c>
      <c r="D1453" s="14">
        <v>2</v>
      </c>
      <c r="E1453" s="275">
        <v>12.044772266824562</v>
      </c>
      <c r="F1453" s="275">
        <v>24.089544533649125</v>
      </c>
    </row>
    <row r="1454" spans="1:6" ht="36">
      <c r="A1454" s="279">
        <v>6</v>
      </c>
      <c r="B1454" s="51" t="s">
        <v>276</v>
      </c>
      <c r="C1454" s="279" t="s">
        <v>70</v>
      </c>
      <c r="D1454" s="279">
        <v>20</v>
      </c>
      <c r="E1454" s="275">
        <v>1.8181042876602089</v>
      </c>
      <c r="F1454" s="275">
        <v>36.362085753204184</v>
      </c>
    </row>
    <row r="1455" spans="1:6" ht="18">
      <c r="A1455" s="279">
        <v>7</v>
      </c>
      <c r="B1455" s="11" t="s">
        <v>278</v>
      </c>
      <c r="C1455" s="279" t="s">
        <v>70</v>
      </c>
      <c r="D1455" s="279">
        <v>6</v>
      </c>
      <c r="E1455" s="275">
        <v>98.253875331256694</v>
      </c>
      <c r="F1455" s="275">
        <v>589.52325198754022</v>
      </c>
    </row>
    <row r="1456" spans="1:6" ht="18">
      <c r="A1456" s="279">
        <v>8</v>
      </c>
      <c r="B1456" s="11" t="s">
        <v>190</v>
      </c>
      <c r="C1456" s="279" t="s">
        <v>70</v>
      </c>
      <c r="D1456" s="279">
        <v>6</v>
      </c>
      <c r="E1456" s="275">
        <v>39.044578458559393</v>
      </c>
      <c r="F1456" s="275">
        <v>234.26747075135634</v>
      </c>
    </row>
    <row r="1457" spans="1:6" ht="18">
      <c r="A1457" s="279"/>
      <c r="B1457" s="17" t="s">
        <v>280</v>
      </c>
      <c r="C1457" s="279"/>
      <c r="D1457" s="14"/>
      <c r="E1457" s="275"/>
      <c r="F1457" s="275"/>
    </row>
    <row r="1458" spans="1:6" ht="18">
      <c r="A1458" s="279">
        <v>1</v>
      </c>
      <c r="B1458" s="11" t="s">
        <v>416</v>
      </c>
      <c r="C1458" s="279" t="s">
        <v>847</v>
      </c>
      <c r="D1458" s="276">
        <v>7.4379999999999997</v>
      </c>
      <c r="E1458" s="275">
        <v>15.337069142732178</v>
      </c>
      <c r="F1458" s="275">
        <v>114.07712028364193</v>
      </c>
    </row>
    <row r="1459" spans="1:6" ht="18">
      <c r="A1459" s="279">
        <v>2</v>
      </c>
      <c r="B1459" s="11" t="s">
        <v>283</v>
      </c>
      <c r="C1459" s="279" t="s">
        <v>845</v>
      </c>
      <c r="D1459" s="279">
        <v>55.67</v>
      </c>
      <c r="E1459" s="275">
        <v>16.676775159031926</v>
      </c>
      <c r="F1459" s="275">
        <v>928.39607310330734</v>
      </c>
    </row>
    <row r="1460" spans="1:6" ht="36">
      <c r="A1460" s="279">
        <v>3</v>
      </c>
      <c r="B1460" s="11" t="s">
        <v>286</v>
      </c>
      <c r="C1460" s="279" t="s">
        <v>845</v>
      </c>
      <c r="D1460" s="279">
        <v>89.26</v>
      </c>
      <c r="E1460" s="275">
        <v>15.070173819088051</v>
      </c>
      <c r="F1460" s="275">
        <v>1345.1637150917995</v>
      </c>
    </row>
    <row r="1461" spans="1:6" ht="18">
      <c r="A1461" s="279">
        <v>4</v>
      </c>
      <c r="B1461" s="11" t="s">
        <v>288</v>
      </c>
      <c r="C1461" s="279" t="s">
        <v>846</v>
      </c>
      <c r="D1461" s="279">
        <v>292.39999999999998</v>
      </c>
      <c r="E1461" s="275">
        <v>0.70664280790359901</v>
      </c>
      <c r="F1461" s="275">
        <v>206.62235703101231</v>
      </c>
    </row>
    <row r="1462" spans="1:6" ht="36">
      <c r="A1462" s="279">
        <v>5</v>
      </c>
      <c r="B1462" s="11" t="s">
        <v>293</v>
      </c>
      <c r="C1462" s="279" t="s">
        <v>847</v>
      </c>
      <c r="D1462" s="279">
        <v>1.871</v>
      </c>
      <c r="E1462" s="275">
        <v>120.90680111102316</v>
      </c>
      <c r="F1462" s="275">
        <v>226.21662487872433</v>
      </c>
    </row>
    <row r="1463" spans="1:6" ht="36">
      <c r="A1463" s="279">
        <v>6</v>
      </c>
      <c r="B1463" s="51" t="s">
        <v>419</v>
      </c>
      <c r="C1463" s="279" t="s">
        <v>847</v>
      </c>
      <c r="D1463" s="276">
        <v>1.871</v>
      </c>
      <c r="E1463" s="275">
        <v>821.70983793328253</v>
      </c>
      <c r="F1463" s="275">
        <v>1537.4191067731715</v>
      </c>
    </row>
    <row r="1464" spans="1:6" ht="36">
      <c r="A1464" s="279">
        <v>7</v>
      </c>
      <c r="B1464" s="51" t="s">
        <v>885</v>
      </c>
      <c r="C1464" s="279" t="s">
        <v>845</v>
      </c>
      <c r="D1464" s="279">
        <v>26.43</v>
      </c>
      <c r="E1464" s="275">
        <v>48.801863610765849</v>
      </c>
      <c r="F1464" s="275">
        <v>1289.8332552325412</v>
      </c>
    </row>
    <row r="1465" spans="1:6" ht="18">
      <c r="A1465" s="279">
        <v>8</v>
      </c>
      <c r="B1465" s="11" t="s">
        <v>870</v>
      </c>
      <c r="C1465" s="279" t="s">
        <v>846</v>
      </c>
      <c r="D1465" s="14">
        <v>264.3</v>
      </c>
      <c r="E1465" s="275">
        <v>0.63487119444812024</v>
      </c>
      <c r="F1465" s="275">
        <v>167.79645669263817</v>
      </c>
    </row>
    <row r="1466" spans="1:6" ht="36">
      <c r="A1466" s="279">
        <v>9</v>
      </c>
      <c r="B1466" s="11" t="s">
        <v>294</v>
      </c>
      <c r="C1466" s="279" t="s">
        <v>847</v>
      </c>
      <c r="D1466" s="276">
        <v>2.6429999999999998</v>
      </c>
      <c r="E1466" s="275">
        <v>158.46300524390131</v>
      </c>
      <c r="F1466" s="275">
        <v>418.81772285963115</v>
      </c>
    </row>
    <row r="1467" spans="1:6" ht="36">
      <c r="A1467" s="279">
        <v>10</v>
      </c>
      <c r="B1467" s="11" t="s">
        <v>297</v>
      </c>
      <c r="C1467" s="279" t="s">
        <v>846</v>
      </c>
      <c r="D1467" s="14">
        <v>264.3</v>
      </c>
      <c r="E1467" s="275">
        <v>40.123747490099902</v>
      </c>
      <c r="F1467" s="275">
        <v>10604.706461633403</v>
      </c>
    </row>
    <row r="1468" spans="1:6" ht="18">
      <c r="A1468" s="279"/>
      <c r="B1468" s="17" t="s">
        <v>382</v>
      </c>
      <c r="C1468" s="279"/>
      <c r="D1468" s="279"/>
      <c r="E1468" s="275"/>
      <c r="F1468" s="275"/>
    </row>
    <row r="1469" spans="1:6" ht="18">
      <c r="A1469" s="279">
        <v>1</v>
      </c>
      <c r="B1469" s="11" t="s">
        <v>360</v>
      </c>
      <c r="C1469" s="279" t="s">
        <v>845</v>
      </c>
      <c r="D1469" s="279">
        <f>1.5</f>
        <v>1.5</v>
      </c>
      <c r="E1469" s="275">
        <v>3.5172266456740222</v>
      </c>
      <c r="F1469" s="275">
        <v>5.2758399685110327</v>
      </c>
    </row>
    <row r="1470" spans="1:6" ht="18">
      <c r="A1470" s="279">
        <v>2</v>
      </c>
      <c r="B1470" s="11" t="s">
        <v>78</v>
      </c>
      <c r="C1470" s="279" t="s">
        <v>845</v>
      </c>
      <c r="D1470" s="279">
        <f>0.17</f>
        <v>0.17</v>
      </c>
      <c r="E1470" s="275">
        <v>1.796983068062546</v>
      </c>
      <c r="F1470" s="275">
        <v>0.30548712157063285</v>
      </c>
    </row>
    <row r="1471" spans="1:6" ht="18">
      <c r="A1471" s="279">
        <v>3</v>
      </c>
      <c r="B1471" s="11" t="s">
        <v>281</v>
      </c>
      <c r="C1471" s="279" t="s">
        <v>847</v>
      </c>
      <c r="D1471" s="12">
        <f>0.0216</f>
        <v>2.1600000000000001E-2</v>
      </c>
      <c r="E1471" s="275">
        <v>40.006349841287701</v>
      </c>
      <c r="F1471" s="275">
        <v>0.86413715657181456</v>
      </c>
    </row>
    <row r="1472" spans="1:6" ht="18">
      <c r="A1472" s="279">
        <v>4</v>
      </c>
      <c r="B1472" s="11" t="s">
        <v>236</v>
      </c>
      <c r="C1472" s="279" t="s">
        <v>845</v>
      </c>
      <c r="D1472" s="279">
        <f>1.3</f>
        <v>1.3</v>
      </c>
      <c r="E1472" s="275">
        <v>1.796983068062546</v>
      </c>
      <c r="F1472" s="275">
        <v>2.3360779884813097</v>
      </c>
    </row>
    <row r="1473" spans="1:6" ht="18" customHeight="1">
      <c r="A1473" s="279">
        <v>5</v>
      </c>
      <c r="B1473" s="51" t="s">
        <v>884</v>
      </c>
      <c r="C1473" s="279" t="s">
        <v>845</v>
      </c>
      <c r="D1473" s="279">
        <f>1.3</f>
        <v>1.3</v>
      </c>
      <c r="E1473" s="275">
        <v>46.963181384276496</v>
      </c>
      <c r="F1473" s="275">
        <v>61.052135799559437</v>
      </c>
    </row>
    <row r="1474" spans="1:6" ht="36">
      <c r="A1474" s="279">
        <v>6</v>
      </c>
      <c r="B1474" s="51" t="s">
        <v>333</v>
      </c>
      <c r="C1474" s="279" t="s">
        <v>939</v>
      </c>
      <c r="D1474" s="15">
        <f>0.57416</f>
        <v>0.57416</v>
      </c>
      <c r="E1474" s="275">
        <v>83.46416579970267</v>
      </c>
      <c r="F1474" s="275">
        <v>47.921785435557283</v>
      </c>
    </row>
    <row r="1475" spans="1:6" ht="18">
      <c r="A1475" s="279">
        <v>7</v>
      </c>
      <c r="B1475" s="11" t="s">
        <v>334</v>
      </c>
      <c r="C1475" s="279" t="s">
        <v>248</v>
      </c>
      <c r="D1475" s="14">
        <f>22.8</f>
        <v>22.8</v>
      </c>
      <c r="E1475" s="275">
        <v>4.6103741501589681</v>
      </c>
      <c r="F1475" s="275">
        <v>105.11653062362447</v>
      </c>
    </row>
    <row r="1476" spans="1:6" ht="18">
      <c r="A1476" s="279">
        <v>8</v>
      </c>
      <c r="B1476" s="11" t="s">
        <v>336</v>
      </c>
      <c r="C1476" s="279" t="s">
        <v>248</v>
      </c>
      <c r="D1476" s="14">
        <f>10.2</f>
        <v>10.199999999999999</v>
      </c>
      <c r="E1476" s="275">
        <v>4.4592143419570354</v>
      </c>
      <c r="F1476" s="275">
        <v>45.483986287961756</v>
      </c>
    </row>
    <row r="1477" spans="1:6" ht="18">
      <c r="A1477" s="279">
        <v>9</v>
      </c>
      <c r="B1477" s="11" t="s">
        <v>338</v>
      </c>
      <c r="C1477" s="279" t="s">
        <v>248</v>
      </c>
      <c r="D1477" s="14">
        <f>9.6</f>
        <v>9.6</v>
      </c>
      <c r="E1477" s="275">
        <v>4.2778225721147152</v>
      </c>
      <c r="F1477" s="275">
        <v>41.067096692301256</v>
      </c>
    </row>
    <row r="1478" spans="1:6" ht="18">
      <c r="A1478" s="279">
        <v>10</v>
      </c>
      <c r="B1478" s="11" t="s">
        <v>340</v>
      </c>
      <c r="C1478" s="279" t="s">
        <v>248</v>
      </c>
      <c r="D1478" s="14">
        <f>57.6</f>
        <v>57.6</v>
      </c>
      <c r="E1478" s="275">
        <v>0.75579904100966688</v>
      </c>
      <c r="F1478" s="275">
        <v>43.534024762156818</v>
      </c>
    </row>
    <row r="1479" spans="1:6" ht="36">
      <c r="A1479" s="279">
        <v>11</v>
      </c>
      <c r="B1479" s="51" t="s">
        <v>343</v>
      </c>
      <c r="C1479" s="279" t="s">
        <v>847</v>
      </c>
      <c r="D1479" s="275">
        <f>0.16</f>
        <v>0.16</v>
      </c>
      <c r="E1479" s="275">
        <v>458.49948842902307</v>
      </c>
      <c r="F1479" s="275">
        <v>73.3599181486437</v>
      </c>
    </row>
    <row r="1480" spans="1:6" ht="36">
      <c r="A1480" s="279">
        <v>12</v>
      </c>
      <c r="B1480" s="11" t="s">
        <v>348</v>
      </c>
      <c r="C1480" s="279" t="s">
        <v>847</v>
      </c>
      <c r="D1480" s="279">
        <f>0.039</f>
        <v>3.9E-2</v>
      </c>
      <c r="E1480" s="275">
        <v>424.52556187545594</v>
      </c>
      <c r="F1480" s="275">
        <v>16.55649691314278</v>
      </c>
    </row>
    <row r="1481" spans="1:6" ht="18">
      <c r="A1481" s="279">
        <v>13</v>
      </c>
      <c r="B1481" s="51" t="s">
        <v>351</v>
      </c>
      <c r="C1481" s="279" t="s">
        <v>939</v>
      </c>
      <c r="D1481" s="279">
        <f>0.389812</f>
        <v>0.38981199999999999</v>
      </c>
      <c r="E1481" s="275">
        <v>98.334165361713417</v>
      </c>
      <c r="F1481" s="275">
        <v>38.331837667980231</v>
      </c>
    </row>
    <row r="1482" spans="1:6" ht="18">
      <c r="A1482" s="279">
        <v>14</v>
      </c>
      <c r="B1482" s="11" t="s">
        <v>352</v>
      </c>
      <c r="C1482" s="279" t="s">
        <v>248</v>
      </c>
      <c r="D1482" s="14">
        <f>15.6</f>
        <v>15.6</v>
      </c>
      <c r="E1482" s="275">
        <v>5.7743046733138552</v>
      </c>
      <c r="F1482" s="275">
        <v>90.079152903696141</v>
      </c>
    </row>
    <row r="1483" spans="1:6" ht="18">
      <c r="A1483" s="279">
        <v>15</v>
      </c>
      <c r="B1483" s="11" t="s">
        <v>354</v>
      </c>
      <c r="C1483" s="279" t="s">
        <v>248</v>
      </c>
      <c r="D1483" s="14">
        <f>18.4</f>
        <v>18.399999999999999</v>
      </c>
      <c r="E1483" s="275">
        <v>4.2778225721147152</v>
      </c>
      <c r="F1483" s="275">
        <v>78.711935326910748</v>
      </c>
    </row>
    <row r="1484" spans="1:6" ht="18">
      <c r="A1484" s="279">
        <v>16</v>
      </c>
      <c r="B1484" s="11" t="s">
        <v>89</v>
      </c>
      <c r="C1484" s="279" t="s">
        <v>939</v>
      </c>
      <c r="D1484" s="15">
        <f>0.05012</f>
        <v>5.0119999999999998E-2</v>
      </c>
      <c r="E1484" s="275">
        <v>724.31245296120426</v>
      </c>
      <c r="F1484" s="275">
        <v>36.302540142415552</v>
      </c>
    </row>
    <row r="1485" spans="1:6" ht="18">
      <c r="A1485" s="279">
        <v>17</v>
      </c>
      <c r="B1485" s="11" t="s">
        <v>355</v>
      </c>
      <c r="C1485" s="279" t="s">
        <v>939</v>
      </c>
      <c r="D1485" s="12">
        <f>0.0096</f>
        <v>9.5999999999999992E-3</v>
      </c>
      <c r="E1485" s="275">
        <v>427.02645817046181</v>
      </c>
      <c r="F1485" s="275">
        <v>4.0994539984364327</v>
      </c>
    </row>
    <row r="1486" spans="1:6" ht="36">
      <c r="A1486" s="279">
        <v>18</v>
      </c>
      <c r="B1486" s="51" t="s">
        <v>356</v>
      </c>
      <c r="C1486" s="279" t="s">
        <v>847</v>
      </c>
      <c r="D1486" s="279">
        <f>0.31</f>
        <v>0.31</v>
      </c>
      <c r="E1486" s="275">
        <v>156.35294508194409</v>
      </c>
      <c r="F1486" s="275">
        <v>48.469412975402669</v>
      </c>
    </row>
    <row r="1487" spans="1:6" ht="36">
      <c r="A1487" s="279">
        <v>19</v>
      </c>
      <c r="B1487" s="11" t="s">
        <v>358</v>
      </c>
      <c r="C1487" s="279" t="s">
        <v>846</v>
      </c>
      <c r="D1487" s="279">
        <f>6</f>
        <v>6</v>
      </c>
      <c r="E1487" s="275">
        <v>9.742904996145537</v>
      </c>
      <c r="F1487" s="275">
        <v>58.457429976873215</v>
      </c>
    </row>
    <row r="1488" spans="1:6" ht="18">
      <c r="A1488" s="279"/>
      <c r="B1488" s="17" t="s">
        <v>378</v>
      </c>
      <c r="C1488" s="279"/>
      <c r="D1488" s="279"/>
      <c r="E1488" s="275"/>
      <c r="F1488" s="275"/>
    </row>
    <row r="1489" spans="1:6" ht="18">
      <c r="A1489" s="279">
        <v>1</v>
      </c>
      <c r="B1489" s="11" t="s">
        <v>360</v>
      </c>
      <c r="C1489" s="279" t="s">
        <v>845</v>
      </c>
      <c r="D1489" s="279">
        <f>0.33*2</f>
        <v>0.66</v>
      </c>
      <c r="E1489" s="275">
        <v>3.5172266456740222</v>
      </c>
      <c r="F1489" s="275">
        <v>2.3213695861448547</v>
      </c>
    </row>
    <row r="1490" spans="1:6" ht="18">
      <c r="A1490" s="279">
        <v>2</v>
      </c>
      <c r="B1490" s="11" t="s">
        <v>78</v>
      </c>
      <c r="C1490" s="279" t="s">
        <v>845</v>
      </c>
      <c r="D1490" s="279">
        <f>0.03*2</f>
        <v>0.06</v>
      </c>
      <c r="E1490" s="275">
        <v>1.796983068062546</v>
      </c>
      <c r="F1490" s="275">
        <v>0.10781898408375276</v>
      </c>
    </row>
    <row r="1491" spans="1:6" ht="18">
      <c r="A1491" s="279">
        <v>3</v>
      </c>
      <c r="B1491" s="11" t="s">
        <v>281</v>
      </c>
      <c r="C1491" s="279" t="s">
        <v>847</v>
      </c>
      <c r="D1491" s="12">
        <f>0.0033*2</f>
        <v>6.6E-3</v>
      </c>
      <c r="E1491" s="275">
        <v>40.006349841287701</v>
      </c>
      <c r="F1491" s="275">
        <v>0.26404190895249885</v>
      </c>
    </row>
    <row r="1492" spans="1:6" ht="18">
      <c r="A1492" s="279">
        <v>4</v>
      </c>
      <c r="B1492" s="11" t="s">
        <v>236</v>
      </c>
      <c r="C1492" s="279" t="s">
        <v>845</v>
      </c>
      <c r="D1492" s="279">
        <f>0.33*2</f>
        <v>0.66</v>
      </c>
      <c r="E1492" s="275">
        <v>1.796983068062546</v>
      </c>
      <c r="F1492" s="275">
        <v>1.1860088249212803</v>
      </c>
    </row>
    <row r="1493" spans="1:6" ht="18" customHeight="1">
      <c r="A1493" s="279">
        <v>5</v>
      </c>
      <c r="B1493" s="51" t="s">
        <v>883</v>
      </c>
      <c r="C1493" s="279" t="s">
        <v>845</v>
      </c>
      <c r="D1493" s="279">
        <f>0.504*2</f>
        <v>1.008</v>
      </c>
      <c r="E1493" s="275">
        <v>46.963181384276496</v>
      </c>
      <c r="F1493" s="275">
        <v>47.338886835350706</v>
      </c>
    </row>
    <row r="1494" spans="1:6" ht="18">
      <c r="A1494" s="279">
        <v>6</v>
      </c>
      <c r="B1494" s="51" t="s">
        <v>362</v>
      </c>
      <c r="C1494" s="279" t="s">
        <v>845</v>
      </c>
      <c r="D1494" s="276">
        <f>0.047*2</f>
        <v>9.4E-2</v>
      </c>
      <c r="E1494" s="275">
        <v>239.70828551146602</v>
      </c>
      <c r="F1494" s="275">
        <v>22.532578838077807</v>
      </c>
    </row>
    <row r="1495" spans="1:6" ht="18">
      <c r="A1495" s="279">
        <v>7</v>
      </c>
      <c r="B1495" s="11" t="s">
        <v>365</v>
      </c>
      <c r="C1495" s="279" t="s">
        <v>248</v>
      </c>
      <c r="D1495" s="279">
        <f>4.2*2</f>
        <v>8.4</v>
      </c>
      <c r="E1495" s="275">
        <v>2.2673971230290006</v>
      </c>
      <c r="F1495" s="275">
        <v>19.046135833443607</v>
      </c>
    </row>
    <row r="1496" spans="1:6" ht="18">
      <c r="A1496" s="279">
        <v>8</v>
      </c>
      <c r="B1496" s="11" t="s">
        <v>134</v>
      </c>
      <c r="C1496" s="279" t="s">
        <v>124</v>
      </c>
      <c r="D1496" s="279">
        <f>2.25*2</f>
        <v>4.5</v>
      </c>
      <c r="E1496" s="275">
        <v>1.5115980820193338</v>
      </c>
      <c r="F1496" s="275">
        <v>6.8021913690870015</v>
      </c>
    </row>
    <row r="1497" spans="1:6" ht="18">
      <c r="A1497" s="279">
        <v>9</v>
      </c>
      <c r="B1497" s="11" t="s">
        <v>367</v>
      </c>
      <c r="C1497" s="279" t="s">
        <v>846</v>
      </c>
      <c r="D1497" s="279">
        <f>0.08*2</f>
        <v>0.16</v>
      </c>
      <c r="E1497" s="275">
        <v>21.540272668775508</v>
      </c>
      <c r="F1497" s="275">
        <v>3.4464436270040815</v>
      </c>
    </row>
    <row r="1498" spans="1:6" ht="36">
      <c r="A1498" s="279">
        <v>10</v>
      </c>
      <c r="B1498" s="11" t="s">
        <v>370</v>
      </c>
      <c r="C1498" s="279" t="s">
        <v>847</v>
      </c>
      <c r="D1498" s="279">
        <f>0.025*2</f>
        <v>0.05</v>
      </c>
      <c r="E1498" s="275">
        <v>79.158252618822644</v>
      </c>
      <c r="F1498" s="275">
        <v>3.9579126309411325</v>
      </c>
    </row>
    <row r="1499" spans="1:6" ht="36">
      <c r="A1499" s="279">
        <v>11</v>
      </c>
      <c r="B1499" s="51" t="s">
        <v>371</v>
      </c>
      <c r="C1499" s="279" t="s">
        <v>847</v>
      </c>
      <c r="D1499" s="279">
        <f>0.009*2</f>
        <v>1.7999999999999999E-2</v>
      </c>
      <c r="E1499" s="275">
        <v>156.35294508194409</v>
      </c>
      <c r="F1499" s="275">
        <v>2.8143530114749931</v>
      </c>
    </row>
    <row r="1500" spans="1:6" ht="18">
      <c r="A1500" s="279"/>
      <c r="B1500" s="17" t="s">
        <v>379</v>
      </c>
      <c r="C1500" s="279"/>
      <c r="D1500" s="279"/>
      <c r="E1500" s="275"/>
      <c r="F1500" s="275"/>
    </row>
    <row r="1501" spans="1:6" ht="18">
      <c r="A1501" s="279">
        <v>1</v>
      </c>
      <c r="B1501" s="51" t="s">
        <v>372</v>
      </c>
      <c r="C1501" s="279" t="s">
        <v>939</v>
      </c>
      <c r="D1501" s="279">
        <f>0.05897</f>
        <v>5.8970000000000002E-2</v>
      </c>
      <c r="E1501" s="275">
        <v>98.334165361713417</v>
      </c>
      <c r="F1501" s="275">
        <v>5.7987657313802412</v>
      </c>
    </row>
    <row r="1502" spans="1:6" ht="18">
      <c r="A1502" s="279">
        <v>2</v>
      </c>
      <c r="B1502" s="11" t="s">
        <v>373</v>
      </c>
      <c r="C1502" s="279" t="s">
        <v>248</v>
      </c>
      <c r="D1502" s="275">
        <f>15.59</f>
        <v>15.59</v>
      </c>
      <c r="E1502" s="275">
        <v>1.4813661203789472</v>
      </c>
      <c r="F1502" s="275">
        <v>23.09449781670779</v>
      </c>
    </row>
    <row r="1503" spans="1:6" ht="18">
      <c r="A1503" s="279">
        <v>3</v>
      </c>
      <c r="B1503" s="11" t="s">
        <v>536</v>
      </c>
      <c r="C1503" s="279" t="s">
        <v>70</v>
      </c>
      <c r="D1503" s="16">
        <f>29</f>
        <v>29</v>
      </c>
      <c r="E1503" s="275">
        <v>7.5579904100966697E-2</v>
      </c>
      <c r="F1503" s="275">
        <v>2.1918172189280343</v>
      </c>
    </row>
    <row r="1504" spans="1:6" ht="18">
      <c r="A1504" s="279">
        <v>4</v>
      </c>
      <c r="B1504" s="11" t="s">
        <v>380</v>
      </c>
      <c r="C1504" s="279" t="s">
        <v>845</v>
      </c>
      <c r="D1504" s="276">
        <f>0.112</f>
        <v>0.112</v>
      </c>
      <c r="E1504" s="275">
        <v>188.94976025241672</v>
      </c>
      <c r="F1504" s="275">
        <v>21.162373148270675</v>
      </c>
    </row>
    <row r="1505" spans="1:6" ht="36">
      <c r="A1505" s="279">
        <v>5</v>
      </c>
      <c r="B1505" s="11" t="s">
        <v>377</v>
      </c>
      <c r="C1505" s="279" t="s">
        <v>847</v>
      </c>
      <c r="D1505" s="279">
        <f>0.06</f>
        <v>0.06</v>
      </c>
      <c r="E1505" s="275">
        <v>79.158252618822644</v>
      </c>
      <c r="F1505" s="275">
        <v>4.7494951571293589</v>
      </c>
    </row>
    <row r="1506" spans="1:6" ht="36">
      <c r="A1506" s="279">
        <v>6</v>
      </c>
      <c r="B1506" s="51" t="s">
        <v>371</v>
      </c>
      <c r="C1506" s="279" t="s">
        <v>847</v>
      </c>
      <c r="D1506" s="279">
        <f>0.025</f>
        <v>2.5000000000000001E-2</v>
      </c>
      <c r="E1506" s="275">
        <v>156.35294508194409</v>
      </c>
      <c r="F1506" s="275">
        <v>3.9088236270486019</v>
      </c>
    </row>
    <row r="1507" spans="1:6" ht="18">
      <c r="A1507" s="279"/>
      <c r="B1507" s="50" t="s">
        <v>446</v>
      </c>
      <c r="C1507" s="279"/>
      <c r="D1507" s="279"/>
      <c r="E1507" s="275"/>
      <c r="F1507" s="275"/>
    </row>
    <row r="1508" spans="1:6" ht="18">
      <c r="A1508" s="279">
        <v>1</v>
      </c>
      <c r="B1508" s="11" t="s">
        <v>306</v>
      </c>
      <c r="C1508" s="279" t="s">
        <v>70</v>
      </c>
      <c r="D1508" s="279">
        <f>1</f>
        <v>1</v>
      </c>
      <c r="E1508" s="275">
        <v>19.605888874869137</v>
      </c>
      <c r="F1508" s="275">
        <v>19.605888874869137</v>
      </c>
    </row>
    <row r="1509" spans="1:6" ht="18">
      <c r="A1509" s="279">
        <v>2</v>
      </c>
      <c r="B1509" s="11" t="s">
        <v>308</v>
      </c>
      <c r="C1509" s="279" t="s">
        <v>845</v>
      </c>
      <c r="D1509" s="279">
        <f>0.083</f>
        <v>8.3000000000000004E-2</v>
      </c>
      <c r="E1509" s="275">
        <v>188.94976025241672</v>
      </c>
      <c r="F1509" s="275">
        <v>15.682830100950589</v>
      </c>
    </row>
    <row r="1510" spans="1:6" ht="18">
      <c r="A1510" s="279">
        <v>3</v>
      </c>
      <c r="B1510" s="11" t="s">
        <v>310</v>
      </c>
      <c r="C1510" s="279" t="s">
        <v>248</v>
      </c>
      <c r="D1510" s="14">
        <f>2.4</f>
        <v>2.4</v>
      </c>
      <c r="E1510" s="275">
        <v>8.0114698347024689</v>
      </c>
      <c r="F1510" s="275">
        <v>19.227527603285925</v>
      </c>
    </row>
    <row r="1511" spans="1:6" ht="18">
      <c r="A1511" s="279">
        <v>4</v>
      </c>
      <c r="B1511" s="11" t="s">
        <v>312</v>
      </c>
      <c r="C1511" s="279" t="s">
        <v>70</v>
      </c>
      <c r="D1511" s="279">
        <f>80</f>
        <v>80</v>
      </c>
      <c r="E1511" s="275">
        <v>4.5347942460580014E-2</v>
      </c>
      <c r="F1511" s="275">
        <v>3.6278353968464012</v>
      </c>
    </row>
    <row r="1512" spans="1:6" ht="18">
      <c r="A1512" s="279">
        <v>5</v>
      </c>
      <c r="B1512" s="11" t="s">
        <v>319</v>
      </c>
      <c r="C1512" s="279" t="s">
        <v>70</v>
      </c>
      <c r="D1512" s="279">
        <f>16</f>
        <v>16</v>
      </c>
      <c r="E1512" s="275">
        <v>7.5579904100966697E-2</v>
      </c>
      <c r="F1512" s="275">
        <v>1.2092784656154671</v>
      </c>
    </row>
    <row r="1513" spans="1:6" ht="18">
      <c r="A1513" s="279">
        <v>6</v>
      </c>
      <c r="B1513" s="11" t="s">
        <v>313</v>
      </c>
      <c r="C1513" s="279" t="s">
        <v>70</v>
      </c>
      <c r="D1513" s="279">
        <f>27</f>
        <v>27</v>
      </c>
      <c r="E1513" s="275">
        <v>6.0463923280773352E-2</v>
      </c>
      <c r="F1513" s="275">
        <v>1.6325259285808804</v>
      </c>
    </row>
    <row r="1514" spans="1:6" ht="18">
      <c r="A1514" s="279">
        <v>7</v>
      </c>
      <c r="B1514" s="11" t="s">
        <v>314</v>
      </c>
      <c r="C1514" s="279" t="s">
        <v>845</v>
      </c>
      <c r="D1514" s="279">
        <f>0.8</f>
        <v>0.8</v>
      </c>
      <c r="E1514" s="275">
        <v>10.581186574135337</v>
      </c>
      <c r="F1514" s="275">
        <v>8.4649492593082698</v>
      </c>
    </row>
    <row r="1515" spans="1:6" ht="36">
      <c r="A1515" s="279">
        <v>8</v>
      </c>
      <c r="B1515" s="51" t="s">
        <v>125</v>
      </c>
      <c r="C1515" s="279" t="s">
        <v>847</v>
      </c>
      <c r="D1515" s="279">
        <f>0.063</f>
        <v>6.3E-2</v>
      </c>
      <c r="E1515" s="275">
        <v>205.10109858509878</v>
      </c>
      <c r="F1515" s="275">
        <v>12.921369210861224</v>
      </c>
    </row>
    <row r="1516" spans="1:6" ht="36">
      <c r="A1516" s="279">
        <v>9</v>
      </c>
      <c r="B1516" s="51" t="s">
        <v>318</v>
      </c>
      <c r="C1516" s="279" t="s">
        <v>847</v>
      </c>
      <c r="D1516" s="279">
        <f>0.01</f>
        <v>0.01</v>
      </c>
      <c r="E1516" s="275">
        <v>156.35294508194409</v>
      </c>
      <c r="F1516" s="275">
        <v>1.5635294508194406</v>
      </c>
    </row>
    <row r="1517" spans="1:6" ht="18">
      <c r="A1517" s="17"/>
      <c r="B1517" s="17" t="s">
        <v>383</v>
      </c>
      <c r="C1517" s="17"/>
      <c r="D1517" s="17"/>
      <c r="E1517" s="275"/>
      <c r="F1517" s="275"/>
    </row>
    <row r="1518" spans="1:6" ht="18">
      <c r="A1518" s="279">
        <v>1</v>
      </c>
      <c r="B1518" s="11" t="s">
        <v>914</v>
      </c>
      <c r="C1518" s="279" t="s">
        <v>844</v>
      </c>
      <c r="D1518" s="276">
        <v>0.06</v>
      </c>
      <c r="E1518" s="275">
        <v>922.89579425995385</v>
      </c>
      <c r="F1518" s="275">
        <v>55.373747655597228</v>
      </c>
    </row>
    <row r="1519" spans="1:6" ht="54">
      <c r="A1519" s="279">
        <v>2</v>
      </c>
      <c r="B1519" s="11" t="s">
        <v>384</v>
      </c>
      <c r="C1519" s="279" t="s">
        <v>845</v>
      </c>
      <c r="D1519" s="16">
        <v>15</v>
      </c>
      <c r="E1519" s="275">
        <v>1.796983068062546</v>
      </c>
      <c r="F1519" s="275">
        <v>26.954746020938188</v>
      </c>
    </row>
    <row r="1520" spans="1:6" ht="18">
      <c r="A1520" s="279">
        <v>3</v>
      </c>
      <c r="B1520" s="11" t="s">
        <v>385</v>
      </c>
      <c r="C1520" s="279" t="s">
        <v>845</v>
      </c>
      <c r="D1520" s="16">
        <v>45</v>
      </c>
      <c r="E1520" s="275">
        <v>1.796983068062546</v>
      </c>
      <c r="F1520" s="275">
        <v>80.864238062814565</v>
      </c>
    </row>
    <row r="1521" spans="1:6" ht="18">
      <c r="A1521" s="279">
        <v>4</v>
      </c>
      <c r="B1521" s="11" t="s">
        <v>90</v>
      </c>
      <c r="C1521" s="279" t="s">
        <v>248</v>
      </c>
      <c r="D1521" s="16">
        <v>150</v>
      </c>
      <c r="E1521" s="275">
        <v>8.6161090675102039E-2</v>
      </c>
      <c r="F1521" s="275">
        <v>12.924163601265304</v>
      </c>
    </row>
    <row r="1522" spans="1:6" ht="18">
      <c r="A1522" s="279"/>
      <c r="B1522" s="17" t="s">
        <v>391</v>
      </c>
      <c r="C1522" s="279"/>
      <c r="D1522" s="275"/>
      <c r="E1522" s="275"/>
      <c r="F1522" s="275"/>
    </row>
    <row r="1523" spans="1:6" ht="36">
      <c r="A1523" s="279">
        <v>5</v>
      </c>
      <c r="B1523" s="11" t="s">
        <v>893</v>
      </c>
      <c r="C1523" s="277" t="s">
        <v>940</v>
      </c>
      <c r="D1523" s="275">
        <v>1</v>
      </c>
      <c r="E1523" s="275">
        <v>212.80780369010407</v>
      </c>
      <c r="F1523" s="275">
        <v>212.80780369010407</v>
      </c>
    </row>
    <row r="1524" spans="1:6" ht="36">
      <c r="A1524" s="279">
        <v>6</v>
      </c>
      <c r="B1524" s="11" t="s">
        <v>892</v>
      </c>
      <c r="C1524" s="277" t="s">
        <v>940</v>
      </c>
      <c r="D1524" s="275">
        <v>1.6</v>
      </c>
      <c r="E1524" s="275">
        <v>156.87867465538872</v>
      </c>
      <c r="F1524" s="275">
        <v>251.00587944862198</v>
      </c>
    </row>
    <row r="1525" spans="1:6" ht="36">
      <c r="A1525" s="279">
        <v>7</v>
      </c>
      <c r="B1525" s="11" t="s">
        <v>895</v>
      </c>
      <c r="C1525" s="277" t="s">
        <v>940</v>
      </c>
      <c r="D1525" s="275">
        <v>0.24</v>
      </c>
      <c r="E1525" s="275">
        <v>126.64671301500204</v>
      </c>
      <c r="F1525" s="275">
        <v>30.395211123600486</v>
      </c>
    </row>
    <row r="1526" spans="1:6" ht="18">
      <c r="A1526" s="279">
        <v>8</v>
      </c>
      <c r="B1526" s="11" t="s">
        <v>386</v>
      </c>
      <c r="C1526" s="279" t="s">
        <v>248</v>
      </c>
      <c r="D1526" s="279">
        <v>150</v>
      </c>
      <c r="E1526" s="275">
        <v>0.87672688757121353</v>
      </c>
      <c r="F1526" s="275">
        <v>131.50903313568205</v>
      </c>
    </row>
    <row r="1527" spans="1:6" ht="18">
      <c r="A1527" s="279">
        <v>9</v>
      </c>
      <c r="B1527" s="11" t="s">
        <v>387</v>
      </c>
      <c r="C1527" s="279" t="s">
        <v>248</v>
      </c>
      <c r="D1527" s="16">
        <v>30</v>
      </c>
      <c r="E1527" s="275">
        <v>0.27208765476348007</v>
      </c>
      <c r="F1527" s="275">
        <v>8.1626296429044025</v>
      </c>
    </row>
    <row r="1528" spans="1:6" ht="36">
      <c r="A1528" s="279">
        <v>10</v>
      </c>
      <c r="B1528" s="11" t="s">
        <v>389</v>
      </c>
      <c r="C1528" s="277" t="s">
        <v>70</v>
      </c>
      <c r="D1528" s="279">
        <v>1</v>
      </c>
      <c r="E1528" s="275">
        <v>80.009115299274569</v>
      </c>
      <c r="F1528" s="275">
        <v>80.009115299274569</v>
      </c>
    </row>
    <row r="1529" spans="1:6" ht="72">
      <c r="A1529" s="279">
        <v>11</v>
      </c>
      <c r="B1529" s="11" t="s">
        <v>1006</v>
      </c>
      <c r="C1529" s="277" t="s">
        <v>84</v>
      </c>
      <c r="D1529" s="279">
        <v>1</v>
      </c>
      <c r="E1529" s="275">
        <v>12.569519438858503</v>
      </c>
      <c r="F1529" s="275">
        <v>12.569519438858503</v>
      </c>
    </row>
    <row r="1530" spans="1:6" ht="18">
      <c r="A1530" s="17"/>
      <c r="B1530" s="17" t="s">
        <v>88</v>
      </c>
      <c r="C1530" s="17"/>
      <c r="D1530" s="17"/>
      <c r="E1530" s="275"/>
      <c r="F1530" s="275"/>
    </row>
    <row r="1531" spans="1:6" ht="18">
      <c r="A1531" s="279">
        <v>12</v>
      </c>
      <c r="B1531" s="11" t="s">
        <v>780</v>
      </c>
      <c r="C1531" s="279" t="s">
        <v>845</v>
      </c>
      <c r="D1531" s="279">
        <v>5.9</v>
      </c>
      <c r="E1531" s="275">
        <v>6.2031088114614565</v>
      </c>
      <c r="F1531" s="275">
        <v>36.598341987622597</v>
      </c>
    </row>
    <row r="1532" spans="1:6" ht="18">
      <c r="A1532" s="279">
        <v>13</v>
      </c>
      <c r="B1532" s="11" t="s">
        <v>417</v>
      </c>
      <c r="C1532" s="279" t="s">
        <v>845</v>
      </c>
      <c r="D1532" s="279">
        <v>0.5</v>
      </c>
      <c r="E1532" s="275">
        <v>16.1861195484144</v>
      </c>
      <c r="F1532" s="275">
        <v>8.0930597742071999</v>
      </c>
    </row>
    <row r="1533" spans="1:6" ht="18">
      <c r="A1533" s="279">
        <v>14</v>
      </c>
      <c r="B1533" s="11" t="s">
        <v>236</v>
      </c>
      <c r="C1533" s="279" t="s">
        <v>845</v>
      </c>
      <c r="D1533" s="14">
        <v>5.4</v>
      </c>
      <c r="E1533" s="275">
        <v>1.796983068062546</v>
      </c>
      <c r="F1533" s="275">
        <v>9.703708567537749</v>
      </c>
    </row>
    <row r="1534" spans="1:6" ht="36">
      <c r="A1534" s="279">
        <v>15</v>
      </c>
      <c r="B1534" s="51" t="s">
        <v>864</v>
      </c>
      <c r="C1534" s="279" t="s">
        <v>845</v>
      </c>
      <c r="D1534" s="14">
        <v>4.0999999999999996</v>
      </c>
      <c r="E1534" s="275">
        <v>67.322402221798157</v>
      </c>
      <c r="F1534" s="275">
        <v>276.0218491093724</v>
      </c>
    </row>
    <row r="1535" spans="1:6" ht="36">
      <c r="A1535" s="279">
        <v>16</v>
      </c>
      <c r="B1535" s="11" t="s">
        <v>697</v>
      </c>
      <c r="C1535" s="277" t="s">
        <v>70</v>
      </c>
      <c r="D1535" s="16">
        <v>18</v>
      </c>
      <c r="E1535" s="275">
        <v>21.17743937478247</v>
      </c>
      <c r="F1535" s="275">
        <v>381.19390874608439</v>
      </c>
    </row>
    <row r="1536" spans="1:6" ht="36">
      <c r="A1536" s="279">
        <v>17</v>
      </c>
      <c r="B1536" s="11" t="s">
        <v>425</v>
      </c>
      <c r="C1536" s="279" t="s">
        <v>248</v>
      </c>
      <c r="D1536" s="279">
        <v>73.8</v>
      </c>
      <c r="E1536" s="275">
        <v>3.8092271666887214</v>
      </c>
      <c r="F1536" s="275">
        <v>281.12096490162759</v>
      </c>
    </row>
    <row r="1537" spans="1:6" ht="36">
      <c r="A1537" s="279">
        <v>18</v>
      </c>
      <c r="B1537" s="11" t="s">
        <v>701</v>
      </c>
      <c r="C1537" s="279" t="s">
        <v>248</v>
      </c>
      <c r="D1537" s="279">
        <v>14.4</v>
      </c>
      <c r="E1537" s="275">
        <v>4.4743303227772282</v>
      </c>
      <c r="F1537" s="275">
        <v>64.430356647992085</v>
      </c>
    </row>
    <row r="1538" spans="1:6" ht="18">
      <c r="A1538" s="279">
        <v>19</v>
      </c>
      <c r="B1538" s="11" t="s">
        <v>89</v>
      </c>
      <c r="C1538" s="279" t="s">
        <v>939</v>
      </c>
      <c r="D1538" s="279">
        <v>0.2621</v>
      </c>
      <c r="E1538" s="275">
        <v>724.31245296120426</v>
      </c>
      <c r="F1538" s="275">
        <v>189.84229392113164</v>
      </c>
    </row>
    <row r="1539" spans="1:6" ht="18">
      <c r="A1539" s="279">
        <v>20</v>
      </c>
      <c r="B1539" s="11" t="s">
        <v>393</v>
      </c>
      <c r="C1539" s="279" t="s">
        <v>124</v>
      </c>
      <c r="D1539" s="14">
        <v>13.5</v>
      </c>
      <c r="E1539" s="275">
        <v>1.5115980820193338</v>
      </c>
      <c r="F1539" s="275">
        <v>20.406574107261008</v>
      </c>
    </row>
    <row r="1540" spans="1:6" ht="18">
      <c r="A1540" s="279">
        <v>21</v>
      </c>
      <c r="B1540" s="11" t="s">
        <v>991</v>
      </c>
      <c r="C1540" s="279" t="s">
        <v>248</v>
      </c>
      <c r="D1540" s="16">
        <v>72</v>
      </c>
      <c r="E1540" s="275">
        <v>0.48371138624618681</v>
      </c>
      <c r="F1540" s="275">
        <v>34.827219809725449</v>
      </c>
    </row>
    <row r="1541" spans="1:6" ht="18">
      <c r="A1541" s="279">
        <v>22</v>
      </c>
      <c r="B1541" s="11" t="s">
        <v>900</v>
      </c>
      <c r="C1541" s="277" t="s">
        <v>940</v>
      </c>
      <c r="D1541" s="275">
        <v>0.9</v>
      </c>
      <c r="E1541" s="275">
        <v>84.186765215971903</v>
      </c>
      <c r="F1541" s="275">
        <v>75.768088694374711</v>
      </c>
    </row>
    <row r="1542" spans="1:6" ht="36">
      <c r="A1542" s="279">
        <v>23</v>
      </c>
      <c r="B1542" s="51" t="s">
        <v>406</v>
      </c>
      <c r="C1542" s="279" t="s">
        <v>847</v>
      </c>
      <c r="D1542" s="276">
        <v>0.29499999999999998</v>
      </c>
      <c r="E1542" s="275">
        <v>111.18906396898899</v>
      </c>
      <c r="F1542" s="275">
        <v>32.800773870851749</v>
      </c>
    </row>
    <row r="1543" spans="1:6" ht="72">
      <c r="A1543" s="279">
        <v>24</v>
      </c>
      <c r="B1543" s="11" t="s">
        <v>1007</v>
      </c>
      <c r="C1543" s="277" t="s">
        <v>84</v>
      </c>
      <c r="D1543" s="279">
        <v>18</v>
      </c>
      <c r="E1543" s="275">
        <v>27.220528820106939</v>
      </c>
      <c r="F1543" s="275">
        <v>489.96951876192492</v>
      </c>
    </row>
    <row r="1544" spans="1:6" ht="18">
      <c r="A1544" s="279"/>
      <c r="B1544" s="50" t="s">
        <v>427</v>
      </c>
      <c r="C1544" s="279"/>
      <c r="D1544" s="275"/>
      <c r="E1544" s="275"/>
      <c r="F1544" s="275"/>
    </row>
    <row r="1545" spans="1:6" ht="18">
      <c r="A1545" s="279">
        <v>25</v>
      </c>
      <c r="B1545" s="11" t="s">
        <v>911</v>
      </c>
      <c r="C1545" s="279" t="s">
        <v>845</v>
      </c>
      <c r="D1545" s="279">
        <v>3.15</v>
      </c>
      <c r="E1545" s="275">
        <v>3.5172266456740222</v>
      </c>
      <c r="F1545" s="275">
        <v>11.07926393387317</v>
      </c>
    </row>
    <row r="1546" spans="1:6" ht="54">
      <c r="A1546" s="279">
        <v>26</v>
      </c>
      <c r="B1546" s="11" t="s">
        <v>428</v>
      </c>
      <c r="C1546" s="279" t="s">
        <v>845</v>
      </c>
      <c r="D1546" s="279">
        <v>0.9</v>
      </c>
      <c r="E1546" s="275">
        <v>1.796983068062546</v>
      </c>
      <c r="F1546" s="275">
        <v>1.6172847612562915</v>
      </c>
    </row>
    <row r="1547" spans="1:6" ht="18">
      <c r="A1547" s="279">
        <v>27</v>
      </c>
      <c r="B1547" s="11" t="s">
        <v>78</v>
      </c>
      <c r="C1547" s="279" t="s">
        <v>845</v>
      </c>
      <c r="D1547" s="275">
        <v>2.25</v>
      </c>
      <c r="E1547" s="275">
        <v>1.796983068062546</v>
      </c>
      <c r="F1547" s="275">
        <v>4.0432119031407288</v>
      </c>
    </row>
    <row r="1548" spans="1:6" ht="18">
      <c r="A1548" s="279">
        <v>28</v>
      </c>
      <c r="B1548" s="11" t="s">
        <v>430</v>
      </c>
      <c r="C1548" s="277" t="s">
        <v>940</v>
      </c>
      <c r="D1548" s="279">
        <v>0.1</v>
      </c>
      <c r="E1548" s="275">
        <v>85.25446481696487</v>
      </c>
      <c r="F1548" s="275">
        <v>8.5254464816964877</v>
      </c>
    </row>
    <row r="1549" spans="1:6" ht="18">
      <c r="A1549" s="279">
        <v>29</v>
      </c>
      <c r="B1549" s="11" t="s">
        <v>433</v>
      </c>
      <c r="C1549" s="277" t="s">
        <v>268</v>
      </c>
      <c r="D1549" s="14">
        <v>0.4</v>
      </c>
      <c r="E1549" s="275">
        <v>57.161032753800804</v>
      </c>
      <c r="F1549" s="275">
        <v>22.864413101520324</v>
      </c>
    </row>
    <row r="1550" spans="1:6" ht="18">
      <c r="A1550" s="279"/>
      <c r="B1550" s="17" t="s">
        <v>298</v>
      </c>
      <c r="C1550" s="279"/>
      <c r="D1550" s="15"/>
      <c r="E1550" s="275"/>
      <c r="F1550" s="275"/>
    </row>
    <row r="1551" spans="1:6" ht="18">
      <c r="A1551" s="279">
        <v>1</v>
      </c>
      <c r="B1551" s="11" t="s">
        <v>299</v>
      </c>
      <c r="C1551" s="277" t="s">
        <v>70</v>
      </c>
      <c r="D1551" s="277">
        <v>1</v>
      </c>
      <c r="E1551" s="275">
        <v>142.52536259868231</v>
      </c>
      <c r="F1551" s="275">
        <v>142.52536259868231</v>
      </c>
    </row>
    <row r="1552" spans="1:6" ht="18">
      <c r="A1552" s="279">
        <v>2</v>
      </c>
      <c r="B1552" s="11" t="s">
        <v>300</v>
      </c>
      <c r="C1552" s="277" t="s">
        <v>70</v>
      </c>
      <c r="D1552" s="277">
        <v>1</v>
      </c>
      <c r="E1552" s="275">
        <v>110.13323473534543</v>
      </c>
      <c r="F1552" s="275">
        <v>110.13323473534543</v>
      </c>
    </row>
    <row r="1553" spans="1:6" ht="18">
      <c r="A1553" s="279">
        <v>3</v>
      </c>
      <c r="B1553" s="11" t="s">
        <v>301</v>
      </c>
      <c r="C1553" s="277" t="s">
        <v>70</v>
      </c>
      <c r="D1553" s="277">
        <v>1</v>
      </c>
      <c r="E1553" s="275">
        <v>103.65480916267805</v>
      </c>
      <c r="F1553" s="275">
        <v>103.65480916267805</v>
      </c>
    </row>
    <row r="1554" spans="1:6" ht="18">
      <c r="A1554" s="279">
        <v>4</v>
      </c>
      <c r="B1554" s="11" t="s">
        <v>302</v>
      </c>
      <c r="C1554" s="277" t="s">
        <v>70</v>
      </c>
      <c r="D1554" s="277">
        <v>1</v>
      </c>
      <c r="E1554" s="275">
        <v>155.48221374401706</v>
      </c>
      <c r="F1554" s="275">
        <v>155.48221374401706</v>
      </c>
    </row>
    <row r="1555" spans="1:6" ht="18">
      <c r="A1555" s="279">
        <v>5</v>
      </c>
      <c r="B1555" s="11" t="s">
        <v>303</v>
      </c>
      <c r="C1555" s="277" t="s">
        <v>70</v>
      </c>
      <c r="D1555" s="277">
        <v>1</v>
      </c>
      <c r="E1555" s="275">
        <v>194.35276718002135</v>
      </c>
      <c r="F1555" s="275">
        <v>194.35276718002135</v>
      </c>
    </row>
    <row r="1556" spans="1:6" ht="18">
      <c r="A1556" s="279"/>
      <c r="B1556" s="17" t="s">
        <v>782</v>
      </c>
      <c r="C1556" s="279"/>
      <c r="D1556" s="279"/>
      <c r="E1556" s="275">
        <v>0</v>
      </c>
      <c r="F1556" s="275">
        <v>0</v>
      </c>
    </row>
    <row r="1557" spans="1:6" ht="18">
      <c r="A1557" s="17"/>
      <c r="B1557" s="17" t="s">
        <v>258</v>
      </c>
      <c r="C1557" s="17"/>
      <c r="D1557" s="17"/>
      <c r="E1557" s="275">
        <v>0</v>
      </c>
      <c r="F1557" s="275">
        <v>0</v>
      </c>
    </row>
    <row r="1558" spans="1:6" ht="36">
      <c r="A1558" s="279">
        <v>1</v>
      </c>
      <c r="B1558" s="11" t="s">
        <v>912</v>
      </c>
      <c r="C1558" s="279" t="s">
        <v>844</v>
      </c>
      <c r="D1558" s="15">
        <v>0.11885</v>
      </c>
      <c r="E1558" s="275">
        <v>762.4188372303588</v>
      </c>
      <c r="F1558" s="275">
        <v>90.613478804828134</v>
      </c>
    </row>
    <row r="1559" spans="1:6" ht="36">
      <c r="A1559" s="279">
        <v>2</v>
      </c>
      <c r="B1559" s="11" t="s">
        <v>913</v>
      </c>
      <c r="C1559" s="279" t="s">
        <v>845</v>
      </c>
      <c r="D1559" s="279">
        <v>6.26</v>
      </c>
      <c r="E1559" s="275">
        <v>3.5172266456740222</v>
      </c>
      <c r="F1559" s="275">
        <v>22.017838801919378</v>
      </c>
    </row>
    <row r="1560" spans="1:6" ht="18">
      <c r="A1560" s="279">
        <v>3</v>
      </c>
      <c r="B1560" s="11" t="s">
        <v>259</v>
      </c>
      <c r="C1560" s="279" t="s">
        <v>939</v>
      </c>
      <c r="D1560" s="279">
        <v>225.2</v>
      </c>
      <c r="E1560" s="275">
        <v>0.39622050802433695</v>
      </c>
      <c r="F1560" s="275">
        <v>89.228858407080665</v>
      </c>
    </row>
    <row r="1561" spans="1:6" ht="18">
      <c r="A1561" s="279"/>
      <c r="B1561" s="17" t="s">
        <v>261</v>
      </c>
      <c r="C1561" s="279"/>
      <c r="D1561" s="279"/>
      <c r="E1561" s="275"/>
      <c r="F1561" s="275"/>
    </row>
    <row r="1562" spans="1:6" ht="36">
      <c r="A1562" s="279">
        <v>1</v>
      </c>
      <c r="B1562" s="51" t="s">
        <v>264</v>
      </c>
      <c r="C1562" s="279" t="s">
        <v>248</v>
      </c>
      <c r="D1562" s="279">
        <v>174.2</v>
      </c>
      <c r="E1562" s="275">
        <v>6.8427392675411145</v>
      </c>
      <c r="F1562" s="275">
        <v>1192.005180405662</v>
      </c>
    </row>
    <row r="1563" spans="1:6" ht="36">
      <c r="A1563" s="279">
        <v>2</v>
      </c>
      <c r="B1563" s="51" t="s">
        <v>464</v>
      </c>
      <c r="C1563" s="279" t="s">
        <v>940</v>
      </c>
      <c r="D1563" s="276">
        <v>1.0620000000000001</v>
      </c>
      <c r="E1563" s="275">
        <v>1325.3252078842506</v>
      </c>
      <c r="F1563" s="275">
        <v>1407.4953707730745</v>
      </c>
    </row>
    <row r="1564" spans="1:6" ht="36">
      <c r="A1564" s="279">
        <v>3</v>
      </c>
      <c r="B1564" s="11" t="s">
        <v>267</v>
      </c>
      <c r="C1564" s="279" t="s">
        <v>268</v>
      </c>
      <c r="D1564" s="14">
        <v>2.4</v>
      </c>
      <c r="E1564" s="275">
        <v>57.236439036096421</v>
      </c>
      <c r="F1564" s="275">
        <v>137.36745368663139</v>
      </c>
    </row>
    <row r="1565" spans="1:6" ht="18">
      <c r="A1565" s="279">
        <v>4</v>
      </c>
      <c r="B1565" s="51" t="s">
        <v>271</v>
      </c>
      <c r="C1565" s="279" t="s">
        <v>70</v>
      </c>
      <c r="D1565" s="279">
        <v>24</v>
      </c>
      <c r="E1565" s="275">
        <v>3.0650239891800832</v>
      </c>
      <c r="F1565" s="275">
        <v>73.560575740321994</v>
      </c>
    </row>
    <row r="1566" spans="1:6" ht="36">
      <c r="A1566" s="279">
        <v>5</v>
      </c>
      <c r="B1566" s="11" t="s">
        <v>274</v>
      </c>
      <c r="C1566" s="279" t="s">
        <v>268</v>
      </c>
      <c r="D1566" s="14">
        <v>2</v>
      </c>
      <c r="E1566" s="275">
        <v>12.044772266824562</v>
      </c>
      <c r="F1566" s="275">
        <v>24.089544533649125</v>
      </c>
    </row>
    <row r="1567" spans="1:6" ht="36">
      <c r="A1567" s="279">
        <v>6</v>
      </c>
      <c r="B1567" s="51" t="s">
        <v>276</v>
      </c>
      <c r="C1567" s="279" t="s">
        <v>70</v>
      </c>
      <c r="D1567" s="279">
        <v>20</v>
      </c>
      <c r="E1567" s="275">
        <v>1.8181042876602089</v>
      </c>
      <c r="F1567" s="275">
        <v>36.362085753204184</v>
      </c>
    </row>
    <row r="1568" spans="1:6" ht="18">
      <c r="A1568" s="279">
        <v>7</v>
      </c>
      <c r="B1568" s="11" t="s">
        <v>278</v>
      </c>
      <c r="C1568" s="279" t="s">
        <v>70</v>
      </c>
      <c r="D1568" s="279">
        <v>6</v>
      </c>
      <c r="E1568" s="275">
        <v>98.253875331256694</v>
      </c>
      <c r="F1568" s="275">
        <v>589.52325198754022</v>
      </c>
    </row>
    <row r="1569" spans="1:6" ht="18">
      <c r="A1569" s="279">
        <v>8</v>
      </c>
      <c r="B1569" s="11" t="s">
        <v>190</v>
      </c>
      <c r="C1569" s="279" t="s">
        <v>70</v>
      </c>
      <c r="D1569" s="279">
        <v>6</v>
      </c>
      <c r="E1569" s="275">
        <v>39.044578458559393</v>
      </c>
      <c r="F1569" s="275">
        <v>234.26747075135634</v>
      </c>
    </row>
    <row r="1570" spans="1:6" ht="18">
      <c r="A1570" s="279"/>
      <c r="B1570" s="17" t="s">
        <v>280</v>
      </c>
      <c r="C1570" s="279"/>
      <c r="D1570" s="14"/>
      <c r="E1570" s="275"/>
      <c r="F1570" s="275"/>
    </row>
    <row r="1571" spans="1:6" ht="18">
      <c r="A1571" s="279">
        <v>1</v>
      </c>
      <c r="B1571" s="11" t="s">
        <v>416</v>
      </c>
      <c r="C1571" s="279" t="s">
        <v>847</v>
      </c>
      <c r="D1571" s="276">
        <v>7.4379999999999997</v>
      </c>
      <c r="E1571" s="275">
        <v>15.337069142732178</v>
      </c>
      <c r="F1571" s="275">
        <v>114.07712028364193</v>
      </c>
    </row>
    <row r="1572" spans="1:6" ht="18">
      <c r="A1572" s="279">
        <v>2</v>
      </c>
      <c r="B1572" s="11" t="s">
        <v>283</v>
      </c>
      <c r="C1572" s="279" t="s">
        <v>845</v>
      </c>
      <c r="D1572" s="279">
        <v>55.67</v>
      </c>
      <c r="E1572" s="275">
        <v>16.676775159031926</v>
      </c>
      <c r="F1572" s="275">
        <v>928.39607310330734</v>
      </c>
    </row>
    <row r="1573" spans="1:6" ht="36">
      <c r="A1573" s="279">
        <v>3</v>
      </c>
      <c r="B1573" s="11" t="s">
        <v>286</v>
      </c>
      <c r="C1573" s="279" t="s">
        <v>845</v>
      </c>
      <c r="D1573" s="279">
        <v>89.26</v>
      </c>
      <c r="E1573" s="275">
        <v>15.070173819088051</v>
      </c>
      <c r="F1573" s="275">
        <v>1345.1637150917995</v>
      </c>
    </row>
    <row r="1574" spans="1:6" ht="18">
      <c r="A1574" s="279">
        <v>4</v>
      </c>
      <c r="B1574" s="11" t="s">
        <v>288</v>
      </c>
      <c r="C1574" s="279" t="s">
        <v>846</v>
      </c>
      <c r="D1574" s="279">
        <v>292.39999999999998</v>
      </c>
      <c r="E1574" s="275">
        <v>0.70664280790359901</v>
      </c>
      <c r="F1574" s="275">
        <v>206.62235703101231</v>
      </c>
    </row>
    <row r="1575" spans="1:6" ht="36">
      <c r="A1575" s="279">
        <v>5</v>
      </c>
      <c r="B1575" s="11" t="s">
        <v>293</v>
      </c>
      <c r="C1575" s="279" t="s">
        <v>847</v>
      </c>
      <c r="D1575" s="279">
        <v>1.871</v>
      </c>
      <c r="E1575" s="275">
        <v>120.90680111102316</v>
      </c>
      <c r="F1575" s="275">
        <v>226.21662487872433</v>
      </c>
    </row>
    <row r="1576" spans="1:6" ht="36">
      <c r="A1576" s="279">
        <v>6</v>
      </c>
      <c r="B1576" s="51" t="s">
        <v>419</v>
      </c>
      <c r="C1576" s="279" t="s">
        <v>847</v>
      </c>
      <c r="D1576" s="276">
        <v>1.871</v>
      </c>
      <c r="E1576" s="275">
        <v>821.70983793328253</v>
      </c>
      <c r="F1576" s="275">
        <v>1537.4191067731715</v>
      </c>
    </row>
    <row r="1577" spans="1:6" ht="36">
      <c r="A1577" s="279">
        <v>7</v>
      </c>
      <c r="B1577" s="51" t="s">
        <v>885</v>
      </c>
      <c r="C1577" s="279" t="s">
        <v>845</v>
      </c>
      <c r="D1577" s="279">
        <v>26.43</v>
      </c>
      <c r="E1577" s="275">
        <v>48.801863610765849</v>
      </c>
      <c r="F1577" s="275">
        <v>1289.8332552325412</v>
      </c>
    </row>
    <row r="1578" spans="1:6" ht="18">
      <c r="A1578" s="279">
        <v>8</v>
      </c>
      <c r="B1578" s="11" t="s">
        <v>870</v>
      </c>
      <c r="C1578" s="279" t="s">
        <v>846</v>
      </c>
      <c r="D1578" s="14">
        <v>264.3</v>
      </c>
      <c r="E1578" s="275">
        <v>0.63487119444812024</v>
      </c>
      <c r="F1578" s="275">
        <v>167.79645669263817</v>
      </c>
    </row>
    <row r="1579" spans="1:6" ht="36">
      <c r="A1579" s="279">
        <v>9</v>
      </c>
      <c r="B1579" s="11" t="s">
        <v>294</v>
      </c>
      <c r="C1579" s="279" t="s">
        <v>847</v>
      </c>
      <c r="D1579" s="276">
        <v>2.6429999999999998</v>
      </c>
      <c r="E1579" s="275">
        <v>158.46300524390131</v>
      </c>
      <c r="F1579" s="275">
        <v>418.81772285963115</v>
      </c>
    </row>
    <row r="1580" spans="1:6" ht="36">
      <c r="A1580" s="279">
        <v>10</v>
      </c>
      <c r="B1580" s="11" t="s">
        <v>297</v>
      </c>
      <c r="C1580" s="279" t="s">
        <v>846</v>
      </c>
      <c r="D1580" s="14">
        <v>264.3</v>
      </c>
      <c r="E1580" s="275">
        <v>40.123747490099902</v>
      </c>
      <c r="F1580" s="275">
        <v>10604.706461633403</v>
      </c>
    </row>
    <row r="1581" spans="1:6" ht="18">
      <c r="A1581" s="279"/>
      <c r="B1581" s="17" t="s">
        <v>382</v>
      </c>
      <c r="C1581" s="279"/>
      <c r="D1581" s="279"/>
      <c r="E1581" s="275"/>
      <c r="F1581" s="275"/>
    </row>
    <row r="1582" spans="1:6" ht="18">
      <c r="A1582" s="279">
        <v>1</v>
      </c>
      <c r="B1582" s="11" t="s">
        <v>360</v>
      </c>
      <c r="C1582" s="279" t="s">
        <v>845</v>
      </c>
      <c r="D1582" s="279">
        <f>1.5</f>
        <v>1.5</v>
      </c>
      <c r="E1582" s="275">
        <v>3.5172266456740222</v>
      </c>
      <c r="F1582" s="275">
        <v>5.2758399685110327</v>
      </c>
    </row>
    <row r="1583" spans="1:6" ht="18">
      <c r="A1583" s="279">
        <v>2</v>
      </c>
      <c r="B1583" s="11" t="s">
        <v>78</v>
      </c>
      <c r="C1583" s="279" t="s">
        <v>845</v>
      </c>
      <c r="D1583" s="279">
        <f>0.17</f>
        <v>0.17</v>
      </c>
      <c r="E1583" s="275">
        <v>1.796983068062546</v>
      </c>
      <c r="F1583" s="275">
        <v>0.30548712157063285</v>
      </c>
    </row>
    <row r="1584" spans="1:6" ht="18">
      <c r="A1584" s="279">
        <v>3</v>
      </c>
      <c r="B1584" s="11" t="s">
        <v>281</v>
      </c>
      <c r="C1584" s="279" t="s">
        <v>847</v>
      </c>
      <c r="D1584" s="12">
        <f>0.0216</f>
        <v>2.1600000000000001E-2</v>
      </c>
      <c r="E1584" s="275">
        <v>40.006349841287701</v>
      </c>
      <c r="F1584" s="275">
        <v>0.86413715657181456</v>
      </c>
    </row>
    <row r="1585" spans="1:6" ht="18">
      <c r="A1585" s="279">
        <v>4</v>
      </c>
      <c r="B1585" s="11" t="s">
        <v>236</v>
      </c>
      <c r="C1585" s="279" t="s">
        <v>845</v>
      </c>
      <c r="D1585" s="279">
        <f>1.3</f>
        <v>1.3</v>
      </c>
      <c r="E1585" s="275">
        <v>1.796983068062546</v>
      </c>
      <c r="F1585" s="275">
        <v>2.3360779884813097</v>
      </c>
    </row>
    <row r="1586" spans="1:6" ht="36">
      <c r="A1586" s="279">
        <v>5</v>
      </c>
      <c r="B1586" s="51" t="s">
        <v>884</v>
      </c>
      <c r="C1586" s="279" t="s">
        <v>845</v>
      </c>
      <c r="D1586" s="279">
        <f>1.3</f>
        <v>1.3</v>
      </c>
      <c r="E1586" s="275">
        <v>46.963181384276496</v>
      </c>
      <c r="F1586" s="275">
        <v>61.052135799559437</v>
      </c>
    </row>
    <row r="1587" spans="1:6" ht="36">
      <c r="A1587" s="279">
        <v>6</v>
      </c>
      <c r="B1587" s="51" t="s">
        <v>333</v>
      </c>
      <c r="C1587" s="279" t="s">
        <v>939</v>
      </c>
      <c r="D1587" s="15">
        <f>0.57416</f>
        <v>0.57416</v>
      </c>
      <c r="E1587" s="275">
        <v>83.46416579970267</v>
      </c>
      <c r="F1587" s="275">
        <v>47.921785435557283</v>
      </c>
    </row>
    <row r="1588" spans="1:6" ht="18">
      <c r="A1588" s="279">
        <v>7</v>
      </c>
      <c r="B1588" s="11" t="s">
        <v>334</v>
      </c>
      <c r="C1588" s="279" t="s">
        <v>248</v>
      </c>
      <c r="D1588" s="14">
        <f>22.8</f>
        <v>22.8</v>
      </c>
      <c r="E1588" s="275">
        <v>4.6103741501589681</v>
      </c>
      <c r="F1588" s="275">
        <v>105.11653062362447</v>
      </c>
    </row>
    <row r="1589" spans="1:6" ht="18">
      <c r="A1589" s="279">
        <v>8</v>
      </c>
      <c r="B1589" s="11" t="s">
        <v>336</v>
      </c>
      <c r="C1589" s="279" t="s">
        <v>248</v>
      </c>
      <c r="D1589" s="14">
        <f>10.2</f>
        <v>10.199999999999999</v>
      </c>
      <c r="E1589" s="275">
        <v>4.4592143419570354</v>
      </c>
      <c r="F1589" s="275">
        <v>45.483986287961756</v>
      </c>
    </row>
    <row r="1590" spans="1:6" ht="18">
      <c r="A1590" s="279">
        <v>9</v>
      </c>
      <c r="B1590" s="11" t="s">
        <v>338</v>
      </c>
      <c r="C1590" s="279" t="s">
        <v>248</v>
      </c>
      <c r="D1590" s="14">
        <f>9.6</f>
        <v>9.6</v>
      </c>
      <c r="E1590" s="275">
        <v>4.2778225721147152</v>
      </c>
      <c r="F1590" s="275">
        <v>41.067096692301256</v>
      </c>
    </row>
    <row r="1591" spans="1:6" ht="18">
      <c r="A1591" s="279">
        <v>10</v>
      </c>
      <c r="B1591" s="11" t="s">
        <v>340</v>
      </c>
      <c r="C1591" s="279" t="s">
        <v>248</v>
      </c>
      <c r="D1591" s="14">
        <f>57.6</f>
        <v>57.6</v>
      </c>
      <c r="E1591" s="275">
        <v>0.75579904100966688</v>
      </c>
      <c r="F1591" s="275">
        <v>43.534024762156818</v>
      </c>
    </row>
    <row r="1592" spans="1:6" ht="36">
      <c r="A1592" s="279">
        <v>11</v>
      </c>
      <c r="B1592" s="51" t="s">
        <v>343</v>
      </c>
      <c r="C1592" s="279" t="s">
        <v>847</v>
      </c>
      <c r="D1592" s="275">
        <f>0.16</f>
        <v>0.16</v>
      </c>
      <c r="E1592" s="275">
        <v>458.49948842902307</v>
      </c>
      <c r="F1592" s="275">
        <v>73.3599181486437</v>
      </c>
    </row>
    <row r="1593" spans="1:6" ht="36">
      <c r="A1593" s="279">
        <v>12</v>
      </c>
      <c r="B1593" s="11" t="s">
        <v>348</v>
      </c>
      <c r="C1593" s="279" t="s">
        <v>847</v>
      </c>
      <c r="D1593" s="279">
        <f>0.039</f>
        <v>3.9E-2</v>
      </c>
      <c r="E1593" s="275">
        <v>424.52556187545594</v>
      </c>
      <c r="F1593" s="275">
        <v>16.55649691314278</v>
      </c>
    </row>
    <row r="1594" spans="1:6" ht="18">
      <c r="A1594" s="279">
        <v>13</v>
      </c>
      <c r="B1594" s="51" t="s">
        <v>351</v>
      </c>
      <c r="C1594" s="279" t="s">
        <v>939</v>
      </c>
      <c r="D1594" s="279">
        <f>0.389812</f>
        <v>0.38981199999999999</v>
      </c>
      <c r="E1594" s="275">
        <v>98.334165361713417</v>
      </c>
      <c r="F1594" s="275">
        <v>38.331837667980231</v>
      </c>
    </row>
    <row r="1595" spans="1:6" ht="18">
      <c r="A1595" s="279">
        <v>14</v>
      </c>
      <c r="B1595" s="11" t="s">
        <v>352</v>
      </c>
      <c r="C1595" s="279" t="s">
        <v>248</v>
      </c>
      <c r="D1595" s="14">
        <f>15.6</f>
        <v>15.6</v>
      </c>
      <c r="E1595" s="275">
        <v>5.7743046733138552</v>
      </c>
      <c r="F1595" s="275">
        <v>90.079152903696141</v>
      </c>
    </row>
    <row r="1596" spans="1:6" ht="18">
      <c r="A1596" s="279">
        <v>15</v>
      </c>
      <c r="B1596" s="11" t="s">
        <v>354</v>
      </c>
      <c r="C1596" s="279" t="s">
        <v>248</v>
      </c>
      <c r="D1596" s="14">
        <f>18.4</f>
        <v>18.399999999999999</v>
      </c>
      <c r="E1596" s="275">
        <v>4.2778225721147152</v>
      </c>
      <c r="F1596" s="275">
        <v>78.711935326910748</v>
      </c>
    </row>
    <row r="1597" spans="1:6" ht="18">
      <c r="A1597" s="279">
        <v>16</v>
      </c>
      <c r="B1597" s="11" t="s">
        <v>89</v>
      </c>
      <c r="C1597" s="279" t="s">
        <v>939</v>
      </c>
      <c r="D1597" s="15">
        <f>0.05012</f>
        <v>5.0119999999999998E-2</v>
      </c>
      <c r="E1597" s="275">
        <v>724.31245296120426</v>
      </c>
      <c r="F1597" s="275">
        <v>36.302540142415552</v>
      </c>
    </row>
    <row r="1598" spans="1:6" ht="18">
      <c r="A1598" s="279">
        <v>17</v>
      </c>
      <c r="B1598" s="11" t="s">
        <v>355</v>
      </c>
      <c r="C1598" s="279" t="s">
        <v>939</v>
      </c>
      <c r="D1598" s="12">
        <f>0.0096</f>
        <v>9.5999999999999992E-3</v>
      </c>
      <c r="E1598" s="275">
        <v>427.02645817046181</v>
      </c>
      <c r="F1598" s="275">
        <v>4.0994539984364327</v>
      </c>
    </row>
    <row r="1599" spans="1:6" ht="36">
      <c r="A1599" s="279">
        <v>18</v>
      </c>
      <c r="B1599" s="51" t="s">
        <v>356</v>
      </c>
      <c r="C1599" s="279" t="s">
        <v>847</v>
      </c>
      <c r="D1599" s="279">
        <f>0.31</f>
        <v>0.31</v>
      </c>
      <c r="E1599" s="275">
        <v>156.35294508194409</v>
      </c>
      <c r="F1599" s="275">
        <v>48.469412975402669</v>
      </c>
    </row>
    <row r="1600" spans="1:6" ht="36">
      <c r="A1600" s="279">
        <v>19</v>
      </c>
      <c r="B1600" s="11" t="s">
        <v>358</v>
      </c>
      <c r="C1600" s="279" t="s">
        <v>846</v>
      </c>
      <c r="D1600" s="279">
        <f>6</f>
        <v>6</v>
      </c>
      <c r="E1600" s="275">
        <v>9.742904996145537</v>
      </c>
      <c r="F1600" s="275">
        <v>58.457429976873215</v>
      </c>
    </row>
    <row r="1601" spans="1:6" ht="18">
      <c r="A1601" s="279"/>
      <c r="B1601" s="17" t="s">
        <v>378</v>
      </c>
      <c r="C1601" s="279"/>
      <c r="D1601" s="279"/>
      <c r="E1601" s="275"/>
      <c r="F1601" s="275"/>
    </row>
    <row r="1602" spans="1:6" ht="18">
      <c r="A1602" s="279">
        <v>1</v>
      </c>
      <c r="B1602" s="11" t="s">
        <v>360</v>
      </c>
      <c r="C1602" s="279" t="s">
        <v>845</v>
      </c>
      <c r="D1602" s="279">
        <f>0.33*2</f>
        <v>0.66</v>
      </c>
      <c r="E1602" s="275">
        <v>3.5172266456740222</v>
      </c>
      <c r="F1602" s="275">
        <v>2.3213695861448547</v>
      </c>
    </row>
    <row r="1603" spans="1:6" ht="18">
      <c r="A1603" s="279">
        <v>2</v>
      </c>
      <c r="B1603" s="11" t="s">
        <v>78</v>
      </c>
      <c r="C1603" s="279" t="s">
        <v>845</v>
      </c>
      <c r="D1603" s="279">
        <f>0.03*2</f>
        <v>0.06</v>
      </c>
      <c r="E1603" s="275">
        <v>1.796983068062546</v>
      </c>
      <c r="F1603" s="275">
        <v>0.10781898408375276</v>
      </c>
    </row>
    <row r="1604" spans="1:6" ht="18">
      <c r="A1604" s="279">
        <v>3</v>
      </c>
      <c r="B1604" s="11" t="s">
        <v>281</v>
      </c>
      <c r="C1604" s="279" t="s">
        <v>847</v>
      </c>
      <c r="D1604" s="12">
        <f>0.0033*2</f>
        <v>6.6E-3</v>
      </c>
      <c r="E1604" s="275">
        <v>40.006349841287701</v>
      </c>
      <c r="F1604" s="275">
        <v>0.26404190895249885</v>
      </c>
    </row>
    <row r="1605" spans="1:6" ht="18">
      <c r="A1605" s="279">
        <v>4</v>
      </c>
      <c r="B1605" s="11" t="s">
        <v>236</v>
      </c>
      <c r="C1605" s="279" t="s">
        <v>845</v>
      </c>
      <c r="D1605" s="279">
        <f>0.33*2</f>
        <v>0.66</v>
      </c>
      <c r="E1605" s="275">
        <v>1.796983068062546</v>
      </c>
      <c r="F1605" s="275">
        <v>1.1860088249212803</v>
      </c>
    </row>
    <row r="1606" spans="1:6" ht="18" customHeight="1">
      <c r="A1606" s="279">
        <v>5</v>
      </c>
      <c r="B1606" s="51" t="s">
        <v>883</v>
      </c>
      <c r="C1606" s="279" t="s">
        <v>845</v>
      </c>
      <c r="D1606" s="279">
        <f>0.504*2</f>
        <v>1.008</v>
      </c>
      <c r="E1606" s="275">
        <v>46.963181384276496</v>
      </c>
      <c r="F1606" s="275">
        <v>47.338886835350706</v>
      </c>
    </row>
    <row r="1607" spans="1:6" ht="18">
      <c r="A1607" s="279">
        <v>6</v>
      </c>
      <c r="B1607" s="51" t="s">
        <v>362</v>
      </c>
      <c r="C1607" s="279" t="s">
        <v>845</v>
      </c>
      <c r="D1607" s="276">
        <f>0.047*2</f>
        <v>9.4E-2</v>
      </c>
      <c r="E1607" s="275">
        <v>239.70828551146602</v>
      </c>
      <c r="F1607" s="275">
        <v>22.532578838077807</v>
      </c>
    </row>
    <row r="1608" spans="1:6" ht="18">
      <c r="A1608" s="279">
        <v>7</v>
      </c>
      <c r="B1608" s="11" t="s">
        <v>365</v>
      </c>
      <c r="C1608" s="279" t="s">
        <v>248</v>
      </c>
      <c r="D1608" s="279">
        <f>4.2*2</f>
        <v>8.4</v>
      </c>
      <c r="E1608" s="275">
        <v>2.2673971230290006</v>
      </c>
      <c r="F1608" s="275">
        <v>19.046135833443607</v>
      </c>
    </row>
    <row r="1609" spans="1:6" ht="18">
      <c r="A1609" s="279">
        <v>8</v>
      </c>
      <c r="B1609" s="11" t="s">
        <v>134</v>
      </c>
      <c r="C1609" s="279" t="s">
        <v>124</v>
      </c>
      <c r="D1609" s="279">
        <f>2.25*2</f>
        <v>4.5</v>
      </c>
      <c r="E1609" s="275">
        <v>1.4057862162779804</v>
      </c>
      <c r="F1609" s="275">
        <v>6.3260379732509122</v>
      </c>
    </row>
    <row r="1610" spans="1:6" ht="18">
      <c r="A1610" s="279">
        <v>9</v>
      </c>
      <c r="B1610" s="11" t="s">
        <v>367</v>
      </c>
      <c r="C1610" s="279" t="s">
        <v>846</v>
      </c>
      <c r="D1610" s="279">
        <f>0.08*2</f>
        <v>0.16</v>
      </c>
      <c r="E1610" s="275">
        <v>21.540272668775508</v>
      </c>
      <c r="F1610" s="275">
        <v>3.4464436270040815</v>
      </c>
    </row>
    <row r="1611" spans="1:6" ht="36">
      <c r="A1611" s="279">
        <v>10</v>
      </c>
      <c r="B1611" s="11" t="s">
        <v>370</v>
      </c>
      <c r="C1611" s="279" t="s">
        <v>847</v>
      </c>
      <c r="D1611" s="279">
        <f>0.025*2</f>
        <v>0.05</v>
      </c>
      <c r="E1611" s="275">
        <v>79.158252618822644</v>
      </c>
      <c r="F1611" s="275">
        <v>3.9579126309411325</v>
      </c>
    </row>
    <row r="1612" spans="1:6" ht="36">
      <c r="A1612" s="279">
        <v>11</v>
      </c>
      <c r="B1612" s="51" t="s">
        <v>371</v>
      </c>
      <c r="C1612" s="279" t="s">
        <v>847</v>
      </c>
      <c r="D1612" s="279">
        <f>0.009*2</f>
        <v>1.7999999999999999E-2</v>
      </c>
      <c r="E1612" s="275">
        <v>156.35294508194409</v>
      </c>
      <c r="F1612" s="275">
        <v>2.8143530114749931</v>
      </c>
    </row>
    <row r="1613" spans="1:6" ht="18">
      <c r="A1613" s="279"/>
      <c r="B1613" s="17" t="s">
        <v>379</v>
      </c>
      <c r="C1613" s="279"/>
      <c r="D1613" s="279"/>
      <c r="E1613" s="275"/>
      <c r="F1613" s="275"/>
    </row>
    <row r="1614" spans="1:6" ht="18">
      <c r="A1614" s="279">
        <v>1</v>
      </c>
      <c r="B1614" s="51" t="s">
        <v>372</v>
      </c>
      <c r="C1614" s="279" t="s">
        <v>939</v>
      </c>
      <c r="D1614" s="279">
        <f>0.05897</f>
        <v>5.8970000000000002E-2</v>
      </c>
      <c r="E1614" s="275">
        <v>98.334165361713417</v>
      </c>
      <c r="F1614" s="275">
        <v>5.7987657313802412</v>
      </c>
    </row>
    <row r="1615" spans="1:6" ht="18">
      <c r="A1615" s="279">
        <v>2</v>
      </c>
      <c r="B1615" s="11" t="s">
        <v>373</v>
      </c>
      <c r="C1615" s="279" t="s">
        <v>248</v>
      </c>
      <c r="D1615" s="275">
        <f>15.59</f>
        <v>15.59</v>
      </c>
      <c r="E1615" s="275">
        <v>1.4813661203789472</v>
      </c>
      <c r="F1615" s="275">
        <v>23.09449781670779</v>
      </c>
    </row>
    <row r="1616" spans="1:6" ht="18">
      <c r="A1616" s="279">
        <v>3</v>
      </c>
      <c r="B1616" s="11" t="s">
        <v>536</v>
      </c>
      <c r="C1616" s="279" t="s">
        <v>70</v>
      </c>
      <c r="D1616" s="16">
        <f>29</f>
        <v>29</v>
      </c>
      <c r="E1616" s="275">
        <v>7.5579904100966697E-2</v>
      </c>
      <c r="F1616" s="275">
        <v>2.1918172189280343</v>
      </c>
    </row>
    <row r="1617" spans="1:6" ht="18">
      <c r="A1617" s="279">
        <v>4</v>
      </c>
      <c r="B1617" s="11" t="s">
        <v>380</v>
      </c>
      <c r="C1617" s="279" t="s">
        <v>845</v>
      </c>
      <c r="D1617" s="276">
        <f>0.112</f>
        <v>0.112</v>
      </c>
      <c r="E1617" s="275">
        <v>188.94976025241672</v>
      </c>
      <c r="F1617" s="275">
        <v>21.162373148270675</v>
      </c>
    </row>
    <row r="1618" spans="1:6" ht="36">
      <c r="A1618" s="279">
        <v>5</v>
      </c>
      <c r="B1618" s="11" t="s">
        <v>377</v>
      </c>
      <c r="C1618" s="279" t="s">
        <v>847</v>
      </c>
      <c r="D1618" s="279">
        <f>0.06</f>
        <v>0.06</v>
      </c>
      <c r="E1618" s="275">
        <v>79.158252618822644</v>
      </c>
      <c r="F1618" s="275">
        <v>4.7494951571293589</v>
      </c>
    </row>
    <row r="1619" spans="1:6" ht="36">
      <c r="A1619" s="279">
        <v>6</v>
      </c>
      <c r="B1619" s="51" t="s">
        <v>371</v>
      </c>
      <c r="C1619" s="279" t="s">
        <v>847</v>
      </c>
      <c r="D1619" s="279">
        <f>0.025</f>
        <v>2.5000000000000001E-2</v>
      </c>
      <c r="E1619" s="275">
        <v>156.35294508194409</v>
      </c>
      <c r="F1619" s="275">
        <v>3.9088236270486019</v>
      </c>
    </row>
    <row r="1620" spans="1:6" ht="18">
      <c r="A1620" s="279"/>
      <c r="B1620" s="50" t="s">
        <v>446</v>
      </c>
      <c r="C1620" s="279"/>
      <c r="D1620" s="279"/>
      <c r="E1620" s="275"/>
      <c r="F1620" s="275"/>
    </row>
    <row r="1621" spans="1:6" ht="18">
      <c r="A1621" s="279">
        <v>1</v>
      </c>
      <c r="B1621" s="11" t="s">
        <v>306</v>
      </c>
      <c r="C1621" s="279" t="s">
        <v>70</v>
      </c>
      <c r="D1621" s="279">
        <f>1</f>
        <v>1</v>
      </c>
      <c r="E1621" s="275">
        <v>19.605888874869137</v>
      </c>
      <c r="F1621" s="275">
        <v>19.605888874869137</v>
      </c>
    </row>
    <row r="1622" spans="1:6" ht="18">
      <c r="A1622" s="279">
        <v>2</v>
      </c>
      <c r="B1622" s="11" t="s">
        <v>308</v>
      </c>
      <c r="C1622" s="279" t="s">
        <v>845</v>
      </c>
      <c r="D1622" s="279">
        <f>0.083</f>
        <v>8.3000000000000004E-2</v>
      </c>
      <c r="E1622" s="275">
        <v>188.94976025241672</v>
      </c>
      <c r="F1622" s="275">
        <v>15.682830100950589</v>
      </c>
    </row>
    <row r="1623" spans="1:6" ht="18">
      <c r="A1623" s="279">
        <v>3</v>
      </c>
      <c r="B1623" s="11" t="s">
        <v>310</v>
      </c>
      <c r="C1623" s="279" t="s">
        <v>248</v>
      </c>
      <c r="D1623" s="14">
        <f>2.4</f>
        <v>2.4</v>
      </c>
      <c r="E1623" s="275">
        <v>8.0114698347024689</v>
      </c>
      <c r="F1623" s="275">
        <v>19.227527603285925</v>
      </c>
    </row>
    <row r="1624" spans="1:6" ht="18">
      <c r="A1624" s="279">
        <v>4</v>
      </c>
      <c r="B1624" s="11" t="s">
        <v>312</v>
      </c>
      <c r="C1624" s="279" t="s">
        <v>70</v>
      </c>
      <c r="D1624" s="279">
        <f>80</f>
        <v>80</v>
      </c>
      <c r="E1624" s="275">
        <v>4.5347942460580014E-2</v>
      </c>
      <c r="F1624" s="275">
        <v>3.6278353968464012</v>
      </c>
    </row>
    <row r="1625" spans="1:6" ht="18">
      <c r="A1625" s="279">
        <v>5</v>
      </c>
      <c r="B1625" s="11" t="s">
        <v>319</v>
      </c>
      <c r="C1625" s="279" t="s">
        <v>70</v>
      </c>
      <c r="D1625" s="279">
        <f>16</f>
        <v>16</v>
      </c>
      <c r="E1625" s="275">
        <v>7.5579904100966697E-2</v>
      </c>
      <c r="F1625" s="275">
        <v>1.2092784656154671</v>
      </c>
    </row>
    <row r="1626" spans="1:6" ht="18">
      <c r="A1626" s="279">
        <v>6</v>
      </c>
      <c r="B1626" s="11" t="s">
        <v>313</v>
      </c>
      <c r="C1626" s="279" t="s">
        <v>70</v>
      </c>
      <c r="D1626" s="279">
        <f>27</f>
        <v>27</v>
      </c>
      <c r="E1626" s="275">
        <v>6.0463923280773352E-2</v>
      </c>
      <c r="F1626" s="275">
        <v>1.6325259285808804</v>
      </c>
    </row>
    <row r="1627" spans="1:6" ht="18">
      <c r="A1627" s="279">
        <v>7</v>
      </c>
      <c r="B1627" s="11" t="s">
        <v>314</v>
      </c>
      <c r="C1627" s="279" t="s">
        <v>845</v>
      </c>
      <c r="D1627" s="279">
        <f>0.8</f>
        <v>0.8</v>
      </c>
      <c r="E1627" s="275">
        <v>10.581186574135337</v>
      </c>
      <c r="F1627" s="275">
        <v>8.4649492593082698</v>
      </c>
    </row>
    <row r="1628" spans="1:6" ht="36">
      <c r="A1628" s="279">
        <v>8</v>
      </c>
      <c r="B1628" s="51" t="s">
        <v>125</v>
      </c>
      <c r="C1628" s="279" t="s">
        <v>847</v>
      </c>
      <c r="D1628" s="279">
        <f>0.063</f>
        <v>6.3E-2</v>
      </c>
      <c r="E1628" s="275">
        <v>205.10109858509878</v>
      </c>
      <c r="F1628" s="275">
        <v>12.921369210861224</v>
      </c>
    </row>
    <row r="1629" spans="1:6" ht="36">
      <c r="A1629" s="279">
        <v>9</v>
      </c>
      <c r="B1629" s="51" t="s">
        <v>318</v>
      </c>
      <c r="C1629" s="279" t="s">
        <v>847</v>
      </c>
      <c r="D1629" s="279">
        <f>0.01</f>
        <v>0.01</v>
      </c>
      <c r="E1629" s="275">
        <v>156.35294508194409</v>
      </c>
      <c r="F1629" s="275">
        <v>1.5635294508194406</v>
      </c>
    </row>
    <row r="1630" spans="1:6" ht="18">
      <c r="A1630" s="17"/>
      <c r="B1630" s="17" t="s">
        <v>383</v>
      </c>
      <c r="C1630" s="17"/>
      <c r="D1630" s="17"/>
      <c r="E1630" s="275"/>
      <c r="F1630" s="275"/>
    </row>
    <row r="1631" spans="1:6" ht="18">
      <c r="A1631" s="279">
        <v>1</v>
      </c>
      <c r="B1631" s="11" t="s">
        <v>914</v>
      </c>
      <c r="C1631" s="279" t="s">
        <v>844</v>
      </c>
      <c r="D1631" s="276">
        <v>0.06</v>
      </c>
      <c r="E1631" s="275">
        <v>922.89579425995385</v>
      </c>
      <c r="F1631" s="275">
        <v>55.373747655597228</v>
      </c>
    </row>
    <row r="1632" spans="1:6" ht="54">
      <c r="A1632" s="279">
        <v>2</v>
      </c>
      <c r="B1632" s="11" t="s">
        <v>384</v>
      </c>
      <c r="C1632" s="279" t="s">
        <v>845</v>
      </c>
      <c r="D1632" s="16">
        <v>15</v>
      </c>
      <c r="E1632" s="275">
        <v>1.796983068062546</v>
      </c>
      <c r="F1632" s="275">
        <v>26.954746020938188</v>
      </c>
    </row>
    <row r="1633" spans="1:6" ht="18">
      <c r="A1633" s="279">
        <v>3</v>
      </c>
      <c r="B1633" s="11" t="s">
        <v>385</v>
      </c>
      <c r="C1633" s="279" t="s">
        <v>845</v>
      </c>
      <c r="D1633" s="16">
        <v>45</v>
      </c>
      <c r="E1633" s="275">
        <v>1.796983068062546</v>
      </c>
      <c r="F1633" s="275">
        <v>80.864238062814565</v>
      </c>
    </row>
    <row r="1634" spans="1:6" ht="18">
      <c r="A1634" s="279">
        <v>4</v>
      </c>
      <c r="B1634" s="11" t="s">
        <v>90</v>
      </c>
      <c r="C1634" s="279" t="s">
        <v>248</v>
      </c>
      <c r="D1634" s="16">
        <v>150</v>
      </c>
      <c r="E1634" s="275">
        <v>8.6161090675102039E-2</v>
      </c>
      <c r="F1634" s="275">
        <v>12.924163601265304</v>
      </c>
    </row>
    <row r="1635" spans="1:6" ht="18">
      <c r="A1635" s="279"/>
      <c r="B1635" s="17" t="s">
        <v>391</v>
      </c>
      <c r="C1635" s="279"/>
      <c r="D1635" s="275"/>
      <c r="E1635" s="275"/>
      <c r="F1635" s="275"/>
    </row>
    <row r="1636" spans="1:6" ht="36">
      <c r="A1636" s="279">
        <v>5</v>
      </c>
      <c r="B1636" s="11" t="s">
        <v>893</v>
      </c>
      <c r="C1636" s="279" t="s">
        <v>940</v>
      </c>
      <c r="D1636" s="275">
        <v>1</v>
      </c>
      <c r="E1636" s="275">
        <v>212.80780369010407</v>
      </c>
      <c r="F1636" s="275">
        <v>212.80780369010407</v>
      </c>
    </row>
    <row r="1637" spans="1:6" ht="36">
      <c r="A1637" s="279">
        <v>6</v>
      </c>
      <c r="B1637" s="11" t="s">
        <v>892</v>
      </c>
      <c r="C1637" s="279" t="s">
        <v>940</v>
      </c>
      <c r="D1637" s="275">
        <v>1.6</v>
      </c>
      <c r="E1637" s="275">
        <v>156.87867465538872</v>
      </c>
      <c r="F1637" s="275">
        <v>251.00587944862198</v>
      </c>
    </row>
    <row r="1638" spans="1:6" ht="36">
      <c r="A1638" s="279">
        <v>7</v>
      </c>
      <c r="B1638" s="11" t="s">
        <v>895</v>
      </c>
      <c r="C1638" s="279" t="s">
        <v>940</v>
      </c>
      <c r="D1638" s="275">
        <v>0.24</v>
      </c>
      <c r="E1638" s="275">
        <v>126.64671301500204</v>
      </c>
      <c r="F1638" s="275">
        <v>30.395211123600486</v>
      </c>
    </row>
    <row r="1639" spans="1:6" ht="18">
      <c r="A1639" s="279">
        <v>8</v>
      </c>
      <c r="B1639" s="11" t="s">
        <v>386</v>
      </c>
      <c r="C1639" s="279" t="s">
        <v>248</v>
      </c>
      <c r="D1639" s="279">
        <v>150</v>
      </c>
      <c r="E1639" s="275">
        <v>0.87672688757121353</v>
      </c>
      <c r="F1639" s="275">
        <v>131.50903313568205</v>
      </c>
    </row>
    <row r="1640" spans="1:6" ht="18">
      <c r="A1640" s="279">
        <v>9</v>
      </c>
      <c r="B1640" s="11" t="s">
        <v>387</v>
      </c>
      <c r="C1640" s="279" t="s">
        <v>248</v>
      </c>
      <c r="D1640" s="16">
        <v>30</v>
      </c>
      <c r="E1640" s="275">
        <v>0.27208765476348007</v>
      </c>
      <c r="F1640" s="275">
        <v>8.1626296429044025</v>
      </c>
    </row>
    <row r="1641" spans="1:6" ht="36">
      <c r="A1641" s="279">
        <v>10</v>
      </c>
      <c r="B1641" s="11" t="s">
        <v>389</v>
      </c>
      <c r="C1641" s="277" t="s">
        <v>70</v>
      </c>
      <c r="D1641" s="279">
        <v>1</v>
      </c>
      <c r="E1641" s="275">
        <v>80.009115299274569</v>
      </c>
      <c r="F1641" s="275">
        <v>80.009115299274569</v>
      </c>
    </row>
    <row r="1642" spans="1:6" ht="72">
      <c r="A1642" s="279">
        <v>11</v>
      </c>
      <c r="B1642" s="11" t="s">
        <v>1006</v>
      </c>
      <c r="C1642" s="277" t="s">
        <v>84</v>
      </c>
      <c r="D1642" s="279">
        <v>1</v>
      </c>
      <c r="E1642" s="275">
        <v>12.569519438858503</v>
      </c>
      <c r="F1642" s="275">
        <v>12.569519438858503</v>
      </c>
    </row>
    <row r="1643" spans="1:6" ht="18">
      <c r="A1643" s="17"/>
      <c r="B1643" s="17" t="s">
        <v>88</v>
      </c>
      <c r="C1643" s="17"/>
      <c r="D1643" s="17"/>
      <c r="E1643" s="275"/>
      <c r="F1643" s="275"/>
    </row>
    <row r="1644" spans="1:6" ht="18">
      <c r="A1644" s="279">
        <v>12</v>
      </c>
      <c r="B1644" s="11" t="s">
        <v>780</v>
      </c>
      <c r="C1644" s="279" t="s">
        <v>845</v>
      </c>
      <c r="D1644" s="279">
        <v>5.9</v>
      </c>
      <c r="E1644" s="275">
        <v>6.2031088114614565</v>
      </c>
      <c r="F1644" s="275">
        <v>36.598341987622597</v>
      </c>
    </row>
    <row r="1645" spans="1:6" ht="18">
      <c r="A1645" s="279">
        <v>13</v>
      </c>
      <c r="B1645" s="11" t="s">
        <v>417</v>
      </c>
      <c r="C1645" s="279" t="s">
        <v>845</v>
      </c>
      <c r="D1645" s="279">
        <v>0.5</v>
      </c>
      <c r="E1645" s="275">
        <v>16.1861195484144</v>
      </c>
      <c r="F1645" s="275">
        <v>8.0930597742071999</v>
      </c>
    </row>
    <row r="1646" spans="1:6" ht="18">
      <c r="A1646" s="279">
        <v>14</v>
      </c>
      <c r="B1646" s="11" t="s">
        <v>236</v>
      </c>
      <c r="C1646" s="279" t="s">
        <v>845</v>
      </c>
      <c r="D1646" s="14">
        <v>5.4</v>
      </c>
      <c r="E1646" s="275">
        <v>1.796983068062546</v>
      </c>
      <c r="F1646" s="275">
        <v>9.703708567537749</v>
      </c>
    </row>
    <row r="1647" spans="1:6" ht="18" customHeight="1">
      <c r="A1647" s="279">
        <v>15</v>
      </c>
      <c r="B1647" s="51" t="s">
        <v>864</v>
      </c>
      <c r="C1647" s="279" t="s">
        <v>845</v>
      </c>
      <c r="D1647" s="14">
        <v>4.0999999999999996</v>
      </c>
      <c r="E1647" s="275">
        <v>67.322402221798157</v>
      </c>
      <c r="F1647" s="275">
        <v>276.0218491093724</v>
      </c>
    </row>
    <row r="1648" spans="1:6" ht="36">
      <c r="A1648" s="279">
        <v>16</v>
      </c>
      <c r="B1648" s="11" t="s">
        <v>697</v>
      </c>
      <c r="C1648" s="277" t="s">
        <v>70</v>
      </c>
      <c r="D1648" s="16">
        <v>18</v>
      </c>
      <c r="E1648" s="275">
        <v>21.17743937478247</v>
      </c>
      <c r="F1648" s="275">
        <v>381.19390874608439</v>
      </c>
    </row>
    <row r="1649" spans="1:6" ht="36">
      <c r="A1649" s="279">
        <v>17</v>
      </c>
      <c r="B1649" s="11" t="s">
        <v>425</v>
      </c>
      <c r="C1649" s="279" t="s">
        <v>248</v>
      </c>
      <c r="D1649" s="279">
        <v>73.8</v>
      </c>
      <c r="E1649" s="275">
        <v>3.8092271666887214</v>
      </c>
      <c r="F1649" s="275">
        <v>281.12096490162759</v>
      </c>
    </row>
    <row r="1650" spans="1:6" ht="36">
      <c r="A1650" s="279">
        <v>18</v>
      </c>
      <c r="B1650" s="11" t="s">
        <v>701</v>
      </c>
      <c r="C1650" s="279" t="s">
        <v>248</v>
      </c>
      <c r="D1650" s="279">
        <v>14.4</v>
      </c>
      <c r="E1650" s="275">
        <v>4.4743303227772282</v>
      </c>
      <c r="F1650" s="275">
        <v>64.430356647992085</v>
      </c>
    </row>
    <row r="1651" spans="1:6" ht="18">
      <c r="A1651" s="279">
        <v>19</v>
      </c>
      <c r="B1651" s="11" t="s">
        <v>89</v>
      </c>
      <c r="C1651" s="279" t="s">
        <v>939</v>
      </c>
      <c r="D1651" s="279">
        <v>0.2621</v>
      </c>
      <c r="E1651" s="275">
        <v>724.31245296120426</v>
      </c>
      <c r="F1651" s="275">
        <v>189.84229392113164</v>
      </c>
    </row>
    <row r="1652" spans="1:6" ht="18">
      <c r="A1652" s="279">
        <v>20</v>
      </c>
      <c r="B1652" s="11" t="s">
        <v>393</v>
      </c>
      <c r="C1652" s="279" t="s">
        <v>124</v>
      </c>
      <c r="D1652" s="14">
        <v>13.5</v>
      </c>
      <c r="E1652" s="275">
        <v>1.5115980820193338</v>
      </c>
      <c r="F1652" s="275">
        <v>20.406574107261008</v>
      </c>
    </row>
    <row r="1653" spans="1:6" ht="18">
      <c r="A1653" s="279">
        <v>21</v>
      </c>
      <c r="B1653" s="11" t="s">
        <v>991</v>
      </c>
      <c r="C1653" s="279" t="s">
        <v>248</v>
      </c>
      <c r="D1653" s="16">
        <v>72</v>
      </c>
      <c r="E1653" s="275">
        <v>0.48371138624618681</v>
      </c>
      <c r="F1653" s="275">
        <v>34.827219809725449</v>
      </c>
    </row>
    <row r="1654" spans="1:6" ht="18">
      <c r="A1654" s="279">
        <v>22</v>
      </c>
      <c r="B1654" s="11" t="s">
        <v>900</v>
      </c>
      <c r="C1654" s="279" t="s">
        <v>940</v>
      </c>
      <c r="D1654" s="275">
        <v>0.9</v>
      </c>
      <c r="E1654" s="275">
        <v>84.186765215971903</v>
      </c>
      <c r="F1654" s="275">
        <v>75.768088694374711</v>
      </c>
    </row>
    <row r="1655" spans="1:6" ht="36">
      <c r="A1655" s="279">
        <v>23</v>
      </c>
      <c r="B1655" s="51" t="s">
        <v>406</v>
      </c>
      <c r="C1655" s="279" t="s">
        <v>847</v>
      </c>
      <c r="D1655" s="276">
        <v>0.29499999999999998</v>
      </c>
      <c r="E1655" s="275">
        <v>111.18906396898899</v>
      </c>
      <c r="F1655" s="275">
        <v>32.800773870851749</v>
      </c>
    </row>
    <row r="1656" spans="1:6" ht="72">
      <c r="A1656" s="279">
        <v>24</v>
      </c>
      <c r="B1656" s="11" t="s">
        <v>1007</v>
      </c>
      <c r="C1656" s="277" t="s">
        <v>84</v>
      </c>
      <c r="D1656" s="279">
        <v>18</v>
      </c>
      <c r="E1656" s="275">
        <v>27.220528820106939</v>
      </c>
      <c r="F1656" s="275">
        <v>489.96951876192492</v>
      </c>
    </row>
    <row r="1657" spans="1:6" ht="18">
      <c r="A1657" s="279"/>
      <c r="B1657" s="50" t="s">
        <v>427</v>
      </c>
      <c r="C1657" s="279"/>
      <c r="D1657" s="275"/>
      <c r="E1657" s="275"/>
      <c r="F1657" s="275"/>
    </row>
    <row r="1658" spans="1:6" ht="18">
      <c r="A1658" s="279">
        <v>25</v>
      </c>
      <c r="B1658" s="11" t="s">
        <v>911</v>
      </c>
      <c r="C1658" s="279" t="s">
        <v>845</v>
      </c>
      <c r="D1658" s="279">
        <v>3.15</v>
      </c>
      <c r="E1658" s="275">
        <v>3.5172266456740222</v>
      </c>
      <c r="F1658" s="275">
        <v>11.07926393387317</v>
      </c>
    </row>
    <row r="1659" spans="1:6" ht="54">
      <c r="A1659" s="279">
        <v>26</v>
      </c>
      <c r="B1659" s="11" t="s">
        <v>428</v>
      </c>
      <c r="C1659" s="279" t="s">
        <v>845</v>
      </c>
      <c r="D1659" s="279">
        <v>0.9</v>
      </c>
      <c r="E1659" s="275">
        <v>1.796983068062546</v>
      </c>
      <c r="F1659" s="275">
        <v>1.6172847612562915</v>
      </c>
    </row>
    <row r="1660" spans="1:6" ht="18">
      <c r="A1660" s="279">
        <v>27</v>
      </c>
      <c r="B1660" s="11" t="s">
        <v>78</v>
      </c>
      <c r="C1660" s="279" t="s">
        <v>845</v>
      </c>
      <c r="D1660" s="275">
        <v>2.25</v>
      </c>
      <c r="E1660" s="275">
        <v>1.796983068062546</v>
      </c>
      <c r="F1660" s="275">
        <v>4.0432119031407288</v>
      </c>
    </row>
    <row r="1661" spans="1:6" ht="18">
      <c r="A1661" s="279">
        <v>28</v>
      </c>
      <c r="B1661" s="11" t="s">
        <v>430</v>
      </c>
      <c r="C1661" s="277" t="s">
        <v>940</v>
      </c>
      <c r="D1661" s="279">
        <v>0.1</v>
      </c>
      <c r="E1661" s="275">
        <v>85.25446481696487</v>
      </c>
      <c r="F1661" s="275">
        <v>8.5254464816964877</v>
      </c>
    </row>
    <row r="1662" spans="1:6" ht="18">
      <c r="A1662" s="279">
        <v>29</v>
      </c>
      <c r="B1662" s="11" t="s">
        <v>433</v>
      </c>
      <c r="C1662" s="277" t="s">
        <v>268</v>
      </c>
      <c r="D1662" s="14">
        <v>0.4</v>
      </c>
      <c r="E1662" s="275">
        <v>57.161032753800804</v>
      </c>
      <c r="F1662" s="275">
        <v>22.864413101520324</v>
      </c>
    </row>
    <row r="1663" spans="1:6" ht="18">
      <c r="A1663" s="279"/>
      <c r="B1663" s="17" t="s">
        <v>298</v>
      </c>
      <c r="C1663" s="279"/>
      <c r="D1663" s="15"/>
      <c r="E1663" s="275"/>
      <c r="F1663" s="275"/>
    </row>
    <row r="1664" spans="1:6" ht="18">
      <c r="A1664" s="279">
        <v>1</v>
      </c>
      <c r="B1664" s="11" t="s">
        <v>299</v>
      </c>
      <c r="C1664" s="277" t="s">
        <v>70</v>
      </c>
      <c r="D1664" s="277">
        <v>1</v>
      </c>
      <c r="E1664" s="275">
        <v>142.52536259868231</v>
      </c>
      <c r="F1664" s="275">
        <v>142.52536259868231</v>
      </c>
    </row>
    <row r="1665" spans="1:6" ht="18">
      <c r="A1665" s="279">
        <v>2</v>
      </c>
      <c r="B1665" s="11" t="s">
        <v>300</v>
      </c>
      <c r="C1665" s="277" t="s">
        <v>70</v>
      </c>
      <c r="D1665" s="277">
        <v>1</v>
      </c>
      <c r="E1665" s="275">
        <v>110.13323473534543</v>
      </c>
      <c r="F1665" s="275">
        <v>110.13323473534543</v>
      </c>
    </row>
    <row r="1666" spans="1:6" ht="18">
      <c r="A1666" s="279">
        <v>3</v>
      </c>
      <c r="B1666" s="11" t="s">
        <v>301</v>
      </c>
      <c r="C1666" s="277" t="s">
        <v>70</v>
      </c>
      <c r="D1666" s="277">
        <v>1</v>
      </c>
      <c r="E1666" s="275">
        <v>103.65480916267805</v>
      </c>
      <c r="F1666" s="275">
        <v>103.65480916267805</v>
      </c>
    </row>
    <row r="1667" spans="1:6" ht="18">
      <c r="A1667" s="279">
        <v>4</v>
      </c>
      <c r="B1667" s="11" t="s">
        <v>302</v>
      </c>
      <c r="C1667" s="277" t="s">
        <v>70</v>
      </c>
      <c r="D1667" s="277">
        <v>1</v>
      </c>
      <c r="E1667" s="275">
        <v>155.48221374401706</v>
      </c>
      <c r="F1667" s="275">
        <v>155.48221374401706</v>
      </c>
    </row>
    <row r="1668" spans="1:6" ht="18">
      <c r="A1668" s="279">
        <v>5</v>
      </c>
      <c r="B1668" s="11" t="s">
        <v>303</v>
      </c>
      <c r="C1668" s="277" t="s">
        <v>70</v>
      </c>
      <c r="D1668" s="277">
        <v>1</v>
      </c>
      <c r="E1668" s="275">
        <v>194.35276718002135</v>
      </c>
      <c r="F1668" s="275">
        <v>194.35276718002135</v>
      </c>
    </row>
    <row r="1669" spans="1:6" ht="18">
      <c r="A1669" s="17"/>
      <c r="B1669" s="17" t="s">
        <v>450</v>
      </c>
      <c r="C1669" s="17"/>
      <c r="D1669" s="17"/>
      <c r="E1669" s="275"/>
      <c r="F1669" s="275"/>
    </row>
    <row r="1670" spans="1:6" ht="18">
      <c r="A1670" s="17"/>
      <c r="B1670" s="17" t="s">
        <v>258</v>
      </c>
      <c r="C1670" s="17"/>
      <c r="D1670" s="17"/>
      <c r="E1670" s="275"/>
      <c r="F1670" s="275"/>
    </row>
    <row r="1671" spans="1:6" ht="36">
      <c r="A1671" s="279">
        <v>1</v>
      </c>
      <c r="B1671" s="11" t="s">
        <v>912</v>
      </c>
      <c r="C1671" s="279" t="s">
        <v>844</v>
      </c>
      <c r="D1671" s="15">
        <f>0.07938</f>
        <v>7.9380000000000006E-2</v>
      </c>
      <c r="E1671" s="275">
        <v>762.4188372303588</v>
      </c>
      <c r="F1671" s="275">
        <v>60.52080729934589</v>
      </c>
    </row>
    <row r="1672" spans="1:6" ht="36">
      <c r="A1672" s="279">
        <v>2</v>
      </c>
      <c r="B1672" s="11" t="s">
        <v>454</v>
      </c>
      <c r="C1672" s="279" t="s">
        <v>844</v>
      </c>
      <c r="D1672" s="15">
        <f>0.05668</f>
        <v>5.6680000000000001E-2</v>
      </c>
      <c r="E1672" s="275">
        <v>589.42125876496834</v>
      </c>
      <c r="F1672" s="275">
        <v>33.408396946798405</v>
      </c>
    </row>
    <row r="1673" spans="1:6" ht="18">
      <c r="A1673" s="279">
        <v>3</v>
      </c>
      <c r="B1673" s="11" t="s">
        <v>259</v>
      </c>
      <c r="C1673" s="279" t="s">
        <v>939</v>
      </c>
      <c r="D1673" s="279">
        <v>245</v>
      </c>
      <c r="E1673" s="275">
        <v>0.39622050802433695</v>
      </c>
      <c r="F1673" s="275">
        <v>97.074024465962552</v>
      </c>
    </row>
    <row r="1674" spans="1:6" ht="18">
      <c r="A1674" s="279"/>
      <c r="B1674" s="50" t="s">
        <v>143</v>
      </c>
      <c r="C1674" s="279"/>
      <c r="D1674" s="279"/>
      <c r="E1674" s="275"/>
      <c r="F1674" s="275"/>
    </row>
    <row r="1675" spans="1:6" ht="36">
      <c r="A1675" s="277">
        <v>1</v>
      </c>
      <c r="B1675" s="11" t="s">
        <v>451</v>
      </c>
      <c r="C1675" s="279" t="s">
        <v>248</v>
      </c>
      <c r="D1675" s="277">
        <v>64.3</v>
      </c>
      <c r="E1675" s="275">
        <v>1.4068906582696088</v>
      </c>
      <c r="F1675" s="275">
        <v>90.463069326735848</v>
      </c>
    </row>
    <row r="1676" spans="1:6" ht="36">
      <c r="A1676" s="277">
        <v>2</v>
      </c>
      <c r="B1676" s="11" t="s">
        <v>452</v>
      </c>
      <c r="C1676" s="279" t="s">
        <v>845</v>
      </c>
      <c r="D1676" s="277">
        <v>7.5</v>
      </c>
      <c r="E1676" s="275">
        <v>23.959058936271713</v>
      </c>
      <c r="F1676" s="275">
        <v>179.69294202203784</v>
      </c>
    </row>
    <row r="1677" spans="1:6" ht="36">
      <c r="A1677" s="277">
        <v>3</v>
      </c>
      <c r="B1677" s="11" t="s">
        <v>453</v>
      </c>
      <c r="C1677" s="279" t="s">
        <v>248</v>
      </c>
      <c r="D1677" s="277">
        <v>37.799999999999997</v>
      </c>
      <c r="E1677" s="275">
        <v>1.2086469746043458</v>
      </c>
      <c r="F1677" s="275">
        <v>45.686855640044264</v>
      </c>
    </row>
    <row r="1678" spans="1:6" ht="36">
      <c r="A1678" s="277">
        <v>4</v>
      </c>
      <c r="B1678" s="11" t="s">
        <v>456</v>
      </c>
      <c r="C1678" s="279" t="s">
        <v>939</v>
      </c>
      <c r="D1678" s="277">
        <v>0.21</v>
      </c>
      <c r="E1678" s="275">
        <v>131.09662952057718</v>
      </c>
      <c r="F1678" s="275">
        <v>27.53029219932121</v>
      </c>
    </row>
    <row r="1679" spans="1:6" ht="36">
      <c r="A1679" s="279">
        <v>5</v>
      </c>
      <c r="B1679" s="11" t="s">
        <v>457</v>
      </c>
      <c r="C1679" s="279" t="s">
        <v>939</v>
      </c>
      <c r="D1679" s="279">
        <v>1.02</v>
      </c>
      <c r="E1679" s="275">
        <v>28.207201638173345</v>
      </c>
      <c r="F1679" s="275">
        <v>28.771345670936814</v>
      </c>
    </row>
    <row r="1680" spans="1:6" ht="36">
      <c r="A1680" s="279">
        <v>6</v>
      </c>
      <c r="B1680" s="49" t="s">
        <v>458</v>
      </c>
      <c r="C1680" s="279" t="s">
        <v>70</v>
      </c>
      <c r="D1680" s="16">
        <v>5</v>
      </c>
      <c r="E1680" s="275">
        <v>5.6428467938264957</v>
      </c>
      <c r="F1680" s="275">
        <v>28.214233969132476</v>
      </c>
    </row>
    <row r="1681" spans="1:6" ht="36">
      <c r="A1681" s="279">
        <v>7</v>
      </c>
      <c r="B1681" s="11" t="s">
        <v>163</v>
      </c>
      <c r="C1681" s="279" t="s">
        <v>939</v>
      </c>
      <c r="D1681" s="279">
        <v>21</v>
      </c>
      <c r="E1681" s="275">
        <v>0.7354201168227501</v>
      </c>
      <c r="F1681" s="275">
        <v>15.443822453277754</v>
      </c>
    </row>
    <row r="1682" spans="1:6" ht="18">
      <c r="A1682" s="279">
        <v>8</v>
      </c>
      <c r="B1682" s="11" t="s">
        <v>460</v>
      </c>
      <c r="C1682" s="279" t="s">
        <v>939</v>
      </c>
      <c r="D1682" s="16">
        <v>21</v>
      </c>
      <c r="E1682" s="275">
        <v>0.39622050802433695</v>
      </c>
      <c r="F1682" s="275">
        <v>8.3206306685110754</v>
      </c>
    </row>
    <row r="1683" spans="1:6" ht="18">
      <c r="A1683" s="279"/>
      <c r="B1683" s="17" t="s">
        <v>261</v>
      </c>
      <c r="C1683" s="279"/>
      <c r="D1683" s="279"/>
      <c r="E1683" s="275"/>
      <c r="F1683" s="275"/>
    </row>
    <row r="1684" spans="1:6" ht="36">
      <c r="A1684" s="279">
        <v>9</v>
      </c>
      <c r="B1684" s="11" t="s">
        <v>462</v>
      </c>
      <c r="C1684" s="279" t="s">
        <v>248</v>
      </c>
      <c r="D1684" s="279">
        <v>37.799999999999997</v>
      </c>
      <c r="E1684" s="275">
        <v>1.0944695438347094</v>
      </c>
      <c r="F1684" s="275">
        <v>41.370948756952011</v>
      </c>
    </row>
    <row r="1685" spans="1:6" ht="36">
      <c r="A1685" s="279">
        <v>10</v>
      </c>
      <c r="B1685" s="51" t="s">
        <v>463</v>
      </c>
      <c r="C1685" s="279" t="s">
        <v>940</v>
      </c>
      <c r="D1685" s="276">
        <v>0.378</v>
      </c>
      <c r="E1685" s="275">
        <v>456.15631072313391</v>
      </c>
      <c r="F1685" s="275">
        <v>172.42708545334463</v>
      </c>
    </row>
    <row r="1686" spans="1:6" ht="36">
      <c r="A1686" s="279">
        <v>11</v>
      </c>
      <c r="B1686" s="51" t="s">
        <v>1011</v>
      </c>
      <c r="C1686" s="279" t="s">
        <v>940</v>
      </c>
      <c r="D1686" s="275">
        <v>0.71</v>
      </c>
      <c r="E1686" s="275">
        <v>1325.3252078842506</v>
      </c>
      <c r="F1686" s="275">
        <v>940.98089759781794</v>
      </c>
    </row>
    <row r="1687" spans="1:6" ht="36">
      <c r="A1687" s="279">
        <v>12</v>
      </c>
      <c r="B1687" s="51" t="s">
        <v>1124</v>
      </c>
      <c r="C1687" s="279" t="s">
        <v>940</v>
      </c>
      <c r="D1687" s="275">
        <v>0.06</v>
      </c>
      <c r="E1687" s="275">
        <v>1325.3252078842506</v>
      </c>
      <c r="F1687" s="275">
        <v>79.519512473055045</v>
      </c>
    </row>
    <row r="1688" spans="1:6" ht="36">
      <c r="A1688" s="279">
        <v>13</v>
      </c>
      <c r="B1688" s="51" t="s">
        <v>1025</v>
      </c>
      <c r="C1688" s="279" t="s">
        <v>248</v>
      </c>
      <c r="D1688" s="279">
        <v>60</v>
      </c>
      <c r="E1688" s="275">
        <v>6.8427392675411145</v>
      </c>
      <c r="F1688" s="275">
        <v>410.56435605246685</v>
      </c>
    </row>
    <row r="1689" spans="1:6" ht="54">
      <c r="A1689" s="279">
        <v>14</v>
      </c>
      <c r="B1689" s="49" t="s">
        <v>467</v>
      </c>
      <c r="C1689" s="279" t="s">
        <v>846</v>
      </c>
      <c r="D1689" s="16">
        <v>43</v>
      </c>
      <c r="E1689" s="275">
        <v>16.528451864682729</v>
      </c>
      <c r="F1689" s="275">
        <v>710.72343018135746</v>
      </c>
    </row>
    <row r="1690" spans="1:6" ht="54">
      <c r="A1690" s="279">
        <v>15</v>
      </c>
      <c r="B1690" s="300" t="s">
        <v>468</v>
      </c>
      <c r="C1690" s="279" t="s">
        <v>847</v>
      </c>
      <c r="D1690" s="279">
        <v>0.51</v>
      </c>
      <c r="E1690" s="275">
        <v>156.35294508194409</v>
      </c>
      <c r="F1690" s="275">
        <v>79.740001991791488</v>
      </c>
    </row>
    <row r="1691" spans="1:6" ht="18">
      <c r="A1691" s="279"/>
      <c r="B1691" s="17" t="s">
        <v>280</v>
      </c>
      <c r="C1691" s="279"/>
      <c r="D1691" s="14"/>
      <c r="E1691" s="275"/>
      <c r="F1691" s="275"/>
    </row>
    <row r="1692" spans="1:6" ht="18">
      <c r="A1692" s="279">
        <v>1</v>
      </c>
      <c r="B1692" s="11" t="s">
        <v>416</v>
      </c>
      <c r="C1692" s="279" t="s">
        <v>847</v>
      </c>
      <c r="D1692" s="12">
        <v>5.3794000000000004</v>
      </c>
      <c r="E1692" s="275">
        <v>15.337069142732178</v>
      </c>
      <c r="F1692" s="275">
        <v>82.504229746413486</v>
      </c>
    </row>
    <row r="1693" spans="1:6" ht="18">
      <c r="A1693" s="279">
        <v>2</v>
      </c>
      <c r="B1693" s="11" t="s">
        <v>283</v>
      </c>
      <c r="C1693" s="279" t="s">
        <v>845</v>
      </c>
      <c r="D1693" s="279">
        <v>50.6</v>
      </c>
      <c r="E1693" s="275">
        <v>16.676775159031926</v>
      </c>
      <c r="F1693" s="275">
        <v>843.84482304701544</v>
      </c>
    </row>
    <row r="1694" spans="1:6" ht="36">
      <c r="A1694" s="279">
        <v>3</v>
      </c>
      <c r="B1694" s="11" t="s">
        <v>239</v>
      </c>
      <c r="C1694" s="279" t="s">
        <v>845</v>
      </c>
      <c r="D1694" s="279">
        <v>3.2</v>
      </c>
      <c r="E1694" s="275">
        <v>39.190872450882203</v>
      </c>
      <c r="F1694" s="275">
        <v>125.41079184282306</v>
      </c>
    </row>
    <row r="1695" spans="1:6" ht="18" customHeight="1">
      <c r="A1695" s="279">
        <v>4</v>
      </c>
      <c r="B1695" s="51" t="s">
        <v>177</v>
      </c>
      <c r="C1695" s="279" t="s">
        <v>847</v>
      </c>
      <c r="D1695" s="12">
        <v>2.8323</v>
      </c>
      <c r="E1695" s="275">
        <v>157.51273604664024</v>
      </c>
      <c r="F1695" s="275">
        <v>446.12332230489915</v>
      </c>
    </row>
    <row r="1696" spans="1:6" ht="36">
      <c r="A1696" s="279">
        <v>5</v>
      </c>
      <c r="B1696" s="11" t="s">
        <v>859</v>
      </c>
      <c r="C1696" s="279" t="s">
        <v>939</v>
      </c>
      <c r="D1696" s="279">
        <v>1.167</v>
      </c>
      <c r="E1696" s="275">
        <v>265.61180501282041</v>
      </c>
      <c r="F1696" s="275">
        <v>309.96897644996142</v>
      </c>
    </row>
    <row r="1697" spans="1:6" ht="54">
      <c r="A1697" s="279">
        <v>6</v>
      </c>
      <c r="B1697" s="11" t="s">
        <v>860</v>
      </c>
      <c r="C1697" s="279" t="s">
        <v>847</v>
      </c>
      <c r="D1697" s="12">
        <v>2.8323</v>
      </c>
      <c r="E1697" s="275">
        <v>514.00572803515422</v>
      </c>
      <c r="F1697" s="275">
        <v>1455.8184235139672</v>
      </c>
    </row>
    <row r="1698" spans="1:6" ht="18" customHeight="1">
      <c r="A1698" s="279">
        <v>7</v>
      </c>
      <c r="B1698" s="51" t="s">
        <v>469</v>
      </c>
      <c r="C1698" s="279" t="s">
        <v>846</v>
      </c>
      <c r="D1698" s="279">
        <v>32</v>
      </c>
      <c r="E1698" s="275">
        <v>15.693773068722404</v>
      </c>
      <c r="F1698" s="275">
        <v>502.20073819911693</v>
      </c>
    </row>
    <row r="1699" spans="1:6" ht="36">
      <c r="A1699" s="279">
        <v>8</v>
      </c>
      <c r="B1699" s="51" t="s">
        <v>885</v>
      </c>
      <c r="C1699" s="279" t="s">
        <v>845</v>
      </c>
      <c r="D1699" s="279">
        <v>22.271000000000001</v>
      </c>
      <c r="E1699" s="275">
        <v>48.801863610765849</v>
      </c>
      <c r="F1699" s="275">
        <v>1086.8663044753662</v>
      </c>
    </row>
    <row r="1700" spans="1:6" ht="18">
      <c r="A1700" s="279">
        <v>9</v>
      </c>
      <c r="B1700" s="11" t="s">
        <v>870</v>
      </c>
      <c r="C1700" s="279" t="s">
        <v>846</v>
      </c>
      <c r="D1700" s="275">
        <v>222.71</v>
      </c>
      <c r="E1700" s="275">
        <v>0.63487119444812024</v>
      </c>
      <c r="F1700" s="275">
        <v>141.39216371554085</v>
      </c>
    </row>
    <row r="1701" spans="1:6" ht="36">
      <c r="A1701" s="279">
        <v>10</v>
      </c>
      <c r="B1701" s="11" t="s">
        <v>294</v>
      </c>
      <c r="C1701" s="279" t="s">
        <v>847</v>
      </c>
      <c r="D1701" s="12">
        <v>2.2271000000000001</v>
      </c>
      <c r="E1701" s="275">
        <v>158.46300524390131</v>
      </c>
      <c r="F1701" s="275">
        <v>352.91295897869264</v>
      </c>
    </row>
    <row r="1702" spans="1:6" ht="36">
      <c r="A1702" s="279">
        <v>11</v>
      </c>
      <c r="B1702" s="11" t="s">
        <v>297</v>
      </c>
      <c r="C1702" s="279" t="s">
        <v>846</v>
      </c>
      <c r="D1702" s="275">
        <v>222.71</v>
      </c>
      <c r="E1702" s="275">
        <v>40.123747490099902</v>
      </c>
      <c r="F1702" s="275">
        <v>8935.9598035201489</v>
      </c>
    </row>
    <row r="1703" spans="1:6" ht="18">
      <c r="A1703" s="279"/>
      <c r="B1703" s="50" t="s">
        <v>485</v>
      </c>
      <c r="C1703" s="279"/>
      <c r="D1703" s="275"/>
      <c r="E1703" s="275"/>
      <c r="F1703" s="275"/>
    </row>
    <row r="1704" spans="1:6" ht="36">
      <c r="A1704" s="279">
        <v>1</v>
      </c>
      <c r="B1704" s="49" t="s">
        <v>930</v>
      </c>
      <c r="C1704" s="279" t="s">
        <v>845</v>
      </c>
      <c r="D1704" s="279">
        <v>10.872</v>
      </c>
      <c r="E1704" s="275">
        <v>6.2031088114614565</v>
      </c>
      <c r="F1704" s="275">
        <v>67.440198998208956</v>
      </c>
    </row>
    <row r="1705" spans="1:6" ht="18">
      <c r="A1705" s="279">
        <v>2</v>
      </c>
      <c r="B1705" s="11" t="s">
        <v>78</v>
      </c>
      <c r="C1705" s="279" t="s">
        <v>845</v>
      </c>
      <c r="D1705" s="279">
        <v>1.0900000000000001</v>
      </c>
      <c r="E1705" s="275">
        <v>1.796983068062546</v>
      </c>
      <c r="F1705" s="275">
        <v>1.9587115441881753</v>
      </c>
    </row>
    <row r="1706" spans="1:6" ht="18">
      <c r="A1706" s="279">
        <v>3</v>
      </c>
      <c r="B1706" s="11" t="s">
        <v>486</v>
      </c>
      <c r="C1706" s="279" t="s">
        <v>939</v>
      </c>
      <c r="D1706" s="14">
        <v>17.600000000000001</v>
      </c>
      <c r="E1706" s="275">
        <v>0.39622050802433695</v>
      </c>
      <c r="F1706" s="275">
        <v>6.9734809412283312</v>
      </c>
    </row>
    <row r="1707" spans="1:6" ht="18">
      <c r="A1707" s="279">
        <v>4</v>
      </c>
      <c r="B1707" s="11" t="s">
        <v>281</v>
      </c>
      <c r="C1707" s="279" t="s">
        <v>847</v>
      </c>
      <c r="D1707" s="276">
        <v>0.24299999999999999</v>
      </c>
      <c r="E1707" s="275">
        <v>40.006349841287701</v>
      </c>
      <c r="F1707" s="275">
        <v>9.721543011432912</v>
      </c>
    </row>
    <row r="1708" spans="1:6" ht="36">
      <c r="A1708" s="279">
        <v>5</v>
      </c>
      <c r="B1708" s="51" t="s">
        <v>884</v>
      </c>
      <c r="C1708" s="279" t="s">
        <v>845</v>
      </c>
      <c r="D1708" s="276">
        <v>2.6880000000000002</v>
      </c>
      <c r="E1708" s="275">
        <v>59.71120948705002</v>
      </c>
      <c r="F1708" s="275">
        <v>160.50373110119045</v>
      </c>
    </row>
    <row r="1709" spans="1:6" ht="36">
      <c r="A1709" s="279">
        <v>6</v>
      </c>
      <c r="B1709" s="51" t="s">
        <v>926</v>
      </c>
      <c r="C1709" s="279" t="s">
        <v>845</v>
      </c>
      <c r="D1709" s="279">
        <v>10.912000000000001</v>
      </c>
      <c r="E1709" s="275">
        <v>56.194556582939406</v>
      </c>
      <c r="F1709" s="275">
        <v>613.1950014330348</v>
      </c>
    </row>
    <row r="1710" spans="1:6" ht="18">
      <c r="A1710" s="279">
        <v>7</v>
      </c>
      <c r="B1710" s="51" t="s">
        <v>488</v>
      </c>
      <c r="C1710" s="279" t="s">
        <v>939</v>
      </c>
      <c r="D1710" s="279">
        <v>0.186</v>
      </c>
      <c r="E1710" s="275">
        <v>87.495883038828239</v>
      </c>
      <c r="F1710" s="275">
        <v>16.274234245222051</v>
      </c>
    </row>
    <row r="1711" spans="1:6" ht="18">
      <c r="A1711" s="279">
        <v>8</v>
      </c>
      <c r="B1711" s="11" t="s">
        <v>495</v>
      </c>
      <c r="C1711" s="279" t="s">
        <v>248</v>
      </c>
      <c r="D1711" s="16">
        <v>12</v>
      </c>
      <c r="E1711" s="275">
        <v>2.5848327202530608</v>
      </c>
      <c r="F1711" s="275">
        <v>31.017992643036731</v>
      </c>
    </row>
    <row r="1712" spans="1:6" ht="18">
      <c r="A1712" s="279">
        <v>9</v>
      </c>
      <c r="B1712" s="11" t="s">
        <v>497</v>
      </c>
      <c r="C1712" s="279" t="s">
        <v>248</v>
      </c>
      <c r="D1712" s="16">
        <v>45</v>
      </c>
      <c r="E1712" s="275">
        <v>1.0278866957731472</v>
      </c>
      <c r="F1712" s="275">
        <v>46.25490130979162</v>
      </c>
    </row>
    <row r="1713" spans="1:6" ht="18">
      <c r="A1713" s="279">
        <v>10</v>
      </c>
      <c r="B1713" s="11" t="s">
        <v>499</v>
      </c>
      <c r="C1713" s="279" t="s">
        <v>939</v>
      </c>
      <c r="D1713" s="45">
        <v>2.2720000000000001E-3</v>
      </c>
      <c r="E1713" s="275">
        <v>427.02645817046181</v>
      </c>
      <c r="F1713" s="275">
        <v>0.97020411296328923</v>
      </c>
    </row>
    <row r="1714" spans="1:6" ht="18">
      <c r="A1714" s="279">
        <v>11</v>
      </c>
      <c r="B1714" s="11" t="s">
        <v>489</v>
      </c>
      <c r="C1714" s="279" t="s">
        <v>939</v>
      </c>
      <c r="D1714" s="45">
        <v>9.9830000000000006E-3</v>
      </c>
      <c r="E1714" s="275">
        <v>327.51795643112905</v>
      </c>
      <c r="F1714" s="275">
        <v>3.2696117590519616</v>
      </c>
    </row>
    <row r="1715" spans="1:6" ht="18">
      <c r="A1715" s="279">
        <v>12</v>
      </c>
      <c r="B1715" s="11" t="s">
        <v>490</v>
      </c>
      <c r="C1715" s="279" t="s">
        <v>939</v>
      </c>
      <c r="D1715" s="279">
        <v>3.7439999999999999E-3</v>
      </c>
      <c r="E1715" s="275">
        <v>724.31245296120426</v>
      </c>
      <c r="F1715" s="275">
        <v>2.7118258238867488</v>
      </c>
    </row>
    <row r="1716" spans="1:6" ht="36">
      <c r="A1716" s="279">
        <v>13</v>
      </c>
      <c r="B1716" s="11" t="s">
        <v>492</v>
      </c>
      <c r="C1716" s="279" t="s">
        <v>846</v>
      </c>
      <c r="D1716" s="279">
        <v>22.5</v>
      </c>
      <c r="E1716" s="275">
        <v>0.86161090675102026</v>
      </c>
      <c r="F1716" s="275">
        <v>19.386245401897956</v>
      </c>
    </row>
    <row r="1717" spans="1:6" ht="36">
      <c r="A1717" s="279">
        <v>14</v>
      </c>
      <c r="B1717" s="51" t="s">
        <v>494</v>
      </c>
      <c r="C1717" s="279" t="s">
        <v>847</v>
      </c>
      <c r="D1717" s="279">
        <v>1.0229999999999999</v>
      </c>
      <c r="E1717" s="275">
        <v>156.35294508194409</v>
      </c>
      <c r="F1717" s="275">
        <v>159.94906281882879</v>
      </c>
    </row>
    <row r="1718" spans="1:6" ht="18">
      <c r="A1718" s="279"/>
      <c r="B1718" s="50" t="s">
        <v>500</v>
      </c>
      <c r="C1718" s="279"/>
      <c r="D1718" s="275"/>
      <c r="E1718" s="275"/>
      <c r="F1718" s="275"/>
    </row>
    <row r="1719" spans="1:6" ht="36">
      <c r="A1719" s="279">
        <v>1</v>
      </c>
      <c r="B1719" s="11" t="s">
        <v>531</v>
      </c>
      <c r="C1719" s="279" t="s">
        <v>844</v>
      </c>
      <c r="D1719" s="12">
        <f>0.0027*2</f>
        <v>5.4000000000000003E-3</v>
      </c>
      <c r="E1719" s="275">
        <v>589.42125876496834</v>
      </c>
      <c r="F1719" s="275">
        <v>3.1828747973308293</v>
      </c>
    </row>
    <row r="1720" spans="1:6" ht="18">
      <c r="A1720" s="279">
        <v>2</v>
      </c>
      <c r="B1720" s="11" t="s">
        <v>78</v>
      </c>
      <c r="C1720" s="279" t="s">
        <v>845</v>
      </c>
      <c r="D1720" s="279">
        <f>0.3*2</f>
        <v>0.6</v>
      </c>
      <c r="E1720" s="275">
        <v>1.796983068062546</v>
      </c>
      <c r="F1720" s="275">
        <v>1.0781898408375277</v>
      </c>
    </row>
    <row r="1721" spans="1:6" ht="18">
      <c r="A1721" s="279">
        <v>3</v>
      </c>
      <c r="B1721" s="11" t="s">
        <v>532</v>
      </c>
      <c r="C1721" s="279" t="s">
        <v>939</v>
      </c>
      <c r="D1721" s="14">
        <f>5.4*2</f>
        <v>10.8</v>
      </c>
      <c r="E1721" s="275">
        <v>0.39622050802433695</v>
      </c>
      <c r="F1721" s="275">
        <v>4.2791814866628393</v>
      </c>
    </row>
    <row r="1722" spans="1:6" ht="18">
      <c r="A1722" s="279">
        <v>4</v>
      </c>
      <c r="B1722" s="11" t="s">
        <v>281</v>
      </c>
      <c r="C1722" s="279" t="s">
        <v>847</v>
      </c>
      <c r="D1722" s="276">
        <f>0.0108*2</f>
        <v>2.1600000000000001E-2</v>
      </c>
      <c r="E1722" s="275">
        <v>40.006349841287701</v>
      </c>
      <c r="F1722" s="275">
        <v>0.86413715657181456</v>
      </c>
    </row>
    <row r="1723" spans="1:6" ht="18">
      <c r="A1723" s="279">
        <v>5</v>
      </c>
      <c r="B1723" s="11" t="s">
        <v>501</v>
      </c>
      <c r="C1723" s="279" t="s">
        <v>847</v>
      </c>
      <c r="D1723" s="275">
        <f>0.21*2</f>
        <v>0.42</v>
      </c>
      <c r="E1723" s="275">
        <v>40.006349841287701</v>
      </c>
      <c r="F1723" s="275">
        <v>16.802666933340834</v>
      </c>
    </row>
    <row r="1724" spans="1:6" ht="36">
      <c r="A1724" s="279">
        <v>6</v>
      </c>
      <c r="B1724" s="11" t="s">
        <v>503</v>
      </c>
      <c r="C1724" s="279" t="s">
        <v>845</v>
      </c>
      <c r="D1724" s="14">
        <f>4.2*2</f>
        <v>8.4</v>
      </c>
      <c r="E1724" s="275">
        <v>16.1861195484144</v>
      </c>
      <c r="F1724" s="275">
        <v>135.96340420668099</v>
      </c>
    </row>
    <row r="1725" spans="1:6" ht="36">
      <c r="A1725" s="279">
        <v>7</v>
      </c>
      <c r="B1725" s="51" t="s">
        <v>922</v>
      </c>
      <c r="C1725" s="279" t="s">
        <v>845</v>
      </c>
      <c r="D1725" s="276">
        <f>0.864*2</f>
        <v>1.728</v>
      </c>
      <c r="E1725" s="275">
        <v>70.417534663340518</v>
      </c>
      <c r="F1725" s="275">
        <v>121.6814998982524</v>
      </c>
    </row>
    <row r="1726" spans="1:6" ht="36">
      <c r="A1726" s="279">
        <v>8</v>
      </c>
      <c r="B1726" s="51" t="s">
        <v>923</v>
      </c>
      <c r="C1726" s="279" t="s">
        <v>845</v>
      </c>
      <c r="D1726" s="14">
        <f>2.1*2</f>
        <v>4.2</v>
      </c>
      <c r="E1726" s="275">
        <v>58.618581735216253</v>
      </c>
      <c r="F1726" s="275">
        <v>246.19804328790826</v>
      </c>
    </row>
    <row r="1727" spans="1:6" ht="36">
      <c r="A1727" s="279">
        <v>9</v>
      </c>
      <c r="B1727" s="11" t="s">
        <v>507</v>
      </c>
      <c r="C1727" s="279" t="s">
        <v>847</v>
      </c>
      <c r="D1727" s="12">
        <f>0.1914*2</f>
        <v>0.38279999999999997</v>
      </c>
      <c r="E1727" s="275">
        <v>158.46300524390131</v>
      </c>
      <c r="F1727" s="275">
        <v>60.659638407365414</v>
      </c>
    </row>
    <row r="1728" spans="1:6" ht="18" customHeight="1">
      <c r="A1728" s="279">
        <v>10</v>
      </c>
      <c r="B1728" s="51" t="s">
        <v>509</v>
      </c>
      <c r="C1728" s="279" t="s">
        <v>939</v>
      </c>
      <c r="D1728" s="276">
        <f>0.377*2</f>
        <v>0.754</v>
      </c>
      <c r="E1728" s="275">
        <v>83.46416579970267</v>
      </c>
      <c r="F1728" s="275">
        <v>62.931981012975811</v>
      </c>
    </row>
    <row r="1729" spans="1:6" ht="18">
      <c r="A1729" s="279">
        <v>11</v>
      </c>
      <c r="B1729" s="11" t="s">
        <v>510</v>
      </c>
      <c r="C1729" s="279" t="s">
        <v>248</v>
      </c>
      <c r="D1729" s="14">
        <f>16.5*2</f>
        <v>33</v>
      </c>
      <c r="E1729" s="275">
        <v>7.4975264868158957</v>
      </c>
      <c r="F1729" s="275">
        <v>247.41837406492456</v>
      </c>
    </row>
    <row r="1730" spans="1:6" ht="18">
      <c r="A1730" s="279">
        <v>12</v>
      </c>
      <c r="B1730" s="11" t="s">
        <v>511</v>
      </c>
      <c r="C1730" s="279" t="s">
        <v>248</v>
      </c>
      <c r="D1730" s="14">
        <f>9.6*2</f>
        <v>19.2</v>
      </c>
      <c r="E1730" s="275">
        <v>5.7743046733138552</v>
      </c>
      <c r="F1730" s="275">
        <v>110.86664972762601</v>
      </c>
    </row>
    <row r="1731" spans="1:6" ht="18">
      <c r="A1731" s="279">
        <v>13</v>
      </c>
      <c r="B1731" s="11" t="s">
        <v>513</v>
      </c>
      <c r="C1731" s="279" t="s">
        <v>939</v>
      </c>
      <c r="D1731" s="45">
        <f>0.010783*2</f>
        <v>2.1565999999999998E-2</v>
      </c>
      <c r="E1731" s="275">
        <v>724.31245296120426</v>
      </c>
      <c r="F1731" s="275">
        <v>15.620522360561329</v>
      </c>
    </row>
    <row r="1732" spans="1:6" ht="18">
      <c r="A1732" s="279">
        <v>14</v>
      </c>
      <c r="B1732" s="11" t="s">
        <v>514</v>
      </c>
      <c r="C1732" s="279" t="s">
        <v>939</v>
      </c>
      <c r="D1732" s="15">
        <f>0.015145*2</f>
        <v>3.0290000000000001E-2</v>
      </c>
      <c r="E1732" s="275">
        <v>427.02645817046181</v>
      </c>
      <c r="F1732" s="275">
        <v>12.934631417983287</v>
      </c>
    </row>
    <row r="1733" spans="1:6" ht="36">
      <c r="A1733" s="279">
        <v>15</v>
      </c>
      <c r="B1733" s="51" t="s">
        <v>515</v>
      </c>
      <c r="C1733" s="279" t="s">
        <v>847</v>
      </c>
      <c r="D1733" s="276">
        <f>0.258*2</f>
        <v>0.51600000000000001</v>
      </c>
      <c r="E1733" s="275">
        <v>430.88259147052986</v>
      </c>
      <c r="F1733" s="275">
        <v>222.33541719879341</v>
      </c>
    </row>
    <row r="1734" spans="1:6" ht="54">
      <c r="A1734" s="279">
        <v>16</v>
      </c>
      <c r="B1734" s="11" t="s">
        <v>516</v>
      </c>
      <c r="C1734" s="279" t="s">
        <v>847</v>
      </c>
      <c r="D1734" s="279">
        <f>0.24*2</f>
        <v>0.48</v>
      </c>
      <c r="E1734" s="275">
        <v>455.21100294044834</v>
      </c>
      <c r="F1734" s="275">
        <v>218.50128141141522</v>
      </c>
    </row>
    <row r="1735" spans="1:6" ht="18" customHeight="1">
      <c r="A1735" s="279">
        <v>17</v>
      </c>
      <c r="B1735" s="51" t="s">
        <v>508</v>
      </c>
      <c r="C1735" s="279" t="s">
        <v>939</v>
      </c>
      <c r="D1735" s="12">
        <f>0.7552*2</f>
        <v>1.5104</v>
      </c>
      <c r="E1735" s="275">
        <v>98.334165361713417</v>
      </c>
      <c r="F1735" s="275">
        <v>148.52392336233194</v>
      </c>
    </row>
    <row r="1736" spans="1:6" ht="18">
      <c r="A1736" s="279">
        <v>18</v>
      </c>
      <c r="B1736" s="11" t="s">
        <v>519</v>
      </c>
      <c r="C1736" s="279" t="s">
        <v>248</v>
      </c>
      <c r="D1736" s="14">
        <f>12*2</f>
        <v>24</v>
      </c>
      <c r="E1736" s="275">
        <v>3.839459128329108</v>
      </c>
      <c r="F1736" s="275">
        <v>92.147019079898584</v>
      </c>
    </row>
    <row r="1737" spans="1:6" ht="18">
      <c r="A1737" s="279">
        <v>19</v>
      </c>
      <c r="B1737" s="11" t="s">
        <v>520</v>
      </c>
      <c r="C1737" s="279" t="s">
        <v>248</v>
      </c>
      <c r="D1737" s="14">
        <f>14.9*2</f>
        <v>29.8</v>
      </c>
      <c r="E1737" s="275">
        <v>1.965077506625134</v>
      </c>
      <c r="F1737" s="275">
        <v>58.559309697429001</v>
      </c>
    </row>
    <row r="1738" spans="1:6" ht="18">
      <c r="A1738" s="279">
        <v>20</v>
      </c>
      <c r="B1738" s="11" t="s">
        <v>521</v>
      </c>
      <c r="C1738" s="279" t="s">
        <v>248</v>
      </c>
      <c r="D1738" s="14">
        <f>28.7*2</f>
        <v>57.4</v>
      </c>
      <c r="E1738" s="275">
        <v>3.3859797037233079</v>
      </c>
      <c r="F1738" s="275">
        <v>194.35523499371786</v>
      </c>
    </row>
    <row r="1739" spans="1:6" ht="18">
      <c r="A1739" s="279">
        <v>21</v>
      </c>
      <c r="B1739" s="11" t="s">
        <v>522</v>
      </c>
      <c r="C1739" s="279" t="s">
        <v>248</v>
      </c>
      <c r="D1739" s="16">
        <f>29*2</f>
        <v>58</v>
      </c>
      <c r="E1739" s="275">
        <v>1.2697423888962405</v>
      </c>
      <c r="F1739" s="275">
        <v>73.645058555981933</v>
      </c>
    </row>
    <row r="1740" spans="1:6" ht="18">
      <c r="A1740" s="279">
        <v>22</v>
      </c>
      <c r="B1740" s="11" t="s">
        <v>523</v>
      </c>
      <c r="C1740" s="279" t="s">
        <v>248</v>
      </c>
      <c r="D1740" s="14">
        <f>86.8*2</f>
        <v>173.6</v>
      </c>
      <c r="E1740" s="275">
        <v>1.2848583697164337</v>
      </c>
      <c r="F1740" s="275">
        <v>223.05141298277286</v>
      </c>
    </row>
    <row r="1741" spans="1:6" ht="18">
      <c r="A1741" s="279">
        <v>23</v>
      </c>
      <c r="B1741" s="11" t="s">
        <v>524</v>
      </c>
      <c r="C1741" s="279" t="s">
        <v>248</v>
      </c>
      <c r="D1741" s="14">
        <f>14.5*2</f>
        <v>29</v>
      </c>
      <c r="E1741" s="275">
        <v>0.98253875331256701</v>
      </c>
      <c r="F1741" s="275">
        <v>28.493623846064445</v>
      </c>
    </row>
    <row r="1742" spans="1:6" ht="36">
      <c r="A1742" s="279">
        <v>24</v>
      </c>
      <c r="B1742" s="51" t="s">
        <v>533</v>
      </c>
      <c r="C1742" s="279" t="s">
        <v>939</v>
      </c>
      <c r="D1742" s="15">
        <f>0.046154*2</f>
        <v>9.2308000000000001E-2</v>
      </c>
      <c r="E1742" s="275">
        <v>98.334165361713417</v>
      </c>
      <c r="F1742" s="275">
        <v>9.0770301362090429</v>
      </c>
    </row>
    <row r="1743" spans="1:6" ht="18">
      <c r="A1743" s="279">
        <v>25</v>
      </c>
      <c r="B1743" s="11" t="s">
        <v>521</v>
      </c>
      <c r="C1743" s="279" t="s">
        <v>248</v>
      </c>
      <c r="D1743" s="14">
        <f>6.65*2</f>
        <v>13.3</v>
      </c>
      <c r="E1743" s="275">
        <v>3.3859797037233079</v>
      </c>
      <c r="F1743" s="275">
        <v>45.033530059519997</v>
      </c>
    </row>
    <row r="1744" spans="1:6" ht="18">
      <c r="A1744" s="279">
        <v>26</v>
      </c>
      <c r="B1744" s="11" t="s">
        <v>226</v>
      </c>
      <c r="C1744" s="279" t="s">
        <v>248</v>
      </c>
      <c r="D1744" s="14">
        <f>3.9*2</f>
        <v>7.8</v>
      </c>
      <c r="E1744" s="275">
        <v>1.8743816217039739</v>
      </c>
      <c r="F1744" s="275">
        <v>14.620176649290997</v>
      </c>
    </row>
    <row r="1745" spans="1:6" ht="18">
      <c r="A1745" s="279">
        <v>27</v>
      </c>
      <c r="B1745" s="11" t="s">
        <v>535</v>
      </c>
      <c r="C1745" s="279" t="s">
        <v>845</v>
      </c>
      <c r="D1745" s="276">
        <f>0.456*2</f>
        <v>0.91200000000000003</v>
      </c>
      <c r="E1745" s="275">
        <v>188.94976025241672</v>
      </c>
      <c r="F1745" s="275">
        <v>172.32218135020406</v>
      </c>
    </row>
    <row r="1746" spans="1:6" ht="18">
      <c r="A1746" s="279">
        <v>28</v>
      </c>
      <c r="B1746" s="11" t="s">
        <v>536</v>
      </c>
      <c r="C1746" s="279" t="s">
        <v>70</v>
      </c>
      <c r="D1746" s="279">
        <f>72*2</f>
        <v>144</v>
      </c>
      <c r="E1746" s="275">
        <v>7.5579904100966697E-2</v>
      </c>
      <c r="F1746" s="275">
        <v>10.883506190539205</v>
      </c>
    </row>
    <row r="1747" spans="1:6" ht="18">
      <c r="A1747" s="279">
        <v>29</v>
      </c>
      <c r="B1747" s="11" t="s">
        <v>537</v>
      </c>
      <c r="C1747" s="279" t="s">
        <v>70</v>
      </c>
      <c r="D1747" s="16">
        <f>13*2</f>
        <v>26</v>
      </c>
      <c r="E1747" s="275">
        <v>3.0231961640386676E-2</v>
      </c>
      <c r="F1747" s="275">
        <v>0.78603100265005355</v>
      </c>
    </row>
    <row r="1748" spans="1:6" ht="36">
      <c r="A1748" s="279">
        <v>30</v>
      </c>
      <c r="B1748" s="11" t="s">
        <v>539</v>
      </c>
      <c r="C1748" s="279" t="s">
        <v>847</v>
      </c>
      <c r="D1748" s="279">
        <f>0.1824*2</f>
        <v>0.36480000000000001</v>
      </c>
      <c r="E1748" s="275">
        <v>79.158252618822644</v>
      </c>
      <c r="F1748" s="275">
        <v>28.876930555346505</v>
      </c>
    </row>
    <row r="1749" spans="1:6" ht="36">
      <c r="A1749" s="279">
        <v>31</v>
      </c>
      <c r="B1749" s="51" t="s">
        <v>540</v>
      </c>
      <c r="C1749" s="279" t="s">
        <v>847</v>
      </c>
      <c r="D1749" s="279">
        <f>0.71*2</f>
        <v>1.42</v>
      </c>
      <c r="E1749" s="275">
        <v>156.35294508194409</v>
      </c>
      <c r="F1749" s="275">
        <v>222.02118201636057</v>
      </c>
    </row>
    <row r="1750" spans="1:6" ht="18">
      <c r="A1750" s="279"/>
      <c r="B1750" s="50" t="s">
        <v>471</v>
      </c>
      <c r="C1750" s="279"/>
      <c r="D1750" s="279"/>
      <c r="E1750" s="275"/>
      <c r="F1750" s="275"/>
    </row>
    <row r="1751" spans="1:6" ht="18">
      <c r="A1751" s="279">
        <v>1</v>
      </c>
      <c r="B1751" s="11" t="s">
        <v>306</v>
      </c>
      <c r="C1751" s="279" t="s">
        <v>70</v>
      </c>
      <c r="D1751" s="279">
        <f>1*3</f>
        <v>3</v>
      </c>
      <c r="E1751" s="275">
        <v>19.605888874869137</v>
      </c>
      <c r="F1751" s="275">
        <v>58.817666624607419</v>
      </c>
    </row>
    <row r="1752" spans="1:6" ht="18">
      <c r="A1752" s="279">
        <v>2</v>
      </c>
      <c r="B1752" s="11" t="s">
        <v>308</v>
      </c>
      <c r="C1752" s="279" t="s">
        <v>845</v>
      </c>
      <c r="D1752" s="279">
        <f>0.083*3</f>
        <v>0.249</v>
      </c>
      <c r="E1752" s="275">
        <v>188.94976025241672</v>
      </c>
      <c r="F1752" s="275">
        <v>47.048490302851768</v>
      </c>
    </row>
    <row r="1753" spans="1:6" ht="18">
      <c r="A1753" s="279">
        <v>3</v>
      </c>
      <c r="B1753" s="11" t="s">
        <v>310</v>
      </c>
      <c r="C1753" s="279" t="s">
        <v>248</v>
      </c>
      <c r="D1753" s="14">
        <f>2.4*3</f>
        <v>7.1999999999999993</v>
      </c>
      <c r="E1753" s="275">
        <v>8.0114698347024689</v>
      </c>
      <c r="F1753" s="275">
        <v>57.68258280985777</v>
      </c>
    </row>
    <row r="1754" spans="1:6" ht="18">
      <c r="A1754" s="279">
        <v>4</v>
      </c>
      <c r="B1754" s="11" t="s">
        <v>312</v>
      </c>
      <c r="C1754" s="279" t="s">
        <v>70</v>
      </c>
      <c r="D1754" s="279">
        <f>80*3</f>
        <v>240</v>
      </c>
      <c r="E1754" s="275">
        <v>4.5347942460580014E-2</v>
      </c>
      <c r="F1754" s="275">
        <v>10.883506190539203</v>
      </c>
    </row>
    <row r="1755" spans="1:6" ht="18">
      <c r="A1755" s="279">
        <v>5</v>
      </c>
      <c r="B1755" s="11" t="s">
        <v>319</v>
      </c>
      <c r="C1755" s="279" t="s">
        <v>70</v>
      </c>
      <c r="D1755" s="279">
        <f>16*3</f>
        <v>48</v>
      </c>
      <c r="E1755" s="275">
        <v>7.5579904100966697E-2</v>
      </c>
      <c r="F1755" s="275">
        <v>3.6278353968464012</v>
      </c>
    </row>
    <row r="1756" spans="1:6" ht="18">
      <c r="A1756" s="279">
        <v>6</v>
      </c>
      <c r="B1756" s="11" t="s">
        <v>313</v>
      </c>
      <c r="C1756" s="279" t="s">
        <v>70</v>
      </c>
      <c r="D1756" s="279">
        <f>27*3</f>
        <v>81</v>
      </c>
      <c r="E1756" s="275">
        <v>6.0463923280773352E-2</v>
      </c>
      <c r="F1756" s="275">
        <v>4.8975777857426417</v>
      </c>
    </row>
    <row r="1757" spans="1:6" ht="18">
      <c r="A1757" s="279">
        <v>7</v>
      </c>
      <c r="B1757" s="11" t="s">
        <v>314</v>
      </c>
      <c r="C1757" s="279" t="s">
        <v>845</v>
      </c>
      <c r="D1757" s="279">
        <f>0.8*3</f>
        <v>2.4000000000000004</v>
      </c>
      <c r="E1757" s="275">
        <v>10.581186574135337</v>
      </c>
      <c r="F1757" s="275">
        <v>25.394847777924813</v>
      </c>
    </row>
    <row r="1758" spans="1:6" ht="36">
      <c r="A1758" s="279">
        <v>8</v>
      </c>
      <c r="B1758" s="51" t="s">
        <v>125</v>
      </c>
      <c r="C1758" s="279" t="s">
        <v>847</v>
      </c>
      <c r="D1758" s="279">
        <f>0.063*3</f>
        <v>0.189</v>
      </c>
      <c r="E1758" s="275">
        <v>205.10109858509878</v>
      </c>
      <c r="F1758" s="275">
        <v>38.764107632583674</v>
      </c>
    </row>
    <row r="1759" spans="1:6" ht="36">
      <c r="A1759" s="279">
        <v>9</v>
      </c>
      <c r="B1759" s="51" t="s">
        <v>318</v>
      </c>
      <c r="C1759" s="279" t="s">
        <v>847</v>
      </c>
      <c r="D1759" s="279">
        <f>0.01*3</f>
        <v>0.03</v>
      </c>
      <c r="E1759" s="275">
        <v>156.35294508194409</v>
      </c>
      <c r="F1759" s="275">
        <v>4.6905883524583221</v>
      </c>
    </row>
    <row r="1760" spans="1:6" ht="18">
      <c r="A1760" s="279"/>
      <c r="B1760" s="50" t="s">
        <v>472</v>
      </c>
      <c r="C1760" s="279"/>
      <c r="D1760" s="279"/>
      <c r="E1760" s="275"/>
      <c r="F1760" s="275"/>
    </row>
    <row r="1761" spans="1:6" ht="18">
      <c r="A1761" s="279">
        <v>1</v>
      </c>
      <c r="B1761" s="11" t="s">
        <v>473</v>
      </c>
      <c r="C1761" s="279" t="s">
        <v>845</v>
      </c>
      <c r="D1761" s="279">
        <v>1.1599999999999999</v>
      </c>
      <c r="E1761" s="275">
        <v>16.676775159031926</v>
      </c>
      <c r="F1761" s="275">
        <v>19.345059184477034</v>
      </c>
    </row>
    <row r="1762" spans="1:6" ht="18">
      <c r="A1762" s="279">
        <v>2</v>
      </c>
      <c r="B1762" s="11" t="s">
        <v>474</v>
      </c>
      <c r="C1762" s="279" t="s">
        <v>845</v>
      </c>
      <c r="D1762" s="279">
        <v>0.17100000000000001</v>
      </c>
      <c r="E1762" s="275">
        <v>16.1861195484144</v>
      </c>
      <c r="F1762" s="275">
        <v>2.7678264427788624</v>
      </c>
    </row>
    <row r="1763" spans="1:6" ht="36">
      <c r="A1763" s="279">
        <v>3</v>
      </c>
      <c r="B1763" s="51" t="s">
        <v>919</v>
      </c>
      <c r="C1763" s="279" t="s">
        <v>845</v>
      </c>
      <c r="D1763" s="279">
        <v>1.37</v>
      </c>
      <c r="E1763" s="275">
        <v>40.532406181945206</v>
      </c>
      <c r="F1763" s="275">
        <v>55.529396469264945</v>
      </c>
    </row>
    <row r="1764" spans="1:6" ht="36">
      <c r="A1764" s="279">
        <v>4</v>
      </c>
      <c r="B1764" s="51" t="s">
        <v>918</v>
      </c>
      <c r="C1764" s="279" t="s">
        <v>845</v>
      </c>
      <c r="D1764" s="279">
        <v>0.40500000000000003</v>
      </c>
      <c r="E1764" s="275">
        <v>59.777044037325226</v>
      </c>
      <c r="F1764" s="275">
        <v>24.209702835116719</v>
      </c>
    </row>
    <row r="1765" spans="1:6" ht="18">
      <c r="A1765" s="279">
        <v>5</v>
      </c>
      <c r="B1765" s="11" t="s">
        <v>477</v>
      </c>
      <c r="C1765" s="279" t="s">
        <v>939</v>
      </c>
      <c r="D1765" s="45">
        <v>4.4488E-2</v>
      </c>
      <c r="E1765" s="275">
        <v>327.51795643112905</v>
      </c>
      <c r="F1765" s="275">
        <v>14.570618845708069</v>
      </c>
    </row>
    <row r="1766" spans="1:6" ht="36">
      <c r="A1766" s="279">
        <v>6</v>
      </c>
      <c r="B1766" s="11" t="s">
        <v>478</v>
      </c>
      <c r="C1766" s="279" t="s">
        <v>939</v>
      </c>
      <c r="D1766" s="45">
        <v>6.4339999999999996E-3</v>
      </c>
      <c r="E1766" s="275">
        <v>427.02645817046181</v>
      </c>
      <c r="F1766" s="275">
        <v>2.747488231868751</v>
      </c>
    </row>
    <row r="1767" spans="1:6" ht="36">
      <c r="A1767" s="279">
        <v>7</v>
      </c>
      <c r="B1767" s="51" t="s">
        <v>932</v>
      </c>
      <c r="C1767" s="279" t="s">
        <v>845</v>
      </c>
      <c r="D1767" s="279">
        <v>1.05</v>
      </c>
      <c r="E1767" s="275">
        <v>48.801863610765849</v>
      </c>
      <c r="F1767" s="275">
        <v>51.24195679130414</v>
      </c>
    </row>
    <row r="1768" spans="1:6" ht="18" customHeight="1">
      <c r="A1768" s="279">
        <v>8</v>
      </c>
      <c r="B1768" s="51" t="s">
        <v>469</v>
      </c>
      <c r="C1768" s="279" t="s">
        <v>846</v>
      </c>
      <c r="D1768" s="279">
        <v>5.76</v>
      </c>
      <c r="E1768" s="275">
        <v>15.693773068722404</v>
      </c>
      <c r="F1768" s="275">
        <v>90.396132875841033</v>
      </c>
    </row>
    <row r="1769" spans="1:6" ht="18">
      <c r="A1769" s="279">
        <v>9</v>
      </c>
      <c r="B1769" s="11" t="s">
        <v>481</v>
      </c>
      <c r="C1769" s="279" t="s">
        <v>847</v>
      </c>
      <c r="D1769" s="279">
        <v>2.0299999999999999E-2</v>
      </c>
      <c r="E1769" s="275">
        <v>356.24235630776519</v>
      </c>
      <c r="F1769" s="275">
        <v>7.2317198330476335</v>
      </c>
    </row>
    <row r="1770" spans="1:6" ht="36">
      <c r="A1770" s="279">
        <v>10</v>
      </c>
      <c r="B1770" s="11" t="s">
        <v>483</v>
      </c>
      <c r="C1770" s="279" t="s">
        <v>248</v>
      </c>
      <c r="D1770" s="279">
        <v>4.5229999999999997</v>
      </c>
      <c r="E1770" s="275">
        <v>17.604356909937511</v>
      </c>
      <c r="F1770" s="275">
        <v>79.624506303647351</v>
      </c>
    </row>
    <row r="1771" spans="1:6" ht="18">
      <c r="A1771" s="17"/>
      <c r="B1771" s="17" t="s">
        <v>383</v>
      </c>
      <c r="C1771" s="17"/>
      <c r="D1771" s="17"/>
      <c r="E1771" s="275"/>
      <c r="F1771" s="275"/>
    </row>
    <row r="1772" spans="1:6" ht="18">
      <c r="A1772" s="279">
        <v>1</v>
      </c>
      <c r="B1772" s="11" t="s">
        <v>914</v>
      </c>
      <c r="C1772" s="279" t="s">
        <v>844</v>
      </c>
      <c r="D1772" s="276">
        <v>3.5999999999999997E-2</v>
      </c>
      <c r="E1772" s="275">
        <v>922.89579425995385</v>
      </c>
      <c r="F1772" s="275">
        <v>33.224248593358332</v>
      </c>
    </row>
    <row r="1773" spans="1:6" ht="54">
      <c r="A1773" s="279">
        <v>2</v>
      </c>
      <c r="B1773" s="11" t="s">
        <v>384</v>
      </c>
      <c r="C1773" s="279" t="s">
        <v>845</v>
      </c>
      <c r="D1773" s="16">
        <v>9</v>
      </c>
      <c r="E1773" s="275">
        <v>1.796983068062546</v>
      </c>
      <c r="F1773" s="275">
        <v>16.172847612562915</v>
      </c>
    </row>
    <row r="1774" spans="1:6" ht="18">
      <c r="A1774" s="279">
        <v>3</v>
      </c>
      <c r="B1774" s="11" t="s">
        <v>78</v>
      </c>
      <c r="C1774" s="279" t="s">
        <v>845</v>
      </c>
      <c r="D1774" s="14">
        <v>27</v>
      </c>
      <c r="E1774" s="275">
        <v>1.796983068062546</v>
      </c>
      <c r="F1774" s="275">
        <v>48.518542837688742</v>
      </c>
    </row>
    <row r="1775" spans="1:6" ht="18">
      <c r="A1775" s="279">
        <v>4</v>
      </c>
      <c r="B1775" s="11" t="s">
        <v>90</v>
      </c>
      <c r="C1775" s="279" t="s">
        <v>248</v>
      </c>
      <c r="D1775" s="16">
        <v>90</v>
      </c>
      <c r="E1775" s="275">
        <v>8.6161090675102039E-2</v>
      </c>
      <c r="F1775" s="275">
        <v>7.7544981607591827</v>
      </c>
    </row>
    <row r="1776" spans="1:6" ht="18">
      <c r="A1776" s="279"/>
      <c r="B1776" s="17" t="s">
        <v>391</v>
      </c>
      <c r="C1776" s="279"/>
      <c r="D1776" s="275"/>
      <c r="E1776" s="275"/>
      <c r="F1776" s="275"/>
    </row>
    <row r="1777" spans="1:6" ht="36">
      <c r="A1777" s="279">
        <v>5</v>
      </c>
      <c r="B1777" s="11" t="s">
        <v>893</v>
      </c>
      <c r="C1777" s="279" t="s">
        <v>940</v>
      </c>
      <c r="D1777" s="275">
        <v>0.15</v>
      </c>
      <c r="E1777" s="275">
        <v>212.80780369010407</v>
      </c>
      <c r="F1777" s="275">
        <v>31.921170553515609</v>
      </c>
    </row>
    <row r="1778" spans="1:6" ht="36">
      <c r="A1778" s="279">
        <v>6</v>
      </c>
      <c r="B1778" s="11" t="s">
        <v>892</v>
      </c>
      <c r="C1778" s="279" t="s">
        <v>940</v>
      </c>
      <c r="D1778" s="275">
        <v>1.2</v>
      </c>
      <c r="E1778" s="275">
        <v>156.87867465538872</v>
      </c>
      <c r="F1778" s="275">
        <v>188.25440958646647</v>
      </c>
    </row>
    <row r="1779" spans="1:6" ht="36">
      <c r="A1779" s="279">
        <v>7</v>
      </c>
      <c r="B1779" s="11" t="s">
        <v>895</v>
      </c>
      <c r="C1779" s="279" t="s">
        <v>940</v>
      </c>
      <c r="D1779" s="275">
        <v>0.35</v>
      </c>
      <c r="E1779" s="275">
        <v>126.64671301500204</v>
      </c>
      <c r="F1779" s="275">
        <v>44.326349555250708</v>
      </c>
    </row>
    <row r="1780" spans="1:6" ht="18">
      <c r="A1780" s="279">
        <v>8</v>
      </c>
      <c r="B1780" s="11" t="s">
        <v>386</v>
      </c>
      <c r="C1780" s="279" t="s">
        <v>248</v>
      </c>
      <c r="D1780" s="279">
        <v>115</v>
      </c>
      <c r="E1780" s="275">
        <v>0.87672688757121353</v>
      </c>
      <c r="F1780" s="275">
        <v>100.82359207068956</v>
      </c>
    </row>
    <row r="1781" spans="1:6" ht="18">
      <c r="A1781" s="279">
        <v>9</v>
      </c>
      <c r="B1781" s="11" t="s">
        <v>387</v>
      </c>
      <c r="C1781" s="279" t="s">
        <v>248</v>
      </c>
      <c r="D1781" s="16">
        <v>45</v>
      </c>
      <c r="E1781" s="275">
        <v>0.27208765476348007</v>
      </c>
      <c r="F1781" s="275">
        <v>12.243944464356604</v>
      </c>
    </row>
    <row r="1782" spans="1:6" ht="36">
      <c r="A1782" s="279">
        <v>10</v>
      </c>
      <c r="B1782" s="11" t="s">
        <v>389</v>
      </c>
      <c r="C1782" s="277" t="s">
        <v>70</v>
      </c>
      <c r="D1782" s="279">
        <v>1</v>
      </c>
      <c r="E1782" s="275">
        <v>80.009115299274569</v>
      </c>
      <c r="F1782" s="275">
        <v>80.009115299274569</v>
      </c>
    </row>
    <row r="1783" spans="1:6" ht="72">
      <c r="A1783" s="279">
        <v>11</v>
      </c>
      <c r="B1783" s="49" t="s">
        <v>1006</v>
      </c>
      <c r="C1783" s="277" t="s">
        <v>84</v>
      </c>
      <c r="D1783" s="279">
        <v>4</v>
      </c>
      <c r="E1783" s="275">
        <v>12.569519438858503</v>
      </c>
      <c r="F1783" s="275">
        <v>50.278077755434012</v>
      </c>
    </row>
    <row r="1784" spans="1:6" ht="18">
      <c r="A1784" s="17"/>
      <c r="B1784" s="17" t="s">
        <v>88</v>
      </c>
      <c r="C1784" s="17"/>
      <c r="D1784" s="17"/>
      <c r="E1784" s="275"/>
      <c r="F1784" s="275"/>
    </row>
    <row r="1785" spans="1:6" ht="18">
      <c r="A1785" s="279">
        <v>12</v>
      </c>
      <c r="B1785" s="11" t="s">
        <v>780</v>
      </c>
      <c r="C1785" s="279" t="s">
        <v>845</v>
      </c>
      <c r="D1785" s="279">
        <v>4.9000000000000004</v>
      </c>
      <c r="E1785" s="275">
        <v>6.2031088114614565</v>
      </c>
      <c r="F1785" s="275">
        <v>30.395233176161138</v>
      </c>
    </row>
    <row r="1786" spans="1:6" ht="54">
      <c r="A1786" s="279">
        <v>13</v>
      </c>
      <c r="B1786" s="11" t="s">
        <v>87</v>
      </c>
      <c r="C1786" s="279" t="s">
        <v>845</v>
      </c>
      <c r="D1786" s="279">
        <v>0.4</v>
      </c>
      <c r="E1786" s="275">
        <v>1.796983068062546</v>
      </c>
      <c r="F1786" s="275">
        <v>0.71879322722501837</v>
      </c>
    </row>
    <row r="1787" spans="1:6" ht="18">
      <c r="A1787" s="279">
        <v>14</v>
      </c>
      <c r="B1787" s="11" t="s">
        <v>236</v>
      </c>
      <c r="C1787" s="279" t="s">
        <v>845</v>
      </c>
      <c r="D1787" s="14">
        <v>4.5</v>
      </c>
      <c r="E1787" s="275">
        <v>1.796983068062546</v>
      </c>
      <c r="F1787" s="275">
        <v>8.0864238062814575</v>
      </c>
    </row>
    <row r="1788" spans="1:6" ht="18">
      <c r="A1788" s="279"/>
      <c r="B1788" s="17" t="s">
        <v>541</v>
      </c>
      <c r="C1788" s="279"/>
      <c r="D1788" s="14"/>
      <c r="E1788" s="275"/>
      <c r="F1788" s="275"/>
    </row>
    <row r="1789" spans="1:6" ht="36">
      <c r="A1789" s="279">
        <v>15</v>
      </c>
      <c r="B1789" s="51" t="s">
        <v>864</v>
      </c>
      <c r="C1789" s="279" t="s">
        <v>845</v>
      </c>
      <c r="D1789" s="14">
        <v>3.5</v>
      </c>
      <c r="E1789" s="275">
        <v>67.322402221798157</v>
      </c>
      <c r="F1789" s="275">
        <v>235.62840777629353</v>
      </c>
    </row>
    <row r="1790" spans="1:6" ht="18">
      <c r="A1790" s="279">
        <v>16</v>
      </c>
      <c r="B1790" s="11" t="s">
        <v>403</v>
      </c>
      <c r="C1790" s="277" t="s">
        <v>70</v>
      </c>
      <c r="D1790" s="16">
        <v>15</v>
      </c>
      <c r="E1790" s="275">
        <v>6.3532318124347409</v>
      </c>
      <c r="F1790" s="275">
        <v>95.298477186521112</v>
      </c>
    </row>
    <row r="1791" spans="1:6" ht="18">
      <c r="A1791" s="279">
        <v>17</v>
      </c>
      <c r="B1791" s="11" t="s">
        <v>404</v>
      </c>
      <c r="C1791" s="279" t="s">
        <v>248</v>
      </c>
      <c r="D1791" s="279">
        <v>12</v>
      </c>
      <c r="E1791" s="275">
        <v>4.4743303227772282</v>
      </c>
      <c r="F1791" s="275">
        <v>53.691963873326742</v>
      </c>
    </row>
    <row r="1792" spans="1:6" ht="36">
      <c r="A1792" s="279">
        <v>18</v>
      </c>
      <c r="B1792" s="11" t="s">
        <v>425</v>
      </c>
      <c r="C1792" s="279" t="s">
        <v>248</v>
      </c>
      <c r="D1792" s="279">
        <v>61.5</v>
      </c>
      <c r="E1792" s="275">
        <v>3.8092271666887214</v>
      </c>
      <c r="F1792" s="275">
        <v>234.26747075135637</v>
      </c>
    </row>
    <row r="1793" spans="1:6" ht="18">
      <c r="A1793" s="279">
        <v>19</v>
      </c>
      <c r="B1793" s="11" t="s">
        <v>89</v>
      </c>
      <c r="C1793" s="279" t="s">
        <v>939</v>
      </c>
      <c r="D1793" s="279">
        <v>0.21840000000000001</v>
      </c>
      <c r="E1793" s="275">
        <v>724.31245296120426</v>
      </c>
      <c r="F1793" s="275">
        <v>158.18983972672703</v>
      </c>
    </row>
    <row r="1794" spans="1:6" ht="18">
      <c r="A1794" s="279">
        <v>20</v>
      </c>
      <c r="B1794" s="11" t="s">
        <v>393</v>
      </c>
      <c r="C1794" s="279" t="s">
        <v>124</v>
      </c>
      <c r="D1794" s="16">
        <v>11.3</v>
      </c>
      <c r="E1794" s="275">
        <v>1.5115980820193338</v>
      </c>
      <c r="F1794" s="275">
        <v>17.081058326818471</v>
      </c>
    </row>
    <row r="1795" spans="1:6" ht="18">
      <c r="A1795" s="279">
        <v>21</v>
      </c>
      <c r="B1795" s="11" t="s">
        <v>991</v>
      </c>
      <c r="C1795" s="279" t="s">
        <v>248</v>
      </c>
      <c r="D1795" s="16">
        <v>60</v>
      </c>
      <c r="E1795" s="275">
        <v>0.48371138624618681</v>
      </c>
      <c r="F1795" s="275">
        <v>29.02268317477121</v>
      </c>
    </row>
    <row r="1796" spans="1:6" ht="18">
      <c r="A1796" s="279">
        <v>22</v>
      </c>
      <c r="B1796" s="11" t="s">
        <v>900</v>
      </c>
      <c r="C1796" s="279" t="s">
        <v>940</v>
      </c>
      <c r="D1796" s="275">
        <v>0.75</v>
      </c>
      <c r="E1796" s="275">
        <v>84.186765215971903</v>
      </c>
      <c r="F1796" s="275">
        <v>63.140073911978924</v>
      </c>
    </row>
    <row r="1797" spans="1:6" ht="36">
      <c r="A1797" s="279">
        <v>23</v>
      </c>
      <c r="B1797" s="300" t="s">
        <v>406</v>
      </c>
      <c r="C1797" s="279" t="s">
        <v>847</v>
      </c>
      <c r="D1797" s="276">
        <v>0.246</v>
      </c>
      <c r="E1797" s="275">
        <v>111.18906396898899</v>
      </c>
      <c r="F1797" s="275">
        <v>27.352509736371289</v>
      </c>
    </row>
    <row r="1798" spans="1:6" ht="72">
      <c r="A1798" s="279">
        <v>24</v>
      </c>
      <c r="B1798" s="11" t="s">
        <v>1007</v>
      </c>
      <c r="C1798" s="277" t="s">
        <v>84</v>
      </c>
      <c r="D1798" s="279">
        <v>15</v>
      </c>
      <c r="E1798" s="275">
        <v>27.220528820106939</v>
      </c>
      <c r="F1798" s="275">
        <v>408.30793230160407</v>
      </c>
    </row>
    <row r="1799" spans="1:6" ht="18">
      <c r="A1799" s="279"/>
      <c r="B1799" s="50" t="s">
        <v>427</v>
      </c>
      <c r="C1799" s="279"/>
      <c r="D1799" s="275"/>
      <c r="E1799" s="275"/>
      <c r="F1799" s="275"/>
    </row>
    <row r="1800" spans="1:6" ht="18">
      <c r="A1800" s="279">
        <v>25</v>
      </c>
      <c r="B1800" s="11" t="s">
        <v>911</v>
      </c>
      <c r="C1800" s="279" t="s">
        <v>845</v>
      </c>
      <c r="D1800" s="279">
        <v>3.15</v>
      </c>
      <c r="E1800" s="275">
        <v>3.5172266456740222</v>
      </c>
      <c r="F1800" s="275">
        <v>11.07926393387317</v>
      </c>
    </row>
    <row r="1801" spans="1:6" ht="54">
      <c r="A1801" s="279">
        <v>26</v>
      </c>
      <c r="B1801" s="11" t="s">
        <v>428</v>
      </c>
      <c r="C1801" s="279" t="s">
        <v>845</v>
      </c>
      <c r="D1801" s="279">
        <v>0.9</v>
      </c>
      <c r="E1801" s="275">
        <v>1.796983068062546</v>
      </c>
      <c r="F1801" s="275">
        <v>1.6172847612562915</v>
      </c>
    </row>
    <row r="1802" spans="1:6" ht="18">
      <c r="A1802" s="279">
        <v>27</v>
      </c>
      <c r="B1802" s="11" t="s">
        <v>78</v>
      </c>
      <c r="C1802" s="279" t="s">
        <v>845</v>
      </c>
      <c r="D1802" s="275">
        <v>2.25</v>
      </c>
      <c r="E1802" s="275">
        <v>1.796983068062546</v>
      </c>
      <c r="F1802" s="275">
        <v>4.0432119031407288</v>
      </c>
    </row>
    <row r="1803" spans="1:6" ht="18">
      <c r="A1803" s="279">
        <v>28</v>
      </c>
      <c r="B1803" s="11" t="s">
        <v>430</v>
      </c>
      <c r="C1803" s="277" t="s">
        <v>940</v>
      </c>
      <c r="D1803" s="279">
        <v>0.1</v>
      </c>
      <c r="E1803" s="275">
        <v>85.25446481696487</v>
      </c>
      <c r="F1803" s="275">
        <v>8.5254464816964877</v>
      </c>
    </row>
    <row r="1804" spans="1:6" ht="18">
      <c r="A1804" s="279">
        <v>29</v>
      </c>
      <c r="B1804" s="11" t="s">
        <v>433</v>
      </c>
      <c r="C1804" s="277" t="s">
        <v>268</v>
      </c>
      <c r="D1804" s="14">
        <v>0.4</v>
      </c>
      <c r="E1804" s="275">
        <v>57.161032753800804</v>
      </c>
      <c r="F1804" s="275">
        <v>22.864413101520324</v>
      </c>
    </row>
    <row r="1805" spans="1:6" ht="18">
      <c r="A1805" s="279"/>
      <c r="B1805" s="17" t="s">
        <v>298</v>
      </c>
      <c r="C1805" s="279"/>
      <c r="D1805" s="15"/>
      <c r="E1805" s="275"/>
      <c r="F1805" s="275"/>
    </row>
    <row r="1806" spans="1:6" ht="18">
      <c r="A1806" s="279">
        <v>1</v>
      </c>
      <c r="B1806" s="11" t="s">
        <v>299</v>
      </c>
      <c r="C1806" s="277" t="s">
        <v>70</v>
      </c>
      <c r="D1806" s="277">
        <v>3</v>
      </c>
      <c r="E1806" s="275">
        <v>142.52536259868231</v>
      </c>
      <c r="F1806" s="275">
        <v>427.57608779604692</v>
      </c>
    </row>
    <row r="1807" spans="1:6" ht="18">
      <c r="A1807" s="279">
        <v>2</v>
      </c>
      <c r="B1807" s="11" t="s">
        <v>300</v>
      </c>
      <c r="C1807" s="277" t="s">
        <v>70</v>
      </c>
      <c r="D1807" s="277">
        <v>3</v>
      </c>
      <c r="E1807" s="275">
        <v>110.13323473534543</v>
      </c>
      <c r="F1807" s="275">
        <v>330.39970420603629</v>
      </c>
    </row>
    <row r="1808" spans="1:6" ht="18">
      <c r="A1808" s="279">
        <v>3</v>
      </c>
      <c r="B1808" s="11" t="s">
        <v>301</v>
      </c>
      <c r="C1808" s="277" t="s">
        <v>70</v>
      </c>
      <c r="D1808" s="277">
        <v>3</v>
      </c>
      <c r="E1808" s="275">
        <v>103.65480916267805</v>
      </c>
      <c r="F1808" s="275">
        <v>310.96442748803412</v>
      </c>
    </row>
    <row r="1809" spans="1:6" ht="18">
      <c r="A1809" s="279">
        <v>4</v>
      </c>
      <c r="B1809" s="11" t="s">
        <v>302</v>
      </c>
      <c r="C1809" s="277" t="s">
        <v>70</v>
      </c>
      <c r="D1809" s="277">
        <v>3</v>
      </c>
      <c r="E1809" s="275">
        <v>155.48221374401706</v>
      </c>
      <c r="F1809" s="275">
        <v>466.44664123205121</v>
      </c>
    </row>
    <row r="1810" spans="1:6" ht="18">
      <c r="A1810" s="279">
        <v>5</v>
      </c>
      <c r="B1810" s="11" t="s">
        <v>303</v>
      </c>
      <c r="C1810" s="277" t="s">
        <v>70</v>
      </c>
      <c r="D1810" s="277">
        <v>3</v>
      </c>
      <c r="E1810" s="275">
        <v>194.35276718002135</v>
      </c>
      <c r="F1810" s="275">
        <v>583.05830154006401</v>
      </c>
    </row>
    <row r="1811" spans="1:6" ht="18">
      <c r="A1811" s="17"/>
      <c r="B1811" s="17" t="s">
        <v>542</v>
      </c>
      <c r="C1811" s="17"/>
      <c r="D1811" s="17"/>
      <c r="E1811" s="275"/>
      <c r="F1811" s="275"/>
    </row>
    <row r="1812" spans="1:6" ht="18">
      <c r="A1812" s="17"/>
      <c r="B1812" s="17" t="s">
        <v>258</v>
      </c>
      <c r="C1812" s="17"/>
      <c r="D1812" s="17"/>
      <c r="E1812" s="275"/>
      <c r="F1812" s="275"/>
    </row>
    <row r="1813" spans="1:6" ht="36">
      <c r="A1813" s="279">
        <v>1</v>
      </c>
      <c r="B1813" s="11" t="s">
        <v>912</v>
      </c>
      <c r="C1813" s="279" t="s">
        <v>844</v>
      </c>
      <c r="D1813" s="276">
        <v>7.4999999999999997E-2</v>
      </c>
      <c r="E1813" s="275">
        <v>762.4188372303588</v>
      </c>
      <c r="F1813" s="275">
        <v>57.181412792276909</v>
      </c>
    </row>
    <row r="1814" spans="1:6" ht="36">
      <c r="A1814" s="279">
        <v>2</v>
      </c>
      <c r="B1814" s="11" t="s">
        <v>454</v>
      </c>
      <c r="C1814" s="279" t="s">
        <v>844</v>
      </c>
      <c r="D1814" s="276">
        <v>7.5999999999999998E-2</v>
      </c>
      <c r="E1814" s="275">
        <v>589.42125876496834</v>
      </c>
      <c r="F1814" s="275">
        <v>44.796015666137592</v>
      </c>
    </row>
    <row r="1815" spans="1:6" ht="18">
      <c r="A1815" s="279">
        <v>3</v>
      </c>
      <c r="B1815" s="11" t="s">
        <v>259</v>
      </c>
      <c r="C1815" s="279" t="s">
        <v>939</v>
      </c>
      <c r="D1815" s="279">
        <v>271.8</v>
      </c>
      <c r="E1815" s="275">
        <v>0.39622050802433695</v>
      </c>
      <c r="F1815" s="275">
        <v>107.69273408101478</v>
      </c>
    </row>
    <row r="1816" spans="1:6" ht="18">
      <c r="A1816" s="279"/>
      <c r="B1816" s="50" t="s">
        <v>143</v>
      </c>
      <c r="C1816" s="279"/>
      <c r="D1816" s="279"/>
      <c r="E1816" s="275"/>
      <c r="F1816" s="275"/>
    </row>
    <row r="1817" spans="1:6" ht="54">
      <c r="A1817" s="277">
        <v>1</v>
      </c>
      <c r="B1817" s="11" t="s">
        <v>543</v>
      </c>
      <c r="C1817" s="279" t="s">
        <v>846</v>
      </c>
      <c r="D1817" s="277">
        <v>94.5</v>
      </c>
      <c r="E1817" s="275">
        <v>0.66073423545081145</v>
      </c>
      <c r="F1817" s="275">
        <v>62.43938525010168</v>
      </c>
    </row>
    <row r="1818" spans="1:6" ht="36">
      <c r="A1818" s="277">
        <v>2</v>
      </c>
      <c r="B1818" s="11" t="s">
        <v>544</v>
      </c>
      <c r="C1818" s="279" t="s">
        <v>846</v>
      </c>
      <c r="D1818" s="277">
        <v>58.3</v>
      </c>
      <c r="E1818" s="275">
        <v>0.68188816073213543</v>
      </c>
      <c r="F1818" s="275">
        <v>39.754079770683489</v>
      </c>
    </row>
    <row r="1819" spans="1:6" ht="36">
      <c r="A1819" s="277">
        <v>3</v>
      </c>
      <c r="B1819" s="11" t="s">
        <v>456</v>
      </c>
      <c r="C1819" s="279" t="s">
        <v>939</v>
      </c>
      <c r="D1819" s="277">
        <v>0.25</v>
      </c>
      <c r="E1819" s="275">
        <v>131.09662952057718</v>
      </c>
      <c r="F1819" s="275">
        <v>32.774157380144295</v>
      </c>
    </row>
    <row r="1820" spans="1:6" ht="36">
      <c r="A1820" s="279">
        <v>4</v>
      </c>
      <c r="B1820" s="11" t="s">
        <v>545</v>
      </c>
      <c r="C1820" s="279" t="s">
        <v>939</v>
      </c>
      <c r="D1820" s="279">
        <v>2.5</v>
      </c>
      <c r="E1820" s="275">
        <v>28.207201638173345</v>
      </c>
      <c r="F1820" s="275">
        <v>70.518004095433369</v>
      </c>
    </row>
    <row r="1821" spans="1:6" ht="36">
      <c r="A1821" s="279">
        <v>5</v>
      </c>
      <c r="B1821" s="11" t="s">
        <v>547</v>
      </c>
      <c r="C1821" s="279" t="s">
        <v>939</v>
      </c>
      <c r="D1821" s="276">
        <v>0.125</v>
      </c>
      <c r="E1821" s="275">
        <v>45.052337732282218</v>
      </c>
      <c r="F1821" s="275">
        <v>5.6315422165352773</v>
      </c>
    </row>
    <row r="1822" spans="1:6" ht="36">
      <c r="A1822" s="279">
        <v>6</v>
      </c>
      <c r="B1822" s="11" t="s">
        <v>548</v>
      </c>
      <c r="C1822" s="279" t="s">
        <v>70</v>
      </c>
      <c r="D1822" s="16">
        <v>1</v>
      </c>
      <c r="E1822" s="275">
        <v>7.6360435179442563</v>
      </c>
      <c r="F1822" s="275">
        <v>7.6360435179442563</v>
      </c>
    </row>
    <row r="1823" spans="1:6" ht="36">
      <c r="A1823" s="279">
        <v>7</v>
      </c>
      <c r="B1823" s="11" t="s">
        <v>163</v>
      </c>
      <c r="C1823" s="279" t="s">
        <v>939</v>
      </c>
      <c r="D1823" s="279">
        <v>2.8</v>
      </c>
      <c r="E1823" s="275">
        <v>0.7354201168227501</v>
      </c>
      <c r="F1823" s="275">
        <v>2.0591763271037005</v>
      </c>
    </row>
    <row r="1824" spans="1:6" ht="18">
      <c r="A1824" s="279">
        <v>8</v>
      </c>
      <c r="B1824" s="11" t="s">
        <v>460</v>
      </c>
      <c r="C1824" s="279" t="s">
        <v>939</v>
      </c>
      <c r="D1824" s="16">
        <v>2.8</v>
      </c>
      <c r="E1824" s="275">
        <v>0.39622050802433695</v>
      </c>
      <c r="F1824" s="275">
        <v>1.1094174224681432</v>
      </c>
    </row>
    <row r="1825" spans="1:6" ht="18">
      <c r="A1825" s="279"/>
      <c r="B1825" s="17" t="s">
        <v>261</v>
      </c>
      <c r="C1825" s="279"/>
      <c r="D1825" s="279"/>
      <c r="E1825" s="275"/>
      <c r="F1825" s="275"/>
    </row>
    <row r="1826" spans="1:6" ht="36">
      <c r="A1826" s="279">
        <v>9</v>
      </c>
      <c r="B1826" s="51" t="s">
        <v>464</v>
      </c>
      <c r="C1826" s="279" t="s">
        <v>940</v>
      </c>
      <c r="D1826" s="275">
        <v>0.56999999999999995</v>
      </c>
      <c r="E1826" s="275">
        <v>1325.3252078842506</v>
      </c>
      <c r="F1826" s="275">
        <v>755.4353684940229</v>
      </c>
    </row>
    <row r="1827" spans="1:6" ht="36">
      <c r="A1827" s="279">
        <v>10</v>
      </c>
      <c r="B1827" s="51" t="s">
        <v>553</v>
      </c>
      <c r="C1827" s="279" t="s">
        <v>940</v>
      </c>
      <c r="D1827" s="279">
        <v>1.62</v>
      </c>
      <c r="E1827" s="275">
        <v>1060.7955435308672</v>
      </c>
      <c r="F1827" s="275">
        <v>1718.4887805200053</v>
      </c>
    </row>
    <row r="1828" spans="1:6" ht="36">
      <c r="A1828" s="279">
        <v>11</v>
      </c>
      <c r="B1828" s="11" t="s">
        <v>554</v>
      </c>
      <c r="C1828" s="279" t="s">
        <v>847</v>
      </c>
      <c r="D1828" s="279">
        <v>0.19400000000000001</v>
      </c>
      <c r="E1828" s="275">
        <v>158.46300524390131</v>
      </c>
      <c r="F1828" s="275">
        <v>30.741823017316854</v>
      </c>
    </row>
    <row r="1829" spans="1:6" ht="18">
      <c r="A1829" s="279">
        <v>12</v>
      </c>
      <c r="B1829" s="11" t="s">
        <v>555</v>
      </c>
      <c r="C1829" s="279" t="s">
        <v>847</v>
      </c>
      <c r="D1829" s="276">
        <v>0.94299999999999995</v>
      </c>
      <c r="E1829" s="275">
        <v>15.337069142732178</v>
      </c>
      <c r="F1829" s="275">
        <v>14.462856201596443</v>
      </c>
    </row>
    <row r="1830" spans="1:6" ht="18">
      <c r="A1830" s="279">
        <v>13</v>
      </c>
      <c r="B1830" s="11" t="s">
        <v>237</v>
      </c>
      <c r="C1830" s="279" t="s">
        <v>845</v>
      </c>
      <c r="D1830" s="275">
        <v>9.43</v>
      </c>
      <c r="E1830" s="275">
        <v>16.1861195484144</v>
      </c>
      <c r="F1830" s="275">
        <v>152.63510734154781</v>
      </c>
    </row>
    <row r="1831" spans="1:6" ht="36">
      <c r="A1831" s="279">
        <v>14</v>
      </c>
      <c r="B1831" s="11" t="s">
        <v>239</v>
      </c>
      <c r="C1831" s="279" t="s">
        <v>845</v>
      </c>
      <c r="D1831" s="279">
        <v>9.43</v>
      </c>
      <c r="E1831" s="275">
        <v>39.190872450882203</v>
      </c>
      <c r="F1831" s="275">
        <v>369.56992721181922</v>
      </c>
    </row>
    <row r="1832" spans="1:6" ht="18" customHeight="1">
      <c r="A1832" s="279">
        <v>15</v>
      </c>
      <c r="B1832" s="51" t="s">
        <v>558</v>
      </c>
      <c r="C1832" s="279" t="s">
        <v>846</v>
      </c>
      <c r="D1832" s="279">
        <v>68</v>
      </c>
      <c r="E1832" s="275">
        <v>6.8007251096185106</v>
      </c>
      <c r="F1832" s="275">
        <v>462.44930745405878</v>
      </c>
    </row>
    <row r="1833" spans="1:6" ht="36">
      <c r="A1833" s="279">
        <v>16</v>
      </c>
      <c r="B1833" s="11" t="s">
        <v>556</v>
      </c>
      <c r="C1833" s="279" t="s">
        <v>846</v>
      </c>
      <c r="D1833" s="279">
        <v>94.3</v>
      </c>
      <c r="E1833" s="275">
        <v>8.1962465819065091</v>
      </c>
      <c r="F1833" s="275">
        <v>772.90605267378373</v>
      </c>
    </row>
    <row r="1834" spans="1:6" ht="18">
      <c r="A1834" s="279"/>
      <c r="B1834" s="17" t="s">
        <v>280</v>
      </c>
      <c r="C1834" s="279"/>
      <c r="D1834" s="14"/>
      <c r="E1834" s="275"/>
      <c r="F1834" s="275"/>
    </row>
    <row r="1835" spans="1:6" ht="18">
      <c r="A1835" s="279">
        <v>1</v>
      </c>
      <c r="B1835" s="11" t="s">
        <v>416</v>
      </c>
      <c r="C1835" s="279" t="s">
        <v>847</v>
      </c>
      <c r="D1835" s="12">
        <v>5.9874999999999998</v>
      </c>
      <c r="E1835" s="275">
        <v>15.337069142732178</v>
      </c>
      <c r="F1835" s="275">
        <v>91.830701492108901</v>
      </c>
    </row>
    <row r="1836" spans="1:6" ht="18">
      <c r="A1836" s="279">
        <v>2</v>
      </c>
      <c r="B1836" s="11" t="s">
        <v>283</v>
      </c>
      <c r="C1836" s="279" t="s">
        <v>845</v>
      </c>
      <c r="D1836" s="279">
        <v>59.875</v>
      </c>
      <c r="E1836" s="275">
        <v>16.676775159031926</v>
      </c>
      <c r="F1836" s="275">
        <v>998.52191264703652</v>
      </c>
    </row>
    <row r="1837" spans="1:6" ht="18">
      <c r="A1837" s="279">
        <v>3</v>
      </c>
      <c r="B1837" s="11" t="s">
        <v>288</v>
      </c>
      <c r="C1837" s="279" t="s">
        <v>846</v>
      </c>
      <c r="D1837" s="279">
        <v>34</v>
      </c>
      <c r="E1837" s="275">
        <v>0.70664280790359901</v>
      </c>
      <c r="F1837" s="275">
        <v>24.025855468722366</v>
      </c>
    </row>
    <row r="1838" spans="1:6" ht="18" customHeight="1">
      <c r="A1838" s="279">
        <v>4</v>
      </c>
      <c r="B1838" s="51" t="s">
        <v>562</v>
      </c>
      <c r="C1838" s="279" t="s">
        <v>847</v>
      </c>
      <c r="D1838" s="279">
        <v>0.34</v>
      </c>
      <c r="E1838" s="275">
        <v>11.365734017329251</v>
      </c>
      <c r="F1838" s="275">
        <v>3.8643495658919456</v>
      </c>
    </row>
    <row r="1839" spans="1:6" ht="18" customHeight="1">
      <c r="A1839" s="279">
        <v>5</v>
      </c>
      <c r="B1839" s="51" t="s">
        <v>177</v>
      </c>
      <c r="C1839" s="279" t="s">
        <v>847</v>
      </c>
      <c r="D1839" s="12">
        <v>1.5245</v>
      </c>
      <c r="E1839" s="275">
        <v>157.51273604664024</v>
      </c>
      <c r="F1839" s="275">
        <v>240.12816610310304</v>
      </c>
    </row>
    <row r="1840" spans="1:6" ht="36">
      <c r="A1840" s="279">
        <v>6</v>
      </c>
      <c r="B1840" s="11" t="s">
        <v>859</v>
      </c>
      <c r="C1840" s="279" t="s">
        <v>939</v>
      </c>
      <c r="D1840" s="279">
        <v>0.63</v>
      </c>
      <c r="E1840" s="275">
        <v>265.61180501282041</v>
      </c>
      <c r="F1840" s="275">
        <v>167.33543715807687</v>
      </c>
    </row>
    <row r="1841" spans="1:6" ht="54">
      <c r="A1841" s="279">
        <v>7</v>
      </c>
      <c r="B1841" s="11" t="s">
        <v>860</v>
      </c>
      <c r="C1841" s="279" t="s">
        <v>847</v>
      </c>
      <c r="D1841" s="12">
        <v>1.5245</v>
      </c>
      <c r="E1841" s="275">
        <v>514.00572803515422</v>
      </c>
      <c r="F1841" s="275">
        <v>783.6017323895926</v>
      </c>
    </row>
    <row r="1842" spans="1:6" ht="36">
      <c r="A1842" s="279">
        <v>8</v>
      </c>
      <c r="B1842" s="51" t="s">
        <v>929</v>
      </c>
      <c r="C1842" s="279" t="s">
        <v>847</v>
      </c>
      <c r="D1842" s="276">
        <v>1.873</v>
      </c>
      <c r="E1842" s="275">
        <v>303.31861550200375</v>
      </c>
      <c r="F1842" s="275">
        <v>568.115766835253</v>
      </c>
    </row>
    <row r="1843" spans="1:6" ht="36">
      <c r="A1843" s="279">
        <v>9</v>
      </c>
      <c r="B1843" s="51" t="s">
        <v>885</v>
      </c>
      <c r="C1843" s="279" t="s">
        <v>845</v>
      </c>
      <c r="D1843" s="279">
        <v>22.5</v>
      </c>
      <c r="E1843" s="275">
        <v>48.801863610765849</v>
      </c>
      <c r="F1843" s="275">
        <v>1098.0419312422316</v>
      </c>
    </row>
    <row r="1844" spans="1:6" ht="18">
      <c r="A1844" s="279">
        <v>10</v>
      </c>
      <c r="B1844" s="11" t="s">
        <v>870</v>
      </c>
      <c r="C1844" s="279" t="s">
        <v>846</v>
      </c>
      <c r="D1844" s="16">
        <v>225</v>
      </c>
      <c r="E1844" s="275">
        <v>0.63487119444812024</v>
      </c>
      <c r="F1844" s="275">
        <v>142.84601875082703</v>
      </c>
    </row>
    <row r="1845" spans="1:6" ht="36">
      <c r="A1845" s="279">
        <v>11</v>
      </c>
      <c r="B1845" s="11" t="s">
        <v>294</v>
      </c>
      <c r="C1845" s="279" t="s">
        <v>847</v>
      </c>
      <c r="D1845" s="275">
        <v>2.25</v>
      </c>
      <c r="E1845" s="275">
        <v>158.46300524390131</v>
      </c>
      <c r="F1845" s="275">
        <v>356.54176179877794</v>
      </c>
    </row>
    <row r="1846" spans="1:6" ht="36">
      <c r="A1846" s="279">
        <v>12</v>
      </c>
      <c r="B1846" s="11" t="s">
        <v>297</v>
      </c>
      <c r="C1846" s="279" t="s">
        <v>846</v>
      </c>
      <c r="D1846" s="16">
        <v>225</v>
      </c>
      <c r="E1846" s="275">
        <v>40.123747490099902</v>
      </c>
      <c r="F1846" s="275">
        <v>9027.8431852724771</v>
      </c>
    </row>
    <row r="1847" spans="1:6" ht="18">
      <c r="A1847" s="279"/>
      <c r="B1847" s="17" t="s">
        <v>839</v>
      </c>
      <c r="C1847" s="279"/>
      <c r="D1847" s="16"/>
      <c r="E1847" s="275"/>
      <c r="F1847" s="275"/>
    </row>
    <row r="1848" spans="1:6" ht="18">
      <c r="A1848" s="279">
        <v>1</v>
      </c>
      <c r="B1848" s="11" t="s">
        <v>1008</v>
      </c>
      <c r="C1848" s="279" t="s">
        <v>845</v>
      </c>
      <c r="D1848" s="279">
        <f>0.64*2</f>
        <v>1.28</v>
      </c>
      <c r="E1848" s="275">
        <v>6.2031088114614565</v>
      </c>
      <c r="F1848" s="275">
        <v>7.9399792786706653</v>
      </c>
    </row>
    <row r="1849" spans="1:6" ht="18">
      <c r="A1849" s="279">
        <v>2</v>
      </c>
      <c r="B1849" s="11" t="s">
        <v>78</v>
      </c>
      <c r="C1849" s="279" t="s">
        <v>845</v>
      </c>
      <c r="D1849" s="279">
        <f>0.06*2</f>
        <v>0.12</v>
      </c>
      <c r="E1849" s="275">
        <v>1.796983068062546</v>
      </c>
      <c r="F1849" s="275">
        <v>0.21563796816750552</v>
      </c>
    </row>
    <row r="1850" spans="1:6" ht="18">
      <c r="A1850" s="279">
        <v>3</v>
      </c>
      <c r="B1850" s="11" t="s">
        <v>570</v>
      </c>
      <c r="C1850" s="279" t="s">
        <v>845</v>
      </c>
      <c r="D1850" s="279">
        <f>0.58*2</f>
        <v>1.1599999999999999</v>
      </c>
      <c r="E1850" s="275">
        <v>1.796983068062546</v>
      </c>
      <c r="F1850" s="275">
        <v>2.0845003589525533</v>
      </c>
    </row>
    <row r="1851" spans="1:6" ht="18">
      <c r="A1851" s="279">
        <v>4</v>
      </c>
      <c r="B1851" s="11" t="s">
        <v>281</v>
      </c>
      <c r="C1851" s="279" t="s">
        <v>847</v>
      </c>
      <c r="D1851" s="279">
        <f>0.007*2</f>
        <v>1.4E-2</v>
      </c>
      <c r="E1851" s="275">
        <v>40.006349841287701</v>
      </c>
      <c r="F1851" s="275">
        <v>0.56008889777802784</v>
      </c>
    </row>
    <row r="1852" spans="1:6" ht="36">
      <c r="A1852" s="279">
        <v>5</v>
      </c>
      <c r="B1852" s="51" t="s">
        <v>931</v>
      </c>
      <c r="C1852" s="279" t="s">
        <v>845</v>
      </c>
      <c r="D1852" s="279">
        <f>0.58*2</f>
        <v>1.1599999999999999</v>
      </c>
      <c r="E1852" s="275">
        <v>59.186360913936859</v>
      </c>
      <c r="F1852" s="275">
        <v>68.656178660166745</v>
      </c>
    </row>
    <row r="1853" spans="1:6" ht="18" customHeight="1">
      <c r="A1853" s="279">
        <v>6</v>
      </c>
      <c r="B1853" s="51" t="s">
        <v>566</v>
      </c>
      <c r="C1853" s="279" t="s">
        <v>939</v>
      </c>
      <c r="D1853" s="15">
        <f>0.29862*2</f>
        <v>0.59723999999999999</v>
      </c>
      <c r="E1853" s="275">
        <v>342.91376097545816</v>
      </c>
      <c r="F1853" s="275">
        <v>204.80181460498261</v>
      </c>
    </row>
    <row r="1854" spans="1:6" ht="18">
      <c r="A1854" s="279">
        <v>7</v>
      </c>
      <c r="B1854" s="11" t="s">
        <v>581</v>
      </c>
      <c r="C1854" s="279" t="s">
        <v>248</v>
      </c>
      <c r="D1854" s="14">
        <f>4.4*2</f>
        <v>8.8000000000000007</v>
      </c>
      <c r="E1854" s="275">
        <v>3.8092271666887214</v>
      </c>
      <c r="F1854" s="275">
        <v>33.521199066860746</v>
      </c>
    </row>
    <row r="1855" spans="1:6" ht="18">
      <c r="A1855" s="279">
        <v>8</v>
      </c>
      <c r="B1855" s="11" t="s">
        <v>571</v>
      </c>
      <c r="C1855" s="279" t="s">
        <v>248</v>
      </c>
      <c r="D1855" s="14">
        <f>26.2*2</f>
        <v>52.4</v>
      </c>
      <c r="E1855" s="275">
        <v>2.6301806627136406</v>
      </c>
      <c r="F1855" s="275">
        <v>137.82146672619476</v>
      </c>
    </row>
    <row r="1856" spans="1:6" ht="18">
      <c r="A1856" s="279">
        <v>9</v>
      </c>
      <c r="B1856" s="11" t="s">
        <v>573</v>
      </c>
      <c r="C1856" s="279" t="s">
        <v>248</v>
      </c>
      <c r="D1856" s="14">
        <f>20.4*2</f>
        <v>40.799999999999997</v>
      </c>
      <c r="E1856" s="275">
        <v>0.33255157804425345</v>
      </c>
      <c r="F1856" s="275">
        <v>13.568104384205538</v>
      </c>
    </row>
    <row r="1857" spans="1:6" ht="18">
      <c r="A1857" s="279">
        <v>10</v>
      </c>
      <c r="B1857" s="11" t="s">
        <v>575</v>
      </c>
      <c r="C1857" s="279" t="s">
        <v>248</v>
      </c>
      <c r="D1857" s="14">
        <f>18.8*2</f>
        <v>37.6</v>
      </c>
      <c r="E1857" s="275">
        <v>0.21162373148270675</v>
      </c>
      <c r="F1857" s="275">
        <v>7.9570523037497738</v>
      </c>
    </row>
    <row r="1858" spans="1:6" ht="18">
      <c r="A1858" s="279">
        <v>11</v>
      </c>
      <c r="B1858" s="11" t="s">
        <v>89</v>
      </c>
      <c r="C1858" s="279" t="s">
        <v>939</v>
      </c>
      <c r="D1858" s="45">
        <f>0.048555*2</f>
        <v>9.7110000000000002E-2</v>
      </c>
      <c r="E1858" s="275">
        <v>724.31245296120426</v>
      </c>
      <c r="F1858" s="275">
        <v>70.337982307062546</v>
      </c>
    </row>
    <row r="1859" spans="1:6" ht="18">
      <c r="A1859" s="279">
        <v>12</v>
      </c>
      <c r="B1859" s="11" t="s">
        <v>577</v>
      </c>
      <c r="C1859" s="279" t="s">
        <v>939</v>
      </c>
      <c r="D1859" s="15">
        <f>0.00474*2</f>
        <v>9.4800000000000006E-3</v>
      </c>
      <c r="E1859" s="275">
        <v>427.02645817046181</v>
      </c>
      <c r="F1859" s="275">
        <v>4.0482108234559782</v>
      </c>
    </row>
    <row r="1860" spans="1:6" ht="18">
      <c r="A1860" s="279">
        <v>13</v>
      </c>
      <c r="B1860" s="11" t="s">
        <v>578</v>
      </c>
      <c r="C1860" s="279" t="s">
        <v>70</v>
      </c>
      <c r="D1860" s="16">
        <f>4*2</f>
        <v>8</v>
      </c>
      <c r="E1860" s="275">
        <v>0.78603100265005366</v>
      </c>
      <c r="F1860" s="275">
        <v>6.2882480212004292</v>
      </c>
    </row>
    <row r="1861" spans="1:6" ht="18">
      <c r="A1861" s="279">
        <v>14</v>
      </c>
      <c r="B1861" s="11" t="s">
        <v>582</v>
      </c>
      <c r="C1861" s="279" t="s">
        <v>70</v>
      </c>
      <c r="D1861" s="16">
        <f>2*2</f>
        <v>4</v>
      </c>
      <c r="E1861" s="275">
        <v>3.0231961640386675</v>
      </c>
      <c r="F1861" s="275">
        <v>12.09278465615467</v>
      </c>
    </row>
    <row r="1862" spans="1:6" ht="18">
      <c r="A1862" s="279">
        <v>15</v>
      </c>
      <c r="B1862" s="11" t="s">
        <v>579</v>
      </c>
      <c r="C1862" s="279" t="s">
        <v>70</v>
      </c>
      <c r="D1862" s="16">
        <f>2*2</f>
        <v>4</v>
      </c>
      <c r="E1862" s="275">
        <v>0.15115980820193339</v>
      </c>
      <c r="F1862" s="275">
        <v>0.60463923280773357</v>
      </c>
    </row>
    <row r="1863" spans="1:6" ht="18">
      <c r="A1863" s="279">
        <v>16</v>
      </c>
      <c r="B1863" s="11" t="s">
        <v>568</v>
      </c>
      <c r="C1863" s="279" t="s">
        <v>939</v>
      </c>
      <c r="D1863" s="12">
        <f>0.0012*2</f>
        <v>2.3999999999999998E-3</v>
      </c>
      <c r="E1863" s="275">
        <v>427.02645817046181</v>
      </c>
      <c r="F1863" s="275">
        <v>1.0248634996091082</v>
      </c>
    </row>
    <row r="1864" spans="1:6" ht="36">
      <c r="A1864" s="279">
        <v>17</v>
      </c>
      <c r="B1864" s="51" t="s">
        <v>569</v>
      </c>
      <c r="C1864" s="279" t="s">
        <v>847</v>
      </c>
      <c r="D1864" s="279">
        <f>0.16*2</f>
        <v>0.32</v>
      </c>
      <c r="E1864" s="275">
        <v>156.35294508194409</v>
      </c>
      <c r="F1864" s="275">
        <v>50.0329424262221</v>
      </c>
    </row>
    <row r="1865" spans="1:6" ht="18">
      <c r="A1865" s="279"/>
      <c r="B1865" s="17" t="s">
        <v>584</v>
      </c>
      <c r="C1865" s="279"/>
      <c r="D1865" s="275"/>
      <c r="E1865" s="275"/>
      <c r="F1865" s="275"/>
    </row>
    <row r="1866" spans="1:6" ht="36">
      <c r="A1866" s="279">
        <v>1</v>
      </c>
      <c r="B1866" s="49" t="s">
        <v>930</v>
      </c>
      <c r="C1866" s="279" t="s">
        <v>845</v>
      </c>
      <c r="D1866" s="279">
        <v>13.3</v>
      </c>
      <c r="E1866" s="275">
        <v>6.2031088114614565</v>
      </c>
      <c r="F1866" s="275">
        <v>82.501347192437379</v>
      </c>
    </row>
    <row r="1867" spans="1:6" ht="18">
      <c r="A1867" s="279">
        <v>2</v>
      </c>
      <c r="B1867" s="11" t="s">
        <v>78</v>
      </c>
      <c r="C1867" s="279" t="s">
        <v>845</v>
      </c>
      <c r="D1867" s="279">
        <v>1.33</v>
      </c>
      <c r="E1867" s="275">
        <v>1.796983068062546</v>
      </c>
      <c r="F1867" s="275">
        <v>2.3899874805231862</v>
      </c>
    </row>
    <row r="1868" spans="1:6" ht="18">
      <c r="A1868" s="279">
        <v>3</v>
      </c>
      <c r="B1868" s="11" t="s">
        <v>486</v>
      </c>
      <c r="C1868" s="279" t="s">
        <v>939</v>
      </c>
      <c r="D1868" s="275">
        <v>21.55</v>
      </c>
      <c r="E1868" s="275">
        <v>0.39622050802433695</v>
      </c>
      <c r="F1868" s="275">
        <v>8.5385519479244607</v>
      </c>
    </row>
    <row r="1869" spans="1:6" ht="18">
      <c r="A1869" s="279">
        <v>4</v>
      </c>
      <c r="B1869" s="11" t="s">
        <v>281</v>
      </c>
      <c r="C1869" s="279" t="s">
        <v>847</v>
      </c>
      <c r="D1869" s="12">
        <v>0.33760000000000001</v>
      </c>
      <c r="E1869" s="275">
        <v>40.006349841287701</v>
      </c>
      <c r="F1869" s="275">
        <v>13.50614370641873</v>
      </c>
    </row>
    <row r="1870" spans="1:6" ht="36">
      <c r="A1870" s="279">
        <v>5</v>
      </c>
      <c r="B1870" s="51" t="s">
        <v>884</v>
      </c>
      <c r="C1870" s="279" t="s">
        <v>845</v>
      </c>
      <c r="D1870" s="14">
        <v>3.2</v>
      </c>
      <c r="E1870" s="275">
        <v>59.71120948705002</v>
      </c>
      <c r="F1870" s="275">
        <v>191.07587035856008</v>
      </c>
    </row>
    <row r="1871" spans="1:6" ht="36">
      <c r="A1871" s="279">
        <v>6</v>
      </c>
      <c r="B1871" s="51" t="s">
        <v>926</v>
      </c>
      <c r="C1871" s="279" t="s">
        <v>845</v>
      </c>
      <c r="D1871" s="279">
        <v>15.21</v>
      </c>
      <c r="E1871" s="275">
        <v>56.194556582939406</v>
      </c>
      <c r="F1871" s="275">
        <v>854.71920562650837</v>
      </c>
    </row>
    <row r="1872" spans="1:6" ht="18" customHeight="1">
      <c r="A1872" s="279">
        <v>7</v>
      </c>
      <c r="B1872" s="51" t="s">
        <v>488</v>
      </c>
      <c r="C1872" s="279" t="s">
        <v>939</v>
      </c>
      <c r="D1872" s="279">
        <v>1.0541</v>
      </c>
      <c r="E1872" s="275">
        <v>87.495883038828239</v>
      </c>
      <c r="F1872" s="275">
        <v>92.229410311228847</v>
      </c>
    </row>
    <row r="1873" spans="1:6" ht="18">
      <c r="A1873" s="279">
        <v>8</v>
      </c>
      <c r="B1873" s="11" t="s">
        <v>583</v>
      </c>
      <c r="C1873" s="279" t="s">
        <v>248</v>
      </c>
      <c r="D1873" s="16">
        <v>56</v>
      </c>
      <c r="E1873" s="275">
        <v>3.3859797037233079</v>
      </c>
      <c r="F1873" s="275">
        <v>189.61486340850524</v>
      </c>
    </row>
    <row r="1874" spans="1:6" ht="18">
      <c r="A1874" s="279">
        <v>9</v>
      </c>
      <c r="B1874" s="11" t="s">
        <v>497</v>
      </c>
      <c r="C1874" s="279" t="s">
        <v>248</v>
      </c>
      <c r="D1874" s="16">
        <v>252</v>
      </c>
      <c r="E1874" s="275">
        <v>1.0278866957731472</v>
      </c>
      <c r="F1874" s="275">
        <v>259.02744733483303</v>
      </c>
    </row>
    <row r="1875" spans="1:6" ht="18">
      <c r="A1875" s="279">
        <v>10</v>
      </c>
      <c r="B1875" s="11" t="s">
        <v>499</v>
      </c>
      <c r="C1875" s="279" t="s">
        <v>939</v>
      </c>
      <c r="D1875" s="45">
        <v>1.0600999999999999E-2</v>
      </c>
      <c r="E1875" s="275">
        <v>427.02645817046181</v>
      </c>
      <c r="F1875" s="275">
        <v>4.5269074830650649</v>
      </c>
    </row>
    <row r="1876" spans="1:6" ht="18">
      <c r="A1876" s="279">
        <v>11</v>
      </c>
      <c r="B1876" s="11" t="s">
        <v>489</v>
      </c>
      <c r="C1876" s="279" t="s">
        <v>939</v>
      </c>
      <c r="D1876" s="276">
        <v>5.1999999999999998E-2</v>
      </c>
      <c r="E1876" s="275">
        <v>327.51795643112905</v>
      </c>
      <c r="F1876" s="275">
        <v>17.03093373441871</v>
      </c>
    </row>
    <row r="1877" spans="1:6" ht="18">
      <c r="A1877" s="279">
        <v>12</v>
      </c>
      <c r="B1877" s="11" t="s">
        <v>490</v>
      </c>
      <c r="C1877" s="279" t="s">
        <v>939</v>
      </c>
      <c r="D1877" s="45">
        <v>1.7472000000000001E-2</v>
      </c>
      <c r="E1877" s="275">
        <v>724.31245296120426</v>
      </c>
      <c r="F1877" s="275">
        <v>12.655187178138162</v>
      </c>
    </row>
    <row r="1878" spans="1:6" ht="36">
      <c r="A1878" s="279">
        <v>13</v>
      </c>
      <c r="B1878" s="11" t="s">
        <v>492</v>
      </c>
      <c r="C1878" s="279" t="s">
        <v>846</v>
      </c>
      <c r="D1878" s="279">
        <v>126.6</v>
      </c>
      <c r="E1878" s="275">
        <v>0.86161090675102026</v>
      </c>
      <c r="F1878" s="275">
        <v>109.07994079467916</v>
      </c>
    </row>
    <row r="1879" spans="1:6" ht="36">
      <c r="A1879" s="279">
        <v>14</v>
      </c>
      <c r="B1879" s="51" t="s">
        <v>494</v>
      </c>
      <c r="C1879" s="279" t="s">
        <v>847</v>
      </c>
      <c r="D1879" s="279">
        <v>1.266</v>
      </c>
      <c r="E1879" s="275">
        <v>156.35294508194409</v>
      </c>
      <c r="F1879" s="275">
        <v>197.94282847374123</v>
      </c>
    </row>
    <row r="1880" spans="1:6" ht="18">
      <c r="A1880" s="279"/>
      <c r="B1880" s="17" t="s">
        <v>586</v>
      </c>
      <c r="C1880" s="279"/>
      <c r="D1880" s="275"/>
      <c r="E1880" s="275"/>
      <c r="F1880" s="275"/>
    </row>
    <row r="1881" spans="1:6" ht="36">
      <c r="A1881" s="279">
        <v>1</v>
      </c>
      <c r="B1881" s="11" t="s">
        <v>930</v>
      </c>
      <c r="C1881" s="279" t="s">
        <v>845</v>
      </c>
      <c r="D1881" s="279">
        <v>27.16</v>
      </c>
      <c r="E1881" s="275">
        <v>6.2031088114614565</v>
      </c>
      <c r="F1881" s="275">
        <v>168.47643531929316</v>
      </c>
    </row>
    <row r="1882" spans="1:6" ht="18">
      <c r="A1882" s="279">
        <v>2</v>
      </c>
      <c r="B1882" s="11" t="s">
        <v>78</v>
      </c>
      <c r="C1882" s="279" t="s">
        <v>845</v>
      </c>
      <c r="D1882" s="279">
        <v>2.72</v>
      </c>
      <c r="E1882" s="275">
        <v>1.796983068062546</v>
      </c>
      <c r="F1882" s="275">
        <v>4.8877939451301256</v>
      </c>
    </row>
    <row r="1883" spans="1:6" ht="18">
      <c r="A1883" s="279">
        <v>3</v>
      </c>
      <c r="B1883" s="11" t="s">
        <v>486</v>
      </c>
      <c r="C1883" s="279" t="s">
        <v>939</v>
      </c>
      <c r="D1883" s="16">
        <v>44</v>
      </c>
      <c r="E1883" s="275">
        <v>0.39622050802433695</v>
      </c>
      <c r="F1883" s="275">
        <v>17.433702353070824</v>
      </c>
    </row>
    <row r="1884" spans="1:6" ht="18">
      <c r="A1884" s="279">
        <v>4</v>
      </c>
      <c r="B1884" s="11" t="s">
        <v>281</v>
      </c>
      <c r="C1884" s="279" t="s">
        <v>847</v>
      </c>
      <c r="D1884" s="276">
        <v>0.30599999999999999</v>
      </c>
      <c r="E1884" s="275">
        <v>40.006349841287701</v>
      </c>
      <c r="F1884" s="275">
        <v>12.241943051434038</v>
      </c>
    </row>
    <row r="1885" spans="1:6" ht="36">
      <c r="A1885" s="279">
        <v>5</v>
      </c>
      <c r="B1885" s="51" t="s">
        <v>884</v>
      </c>
      <c r="C1885" s="279" t="s">
        <v>845</v>
      </c>
      <c r="D1885" s="14">
        <v>21.42</v>
      </c>
      <c r="E1885" s="275">
        <v>59.71120948705002</v>
      </c>
      <c r="F1885" s="275">
        <v>1279.0141072126116</v>
      </c>
    </row>
    <row r="1886" spans="1:6" ht="36">
      <c r="A1886" s="279">
        <v>6</v>
      </c>
      <c r="B1886" s="51" t="s">
        <v>926</v>
      </c>
      <c r="C1886" s="279" t="s">
        <v>845</v>
      </c>
      <c r="D1886" s="279">
        <v>16.065000000000001</v>
      </c>
      <c r="E1886" s="275">
        <v>56.194556582939406</v>
      </c>
      <c r="F1886" s="275">
        <v>902.76555150492163</v>
      </c>
    </row>
    <row r="1887" spans="1:6" ht="18" customHeight="1">
      <c r="A1887" s="279">
        <v>7</v>
      </c>
      <c r="B1887" s="51" t="s">
        <v>488</v>
      </c>
      <c r="C1887" s="279" t="s">
        <v>939</v>
      </c>
      <c r="D1887" s="279">
        <v>1.1261000000000001</v>
      </c>
      <c r="E1887" s="275">
        <v>87.495883038828239</v>
      </c>
      <c r="F1887" s="275">
        <v>98.52911389002449</v>
      </c>
    </row>
    <row r="1888" spans="1:6" ht="18">
      <c r="A1888" s="279">
        <v>8</v>
      </c>
      <c r="B1888" s="11" t="s">
        <v>583</v>
      </c>
      <c r="C1888" s="279" t="s">
        <v>248</v>
      </c>
      <c r="D1888" s="16">
        <v>52</v>
      </c>
      <c r="E1888" s="275">
        <v>3.3859797037233079</v>
      </c>
      <c r="F1888" s="275">
        <v>176.07094459361201</v>
      </c>
    </row>
    <row r="1889" spans="1:6" ht="18">
      <c r="A1889" s="279">
        <v>9</v>
      </c>
      <c r="B1889" s="11" t="s">
        <v>497</v>
      </c>
      <c r="C1889" s="279" t="s">
        <v>248</v>
      </c>
      <c r="D1889" s="16">
        <v>234</v>
      </c>
      <c r="E1889" s="275">
        <v>1.0278866957731472</v>
      </c>
      <c r="F1889" s="275">
        <v>240.52548681091642</v>
      </c>
    </row>
    <row r="1890" spans="1:6" ht="18">
      <c r="A1890" s="279">
        <v>10</v>
      </c>
      <c r="B1890" s="11" t="s">
        <v>499</v>
      </c>
      <c r="C1890" s="279" t="s">
        <v>939</v>
      </c>
      <c r="D1890" s="45">
        <v>9.8440000000000003E-3</v>
      </c>
      <c r="E1890" s="275">
        <v>427.02645817046181</v>
      </c>
      <c r="F1890" s="275">
        <v>4.2036484542300263</v>
      </c>
    </row>
    <row r="1891" spans="1:6" ht="18">
      <c r="A1891" s="279">
        <v>11</v>
      </c>
      <c r="B1891" s="11" t="s">
        <v>587</v>
      </c>
      <c r="C1891" s="279" t="s">
        <v>939</v>
      </c>
      <c r="D1891" s="276">
        <v>0.14399999999999999</v>
      </c>
      <c r="E1891" s="275">
        <v>327.51795643112905</v>
      </c>
      <c r="F1891" s="275">
        <v>47.162585726082582</v>
      </c>
    </row>
    <row r="1892" spans="1:6" ht="18">
      <c r="A1892" s="279">
        <v>12</v>
      </c>
      <c r="B1892" s="11" t="s">
        <v>489</v>
      </c>
      <c r="C1892" s="279" t="s">
        <v>939</v>
      </c>
      <c r="D1892" s="276">
        <v>5.1999999999999998E-2</v>
      </c>
      <c r="E1892" s="275">
        <v>327.51795643112905</v>
      </c>
      <c r="F1892" s="275">
        <v>17.03093373441871</v>
      </c>
    </row>
    <row r="1893" spans="1:6" ht="18">
      <c r="A1893" s="279">
        <v>13</v>
      </c>
      <c r="B1893" s="11" t="s">
        <v>490</v>
      </c>
      <c r="C1893" s="279" t="s">
        <v>939</v>
      </c>
      <c r="D1893" s="45">
        <v>1.6223999999999999E-2</v>
      </c>
      <c r="E1893" s="275">
        <v>724.31245296120426</v>
      </c>
      <c r="F1893" s="275">
        <v>11.751245236842577</v>
      </c>
    </row>
    <row r="1894" spans="1:6" ht="36">
      <c r="A1894" s="279">
        <v>14</v>
      </c>
      <c r="B1894" s="11" t="s">
        <v>492</v>
      </c>
      <c r="C1894" s="279" t="s">
        <v>846</v>
      </c>
      <c r="D1894" s="279">
        <v>116.1</v>
      </c>
      <c r="E1894" s="275">
        <v>0.86161090675102026</v>
      </c>
      <c r="F1894" s="275">
        <v>100.03302627379345</v>
      </c>
    </row>
    <row r="1895" spans="1:6" ht="36">
      <c r="A1895" s="279">
        <v>15</v>
      </c>
      <c r="B1895" s="51" t="s">
        <v>494</v>
      </c>
      <c r="C1895" s="279" t="s">
        <v>847</v>
      </c>
      <c r="D1895" s="279">
        <v>1.1475</v>
      </c>
      <c r="E1895" s="275">
        <v>156.35294508194409</v>
      </c>
      <c r="F1895" s="275">
        <v>179.41500448153081</v>
      </c>
    </row>
    <row r="1896" spans="1:6" ht="18">
      <c r="A1896" s="279"/>
      <c r="B1896" s="17" t="s">
        <v>588</v>
      </c>
      <c r="C1896" s="279"/>
      <c r="D1896" s="279"/>
      <c r="E1896" s="275"/>
      <c r="F1896" s="275"/>
    </row>
    <row r="1897" spans="1:6" ht="18">
      <c r="A1897" s="279">
        <v>1</v>
      </c>
      <c r="B1897" s="11" t="s">
        <v>1008</v>
      </c>
      <c r="C1897" s="279" t="s">
        <v>845</v>
      </c>
      <c r="D1897" s="279">
        <v>0.22</v>
      </c>
      <c r="E1897" s="275">
        <v>6.2031088114614565</v>
      </c>
      <c r="F1897" s="275">
        <v>1.3646839385215204</v>
      </c>
    </row>
    <row r="1898" spans="1:6" ht="18">
      <c r="A1898" s="279">
        <v>2</v>
      </c>
      <c r="B1898" s="11" t="s">
        <v>78</v>
      </c>
      <c r="C1898" s="279" t="s">
        <v>845</v>
      </c>
      <c r="D1898" s="279">
        <v>0.02</v>
      </c>
      <c r="E1898" s="275">
        <v>1.796983068062546</v>
      </c>
      <c r="F1898" s="275">
        <v>3.5939661361250916E-2</v>
      </c>
    </row>
    <row r="1899" spans="1:6" ht="18">
      <c r="A1899" s="279">
        <v>3</v>
      </c>
      <c r="B1899" s="11" t="s">
        <v>570</v>
      </c>
      <c r="C1899" s="279" t="s">
        <v>845</v>
      </c>
      <c r="D1899" s="279">
        <v>0.2</v>
      </c>
      <c r="E1899" s="275">
        <v>1.796983068062546</v>
      </c>
      <c r="F1899" s="275">
        <v>0.35939661361250919</v>
      </c>
    </row>
    <row r="1900" spans="1:6" ht="18">
      <c r="A1900" s="279">
        <v>4</v>
      </c>
      <c r="B1900" s="11" t="s">
        <v>281</v>
      </c>
      <c r="C1900" s="279" t="s">
        <v>847</v>
      </c>
      <c r="D1900" s="279">
        <v>3.2000000000000002E-3</v>
      </c>
      <c r="E1900" s="275">
        <v>40.006349841287701</v>
      </c>
      <c r="F1900" s="275">
        <v>0.12802031949212067</v>
      </c>
    </row>
    <row r="1901" spans="1:6" ht="36">
      <c r="A1901" s="279">
        <v>5</v>
      </c>
      <c r="B1901" s="51" t="s">
        <v>924</v>
      </c>
      <c r="C1901" s="279" t="s">
        <v>845</v>
      </c>
      <c r="D1901" s="279">
        <v>0.224</v>
      </c>
      <c r="E1901" s="275">
        <v>66.835047208954677</v>
      </c>
      <c r="F1901" s="275">
        <v>14.971050574805847</v>
      </c>
    </row>
    <row r="1902" spans="1:6" ht="18" customHeight="1">
      <c r="A1902" s="279">
        <v>6</v>
      </c>
      <c r="B1902" s="51" t="s">
        <v>590</v>
      </c>
      <c r="C1902" s="279" t="s">
        <v>939</v>
      </c>
      <c r="D1902" s="15">
        <v>6.6780000000000006E-2</v>
      </c>
      <c r="E1902" s="275">
        <v>118.26733031347996</v>
      </c>
      <c r="F1902" s="275">
        <v>7.8978923183341925</v>
      </c>
    </row>
    <row r="1903" spans="1:6" ht="18">
      <c r="A1903" s="279">
        <v>7</v>
      </c>
      <c r="B1903" s="11" t="s">
        <v>596</v>
      </c>
      <c r="C1903" s="279" t="s">
        <v>248</v>
      </c>
      <c r="D1903" s="14">
        <v>4</v>
      </c>
      <c r="E1903" s="275">
        <v>3.8092271666887214</v>
      </c>
      <c r="F1903" s="275">
        <v>15.236908666754886</v>
      </c>
    </row>
    <row r="1904" spans="1:6" ht="18">
      <c r="A1904" s="279">
        <v>8</v>
      </c>
      <c r="B1904" s="11" t="s">
        <v>595</v>
      </c>
      <c r="C1904" s="279" t="s">
        <v>248</v>
      </c>
      <c r="D1904" s="14">
        <v>4.4000000000000004</v>
      </c>
      <c r="E1904" s="275">
        <v>1.5720620053001073</v>
      </c>
      <c r="F1904" s="275">
        <v>6.9170728233204724</v>
      </c>
    </row>
    <row r="1905" spans="1:6" ht="18">
      <c r="A1905" s="279">
        <v>9</v>
      </c>
      <c r="B1905" s="11" t="s">
        <v>594</v>
      </c>
      <c r="C1905" s="279" t="s">
        <v>248</v>
      </c>
      <c r="D1905" s="275">
        <v>9.4499999999999993</v>
      </c>
      <c r="E1905" s="275">
        <v>0.49882736706638015</v>
      </c>
      <c r="F1905" s="275">
        <v>4.7139186187772921</v>
      </c>
    </row>
    <row r="1906" spans="1:6" ht="18">
      <c r="A1906" s="279">
        <v>10</v>
      </c>
      <c r="B1906" s="11" t="s">
        <v>567</v>
      </c>
      <c r="C1906" s="279" t="s">
        <v>939</v>
      </c>
      <c r="D1906" s="15">
        <v>2.8400000000000001E-3</v>
      </c>
      <c r="E1906" s="275">
        <v>724.31245296120426</v>
      </c>
      <c r="F1906" s="275">
        <v>2.0570473664098201</v>
      </c>
    </row>
    <row r="1907" spans="1:6" ht="18">
      <c r="A1907" s="279">
        <v>11</v>
      </c>
      <c r="B1907" s="11" t="s">
        <v>600</v>
      </c>
      <c r="C1907" s="279" t="s">
        <v>248</v>
      </c>
      <c r="D1907" s="14">
        <v>0.7</v>
      </c>
      <c r="E1907" s="275">
        <v>0.80114698347024693</v>
      </c>
      <c r="F1907" s="275">
        <v>0.56080288842917281</v>
      </c>
    </row>
    <row r="1908" spans="1:6" ht="18">
      <c r="A1908" s="279">
        <v>12</v>
      </c>
      <c r="B1908" s="11" t="s">
        <v>602</v>
      </c>
      <c r="C1908" s="279" t="s">
        <v>72</v>
      </c>
      <c r="D1908" s="12">
        <v>1.1999999999999999E-3</v>
      </c>
      <c r="E1908" s="275">
        <v>427.02645817046181</v>
      </c>
      <c r="F1908" s="275">
        <v>0.51243174980455408</v>
      </c>
    </row>
    <row r="1909" spans="1:6" ht="18">
      <c r="A1909" s="279">
        <v>13</v>
      </c>
      <c r="B1909" s="11" t="s">
        <v>886</v>
      </c>
      <c r="C1909" s="279" t="s">
        <v>70</v>
      </c>
      <c r="D1909" s="16">
        <v>2</v>
      </c>
      <c r="E1909" s="275">
        <v>0.78603100265005366</v>
      </c>
      <c r="F1909" s="275">
        <v>1.5720620053001073</v>
      </c>
    </row>
    <row r="1910" spans="1:6" ht="36">
      <c r="A1910" s="279">
        <v>14</v>
      </c>
      <c r="B1910" s="11" t="s">
        <v>603</v>
      </c>
      <c r="C1910" s="277" t="s">
        <v>604</v>
      </c>
      <c r="D1910" s="16">
        <v>2</v>
      </c>
      <c r="E1910" s="275">
        <v>7.5579904100966697</v>
      </c>
      <c r="F1910" s="275">
        <v>15.115980820193339</v>
      </c>
    </row>
    <row r="1911" spans="1:6" ht="18">
      <c r="A1911" s="279">
        <v>15</v>
      </c>
      <c r="B1911" s="11" t="s">
        <v>579</v>
      </c>
      <c r="C1911" s="279" t="s">
        <v>70</v>
      </c>
      <c r="D1911" s="16">
        <v>2</v>
      </c>
      <c r="E1911" s="275">
        <v>0.15115980820193339</v>
      </c>
      <c r="F1911" s="275">
        <v>0.30231961640386679</v>
      </c>
    </row>
    <row r="1912" spans="1:6" ht="18">
      <c r="A1912" s="279">
        <v>16</v>
      </c>
      <c r="B1912" s="11" t="s">
        <v>608</v>
      </c>
      <c r="C1912" s="279" t="s">
        <v>70</v>
      </c>
      <c r="D1912" s="16">
        <v>7</v>
      </c>
      <c r="E1912" s="275">
        <v>7.5579904100966697E-2</v>
      </c>
      <c r="F1912" s="275">
        <v>0.52905932870676686</v>
      </c>
    </row>
    <row r="1913" spans="1:6" ht="18">
      <c r="A1913" s="279">
        <v>17</v>
      </c>
      <c r="B1913" s="51" t="s">
        <v>607</v>
      </c>
      <c r="C1913" s="279" t="s">
        <v>847</v>
      </c>
      <c r="D1913" s="279">
        <v>1.44E-2</v>
      </c>
      <c r="E1913" s="275">
        <v>156.35294508194409</v>
      </c>
      <c r="F1913" s="275">
        <v>2.2514824091799945</v>
      </c>
    </row>
    <row r="1914" spans="1:6" ht="18">
      <c r="A1914" s="279"/>
      <c r="B1914" s="17" t="s">
        <v>610</v>
      </c>
      <c r="C1914" s="279"/>
      <c r="D1914" s="275"/>
      <c r="E1914" s="275"/>
      <c r="F1914" s="275"/>
    </row>
    <row r="1915" spans="1:6" ht="36">
      <c r="A1915" s="279">
        <v>1</v>
      </c>
      <c r="B1915" s="11" t="s">
        <v>1009</v>
      </c>
      <c r="C1915" s="279" t="s">
        <v>845</v>
      </c>
      <c r="D1915" s="279">
        <v>11.43</v>
      </c>
      <c r="E1915" s="275">
        <v>3.5172266456740222</v>
      </c>
      <c r="F1915" s="275">
        <v>40.201900560054078</v>
      </c>
    </row>
    <row r="1916" spans="1:6" ht="18">
      <c r="A1916" s="279">
        <v>2</v>
      </c>
      <c r="B1916" s="11" t="s">
        <v>78</v>
      </c>
      <c r="C1916" s="279" t="s">
        <v>845</v>
      </c>
      <c r="D1916" s="279">
        <v>1.1399999999999999</v>
      </c>
      <c r="E1916" s="275">
        <v>1.796983068062546</v>
      </c>
      <c r="F1916" s="275">
        <v>2.0485606975913022</v>
      </c>
    </row>
    <row r="1917" spans="1:6" ht="18">
      <c r="A1917" s="279">
        <v>3</v>
      </c>
      <c r="B1917" s="11" t="s">
        <v>236</v>
      </c>
      <c r="C1917" s="279" t="s">
        <v>845</v>
      </c>
      <c r="D1917" s="279">
        <v>10.3</v>
      </c>
      <c r="E1917" s="275">
        <v>1.796983068062546</v>
      </c>
      <c r="F1917" s="275">
        <v>18.508925601044226</v>
      </c>
    </row>
    <row r="1918" spans="1:6" ht="18">
      <c r="A1918" s="279">
        <v>4</v>
      </c>
      <c r="B1918" s="11" t="s">
        <v>281</v>
      </c>
      <c r="C1918" s="279" t="s">
        <v>847</v>
      </c>
      <c r="D1918" s="275">
        <v>0.21</v>
      </c>
      <c r="E1918" s="275">
        <v>40.006349841287701</v>
      </c>
      <c r="F1918" s="275">
        <v>8.4013334666704171</v>
      </c>
    </row>
    <row r="1919" spans="1:6" ht="36">
      <c r="A1919" s="279">
        <v>5</v>
      </c>
      <c r="B1919" s="51" t="s">
        <v>884</v>
      </c>
      <c r="C1919" s="279" t="s">
        <v>845</v>
      </c>
      <c r="D1919" s="14">
        <v>8.4</v>
      </c>
      <c r="E1919" s="275">
        <v>59.71120948705002</v>
      </c>
      <c r="F1919" s="275">
        <v>501.57415969122019</v>
      </c>
    </row>
    <row r="1920" spans="1:6" ht="36">
      <c r="A1920" s="279">
        <v>6</v>
      </c>
      <c r="B1920" s="51" t="s">
        <v>926</v>
      </c>
      <c r="C1920" s="279" t="s">
        <v>845</v>
      </c>
      <c r="D1920" s="279">
        <v>7.75</v>
      </c>
      <c r="E1920" s="275">
        <v>56.194556582939406</v>
      </c>
      <c r="F1920" s="275">
        <v>435.50781351778039</v>
      </c>
    </row>
    <row r="1921" spans="1:6" ht="18">
      <c r="A1921" s="279">
        <v>7</v>
      </c>
      <c r="B1921" s="51" t="s">
        <v>488</v>
      </c>
      <c r="C1921" s="279" t="s">
        <v>939</v>
      </c>
      <c r="D1921" s="279">
        <v>0.72609999999999997</v>
      </c>
      <c r="E1921" s="275">
        <v>87.495883038828239</v>
      </c>
      <c r="F1921" s="275">
        <v>63.53076067449318</v>
      </c>
    </row>
    <row r="1922" spans="1:6" ht="18">
      <c r="A1922" s="279">
        <v>8</v>
      </c>
      <c r="B1922" s="11" t="s">
        <v>583</v>
      </c>
      <c r="C1922" s="279" t="s">
        <v>248</v>
      </c>
      <c r="D1922" s="16">
        <v>54</v>
      </c>
      <c r="E1922" s="275">
        <v>3.3859797037233079</v>
      </c>
      <c r="F1922" s="275">
        <v>182.84290400105863</v>
      </c>
    </row>
    <row r="1923" spans="1:6" ht="18">
      <c r="A1923" s="279">
        <v>9</v>
      </c>
      <c r="B1923" s="11" t="s">
        <v>594</v>
      </c>
      <c r="C1923" s="279" t="s">
        <v>248</v>
      </c>
      <c r="D1923" s="275">
        <v>306.25</v>
      </c>
      <c r="E1923" s="275">
        <v>0.49882736706638015</v>
      </c>
      <c r="F1923" s="275">
        <v>152.76588116407893</v>
      </c>
    </row>
    <row r="1924" spans="1:6" ht="18">
      <c r="A1924" s="279">
        <v>10</v>
      </c>
      <c r="B1924" s="11" t="s">
        <v>567</v>
      </c>
      <c r="C1924" s="279" t="s">
        <v>939</v>
      </c>
      <c r="D1924" s="45">
        <v>8.2559999999999995E-3</v>
      </c>
      <c r="E1924" s="275">
        <v>724.31245296120426</v>
      </c>
      <c r="F1924" s="275">
        <v>5.9799236116477017</v>
      </c>
    </row>
    <row r="1925" spans="1:6" ht="18">
      <c r="A1925" s="279">
        <v>11</v>
      </c>
      <c r="B1925" s="11" t="s">
        <v>602</v>
      </c>
      <c r="C1925" s="279" t="s">
        <v>939</v>
      </c>
      <c r="D1925" s="45">
        <v>1.5334E-2</v>
      </c>
      <c r="E1925" s="275">
        <v>427.02645817046181</v>
      </c>
      <c r="F1925" s="275">
        <v>6.5480237095858609</v>
      </c>
    </row>
    <row r="1926" spans="1:6" ht="18">
      <c r="A1926" s="279">
        <v>12</v>
      </c>
      <c r="B1926" s="11" t="s">
        <v>611</v>
      </c>
      <c r="C1926" s="279" t="s">
        <v>70</v>
      </c>
      <c r="D1926" s="16">
        <v>27</v>
      </c>
      <c r="E1926" s="275">
        <v>0.1209278465615467</v>
      </c>
      <c r="F1926" s="275">
        <v>3.2650518571617608</v>
      </c>
    </row>
    <row r="1927" spans="1:6" ht="18">
      <c r="A1927" s="279">
        <v>13</v>
      </c>
      <c r="B1927" s="11" t="s">
        <v>608</v>
      </c>
      <c r="C1927" s="279" t="s">
        <v>70</v>
      </c>
      <c r="D1927" s="16">
        <v>338</v>
      </c>
      <c r="E1927" s="275">
        <v>7.5579904100966697E-2</v>
      </c>
      <c r="F1927" s="275">
        <v>25.546007586126741</v>
      </c>
    </row>
    <row r="1928" spans="1:6" ht="36">
      <c r="A1928" s="279">
        <v>14</v>
      </c>
      <c r="B1928" s="51" t="s">
        <v>494</v>
      </c>
      <c r="C1928" s="279" t="s">
        <v>847</v>
      </c>
      <c r="D1928" s="279">
        <v>0.63</v>
      </c>
      <c r="E1928" s="275">
        <v>156.35294508194409</v>
      </c>
      <c r="F1928" s="275">
        <v>98.502355401624754</v>
      </c>
    </row>
    <row r="1929" spans="1:6" ht="18">
      <c r="A1929" s="279"/>
      <c r="B1929" s="50" t="s">
        <v>500</v>
      </c>
      <c r="C1929" s="279"/>
      <c r="D1929" s="275"/>
      <c r="E1929" s="275"/>
      <c r="F1929" s="275"/>
    </row>
    <row r="1930" spans="1:6" ht="36">
      <c r="A1930" s="279">
        <v>1</v>
      </c>
      <c r="B1930" s="11" t="s">
        <v>531</v>
      </c>
      <c r="C1930" s="279" t="s">
        <v>844</v>
      </c>
      <c r="D1930" s="12">
        <f>0.0027*2</f>
        <v>5.4000000000000003E-3</v>
      </c>
      <c r="E1930" s="275">
        <v>589.42125876496834</v>
      </c>
      <c r="F1930" s="275">
        <v>3.1828747973308293</v>
      </c>
    </row>
    <row r="1931" spans="1:6" ht="18">
      <c r="A1931" s="279">
        <v>2</v>
      </c>
      <c r="B1931" s="11" t="s">
        <v>78</v>
      </c>
      <c r="C1931" s="279" t="s">
        <v>845</v>
      </c>
      <c r="D1931" s="279">
        <f>0.3*2</f>
        <v>0.6</v>
      </c>
      <c r="E1931" s="275">
        <v>1.796983068062546</v>
      </c>
      <c r="F1931" s="275">
        <v>1.0781898408375277</v>
      </c>
    </row>
    <row r="1932" spans="1:6" ht="18">
      <c r="A1932" s="279">
        <v>3</v>
      </c>
      <c r="B1932" s="11" t="s">
        <v>532</v>
      </c>
      <c r="C1932" s="279" t="s">
        <v>939</v>
      </c>
      <c r="D1932" s="14">
        <f>5.4*2</f>
        <v>10.8</v>
      </c>
      <c r="E1932" s="275">
        <v>0.39622050802433695</v>
      </c>
      <c r="F1932" s="275">
        <v>4.2791814866628393</v>
      </c>
    </row>
    <row r="1933" spans="1:6" ht="18">
      <c r="A1933" s="279">
        <v>4</v>
      </c>
      <c r="B1933" s="11" t="s">
        <v>281</v>
      </c>
      <c r="C1933" s="279" t="s">
        <v>847</v>
      </c>
      <c r="D1933" s="276">
        <f>0.0108*2</f>
        <v>2.1600000000000001E-2</v>
      </c>
      <c r="E1933" s="275">
        <v>40.006349841287701</v>
      </c>
      <c r="F1933" s="275">
        <v>0.86413715657181456</v>
      </c>
    </row>
    <row r="1934" spans="1:6" ht="18">
      <c r="A1934" s="279">
        <v>5</v>
      </c>
      <c r="B1934" s="11" t="s">
        <v>501</v>
      </c>
      <c r="C1934" s="279" t="s">
        <v>847</v>
      </c>
      <c r="D1934" s="275">
        <f>0.21*2</f>
        <v>0.42</v>
      </c>
      <c r="E1934" s="275">
        <v>40.006349841287701</v>
      </c>
      <c r="F1934" s="275">
        <v>16.802666933340834</v>
      </c>
    </row>
    <row r="1935" spans="1:6" ht="36">
      <c r="A1935" s="279">
        <v>6</v>
      </c>
      <c r="B1935" s="11" t="s">
        <v>503</v>
      </c>
      <c r="C1935" s="279" t="s">
        <v>845</v>
      </c>
      <c r="D1935" s="14">
        <f>4.2*2</f>
        <v>8.4</v>
      </c>
      <c r="E1935" s="275">
        <v>16.1861195484144</v>
      </c>
      <c r="F1935" s="275">
        <v>135.96340420668099</v>
      </c>
    </row>
    <row r="1936" spans="1:6" ht="36">
      <c r="A1936" s="279">
        <v>7</v>
      </c>
      <c r="B1936" s="51" t="s">
        <v>1013</v>
      </c>
      <c r="C1936" s="279" t="s">
        <v>845</v>
      </c>
      <c r="D1936" s="276">
        <f>0.864*2</f>
        <v>1.728</v>
      </c>
      <c r="E1936" s="275">
        <v>70.417534663340518</v>
      </c>
      <c r="F1936" s="275">
        <v>121.6814998982524</v>
      </c>
    </row>
    <row r="1937" spans="1:6" ht="36">
      <c r="A1937" s="279">
        <v>8</v>
      </c>
      <c r="B1937" s="51" t="s">
        <v>923</v>
      </c>
      <c r="C1937" s="279" t="s">
        <v>845</v>
      </c>
      <c r="D1937" s="14">
        <f>2.1*2</f>
        <v>4.2</v>
      </c>
      <c r="E1937" s="275">
        <v>58.618581735216253</v>
      </c>
      <c r="F1937" s="275">
        <v>246.19804328790826</v>
      </c>
    </row>
    <row r="1938" spans="1:6" ht="36">
      <c r="A1938" s="279">
        <v>9</v>
      </c>
      <c r="B1938" s="11" t="s">
        <v>507</v>
      </c>
      <c r="C1938" s="279" t="s">
        <v>847</v>
      </c>
      <c r="D1938" s="12">
        <f>0.1914*2</f>
        <v>0.38279999999999997</v>
      </c>
      <c r="E1938" s="275">
        <v>158.46300524390131</v>
      </c>
      <c r="F1938" s="275">
        <v>60.659638407365414</v>
      </c>
    </row>
    <row r="1939" spans="1:6" ht="18" customHeight="1">
      <c r="A1939" s="279">
        <v>10</v>
      </c>
      <c r="B1939" s="51" t="s">
        <v>509</v>
      </c>
      <c r="C1939" s="279" t="s">
        <v>939</v>
      </c>
      <c r="D1939" s="276">
        <f>0.377*2</f>
        <v>0.754</v>
      </c>
      <c r="E1939" s="275">
        <v>83.46416579970267</v>
      </c>
      <c r="F1939" s="275">
        <v>62.931981012975811</v>
      </c>
    </row>
    <row r="1940" spans="1:6" ht="18">
      <c r="A1940" s="279">
        <v>11</v>
      </c>
      <c r="B1940" s="11" t="s">
        <v>510</v>
      </c>
      <c r="C1940" s="279" t="s">
        <v>248</v>
      </c>
      <c r="D1940" s="14">
        <f>16.5*2</f>
        <v>33</v>
      </c>
      <c r="E1940" s="275">
        <v>7.4975264868158957</v>
      </c>
      <c r="F1940" s="275">
        <v>247.41837406492456</v>
      </c>
    </row>
    <row r="1941" spans="1:6" ht="18">
      <c r="A1941" s="279">
        <v>12</v>
      </c>
      <c r="B1941" s="11" t="s">
        <v>511</v>
      </c>
      <c r="C1941" s="279" t="s">
        <v>248</v>
      </c>
      <c r="D1941" s="14">
        <f>9.6*2</f>
        <v>19.2</v>
      </c>
      <c r="E1941" s="275">
        <v>5.7743046733138552</v>
      </c>
      <c r="F1941" s="275">
        <v>110.86664972762601</v>
      </c>
    </row>
    <row r="1942" spans="1:6" ht="18">
      <c r="A1942" s="279">
        <v>13</v>
      </c>
      <c r="B1942" s="11" t="s">
        <v>513</v>
      </c>
      <c r="C1942" s="279" t="s">
        <v>939</v>
      </c>
      <c r="D1942" s="45">
        <f>0.010783*2</f>
        <v>2.1565999999999998E-2</v>
      </c>
      <c r="E1942" s="275">
        <v>724.31245296120426</v>
      </c>
      <c r="F1942" s="275">
        <v>15.620522360561329</v>
      </c>
    </row>
    <row r="1943" spans="1:6" ht="18">
      <c r="A1943" s="279">
        <v>14</v>
      </c>
      <c r="B1943" s="11" t="s">
        <v>514</v>
      </c>
      <c r="C1943" s="279" t="s">
        <v>939</v>
      </c>
      <c r="D1943" s="15">
        <f>0.015145*2</f>
        <v>3.0290000000000001E-2</v>
      </c>
      <c r="E1943" s="275">
        <v>427.02645817046181</v>
      </c>
      <c r="F1943" s="275">
        <v>12.934631417983287</v>
      </c>
    </row>
    <row r="1944" spans="1:6" ht="36">
      <c r="A1944" s="279">
        <v>15</v>
      </c>
      <c r="B1944" s="51" t="s">
        <v>515</v>
      </c>
      <c r="C1944" s="279" t="s">
        <v>847</v>
      </c>
      <c r="D1944" s="276">
        <f>0.258*2</f>
        <v>0.51600000000000001</v>
      </c>
      <c r="E1944" s="275">
        <v>430.88259147052986</v>
      </c>
      <c r="F1944" s="275">
        <v>222.33541719879341</v>
      </c>
    </row>
    <row r="1945" spans="1:6" ht="54">
      <c r="A1945" s="279">
        <v>16</v>
      </c>
      <c r="B1945" s="11" t="s">
        <v>516</v>
      </c>
      <c r="C1945" s="279" t="s">
        <v>847</v>
      </c>
      <c r="D1945" s="279">
        <f>0.24*2</f>
        <v>0.48</v>
      </c>
      <c r="E1945" s="275">
        <v>455.21100294044834</v>
      </c>
      <c r="F1945" s="275">
        <v>218.50128141141522</v>
      </c>
    </row>
    <row r="1946" spans="1:6" ht="18" customHeight="1">
      <c r="A1946" s="279">
        <v>17</v>
      </c>
      <c r="B1946" s="51" t="s">
        <v>508</v>
      </c>
      <c r="C1946" s="279" t="s">
        <v>939</v>
      </c>
      <c r="D1946" s="12">
        <f>0.7552*2</f>
        <v>1.5104</v>
      </c>
      <c r="E1946" s="275">
        <v>98.334165361713417</v>
      </c>
      <c r="F1946" s="275">
        <v>148.52392336233194</v>
      </c>
    </row>
    <row r="1947" spans="1:6" ht="18">
      <c r="A1947" s="279">
        <v>18</v>
      </c>
      <c r="B1947" s="11" t="s">
        <v>519</v>
      </c>
      <c r="C1947" s="279" t="s">
        <v>248</v>
      </c>
      <c r="D1947" s="14">
        <f>12*2</f>
        <v>24</v>
      </c>
      <c r="E1947" s="275">
        <v>3.839459128329108</v>
      </c>
      <c r="F1947" s="275">
        <v>92.147019079898584</v>
      </c>
    </row>
    <row r="1948" spans="1:6" ht="18">
      <c r="A1948" s="279">
        <v>19</v>
      </c>
      <c r="B1948" s="11" t="s">
        <v>520</v>
      </c>
      <c r="C1948" s="279" t="s">
        <v>248</v>
      </c>
      <c r="D1948" s="14">
        <f>14.9*2</f>
        <v>29.8</v>
      </c>
      <c r="E1948" s="275">
        <v>1.965077506625134</v>
      </c>
      <c r="F1948" s="275">
        <v>58.559309697429001</v>
      </c>
    </row>
    <row r="1949" spans="1:6" ht="18">
      <c r="A1949" s="279">
        <v>20</v>
      </c>
      <c r="B1949" s="11" t="s">
        <v>521</v>
      </c>
      <c r="C1949" s="279" t="s">
        <v>248</v>
      </c>
      <c r="D1949" s="14">
        <f>28.7*2</f>
        <v>57.4</v>
      </c>
      <c r="E1949" s="275">
        <v>3.3859797037233079</v>
      </c>
      <c r="F1949" s="275">
        <v>194.35523499371786</v>
      </c>
    </row>
    <row r="1950" spans="1:6" ht="18">
      <c r="A1950" s="279">
        <v>21</v>
      </c>
      <c r="B1950" s="11" t="s">
        <v>522</v>
      </c>
      <c r="C1950" s="279" t="s">
        <v>248</v>
      </c>
      <c r="D1950" s="16">
        <f>29*2</f>
        <v>58</v>
      </c>
      <c r="E1950" s="275">
        <v>1.2697423888962405</v>
      </c>
      <c r="F1950" s="275">
        <v>73.645058555981933</v>
      </c>
    </row>
    <row r="1951" spans="1:6" ht="18">
      <c r="A1951" s="279">
        <v>22</v>
      </c>
      <c r="B1951" s="11" t="s">
        <v>523</v>
      </c>
      <c r="C1951" s="279" t="s">
        <v>248</v>
      </c>
      <c r="D1951" s="14">
        <f>86.8*2</f>
        <v>173.6</v>
      </c>
      <c r="E1951" s="275">
        <v>1.2848583697164337</v>
      </c>
      <c r="F1951" s="275">
        <v>223.05141298277286</v>
      </c>
    </row>
    <row r="1952" spans="1:6" ht="18">
      <c r="A1952" s="279">
        <v>23</v>
      </c>
      <c r="B1952" s="11" t="s">
        <v>524</v>
      </c>
      <c r="C1952" s="279" t="s">
        <v>248</v>
      </c>
      <c r="D1952" s="14">
        <f>14.5*2</f>
        <v>29</v>
      </c>
      <c r="E1952" s="275">
        <v>0.98253875331256701</v>
      </c>
      <c r="F1952" s="275">
        <v>28.493623846064445</v>
      </c>
    </row>
    <row r="1953" spans="1:6" ht="36">
      <c r="A1953" s="279">
        <v>24</v>
      </c>
      <c r="B1953" s="51" t="s">
        <v>533</v>
      </c>
      <c r="C1953" s="279" t="s">
        <v>939</v>
      </c>
      <c r="D1953" s="15">
        <f>0.046154*2</f>
        <v>9.2308000000000001E-2</v>
      </c>
      <c r="E1953" s="275">
        <v>98.334165361713417</v>
      </c>
      <c r="F1953" s="275">
        <v>9.0770301362090429</v>
      </c>
    </row>
    <row r="1954" spans="1:6" ht="18">
      <c r="A1954" s="279">
        <v>25</v>
      </c>
      <c r="B1954" s="11" t="s">
        <v>521</v>
      </c>
      <c r="C1954" s="279" t="s">
        <v>248</v>
      </c>
      <c r="D1954" s="14">
        <f>6.65*2</f>
        <v>13.3</v>
      </c>
      <c r="E1954" s="275">
        <v>3.3859797037233079</v>
      </c>
      <c r="F1954" s="275">
        <v>45.033530059519997</v>
      </c>
    </row>
    <row r="1955" spans="1:6" ht="18">
      <c r="A1955" s="279">
        <v>26</v>
      </c>
      <c r="B1955" s="11" t="s">
        <v>226</v>
      </c>
      <c r="C1955" s="279" t="s">
        <v>248</v>
      </c>
      <c r="D1955" s="14">
        <f>3.9*2</f>
        <v>7.8</v>
      </c>
      <c r="E1955" s="275">
        <v>1.8743816217039739</v>
      </c>
      <c r="F1955" s="275">
        <v>14.620176649290997</v>
      </c>
    </row>
    <row r="1956" spans="1:6" ht="18">
      <c r="A1956" s="279">
        <v>27</v>
      </c>
      <c r="B1956" s="11" t="s">
        <v>535</v>
      </c>
      <c r="C1956" s="279" t="s">
        <v>845</v>
      </c>
      <c r="D1956" s="276">
        <f>0.456*2</f>
        <v>0.91200000000000003</v>
      </c>
      <c r="E1956" s="275">
        <v>188.94976025241672</v>
      </c>
      <c r="F1956" s="275">
        <v>172.32218135020406</v>
      </c>
    </row>
    <row r="1957" spans="1:6" ht="18">
      <c r="A1957" s="279">
        <v>28</v>
      </c>
      <c r="B1957" s="11" t="s">
        <v>536</v>
      </c>
      <c r="C1957" s="279" t="s">
        <v>70</v>
      </c>
      <c r="D1957" s="279">
        <f>72*2</f>
        <v>144</v>
      </c>
      <c r="E1957" s="275">
        <v>7.5579904100966697E-2</v>
      </c>
      <c r="F1957" s="275">
        <v>10.883506190539205</v>
      </c>
    </row>
    <row r="1958" spans="1:6" ht="18">
      <c r="A1958" s="279">
        <v>29</v>
      </c>
      <c r="B1958" s="11" t="s">
        <v>537</v>
      </c>
      <c r="C1958" s="279" t="s">
        <v>70</v>
      </c>
      <c r="D1958" s="16">
        <f>13*2</f>
        <v>26</v>
      </c>
      <c r="E1958" s="275">
        <v>3.0231961640386676E-2</v>
      </c>
      <c r="F1958" s="275">
        <v>0.78603100265005355</v>
      </c>
    </row>
    <row r="1959" spans="1:6" ht="36">
      <c r="A1959" s="279">
        <v>30</v>
      </c>
      <c r="B1959" s="11" t="s">
        <v>539</v>
      </c>
      <c r="C1959" s="279" t="s">
        <v>847</v>
      </c>
      <c r="D1959" s="279">
        <f>0.1824*2</f>
        <v>0.36480000000000001</v>
      </c>
      <c r="E1959" s="275">
        <v>79.158252618822644</v>
      </c>
      <c r="F1959" s="275">
        <v>28.876930555346505</v>
      </c>
    </row>
    <row r="1960" spans="1:6" ht="36">
      <c r="A1960" s="279">
        <v>31</v>
      </c>
      <c r="B1960" s="51" t="s">
        <v>540</v>
      </c>
      <c r="C1960" s="279" t="s">
        <v>847</v>
      </c>
      <c r="D1960" s="279">
        <f>0.71*2</f>
        <v>1.42</v>
      </c>
      <c r="E1960" s="275">
        <v>156.35294508194409</v>
      </c>
      <c r="F1960" s="275">
        <v>222.02118201636057</v>
      </c>
    </row>
    <row r="1961" spans="1:6" ht="18">
      <c r="A1961" s="279"/>
      <c r="B1961" s="50" t="s">
        <v>471</v>
      </c>
      <c r="C1961" s="279"/>
      <c r="D1961" s="279"/>
      <c r="E1961" s="275"/>
      <c r="F1961" s="275"/>
    </row>
    <row r="1962" spans="1:6" ht="18">
      <c r="A1962" s="279">
        <v>1</v>
      </c>
      <c r="B1962" s="11" t="s">
        <v>306</v>
      </c>
      <c r="C1962" s="279" t="s">
        <v>70</v>
      </c>
      <c r="D1962" s="279">
        <f>1*3</f>
        <v>3</v>
      </c>
      <c r="E1962" s="275">
        <v>19.605888874869137</v>
      </c>
      <c r="F1962" s="275">
        <v>58.817666624607419</v>
      </c>
    </row>
    <row r="1963" spans="1:6" ht="18">
      <c r="A1963" s="279">
        <v>2</v>
      </c>
      <c r="B1963" s="11" t="s">
        <v>308</v>
      </c>
      <c r="C1963" s="279" t="s">
        <v>845</v>
      </c>
      <c r="D1963" s="279">
        <f>0.083*3</f>
        <v>0.249</v>
      </c>
      <c r="E1963" s="275">
        <v>188.94976025241672</v>
      </c>
      <c r="F1963" s="275">
        <v>47.048490302851768</v>
      </c>
    </row>
    <row r="1964" spans="1:6" ht="18">
      <c r="A1964" s="279">
        <v>3</v>
      </c>
      <c r="B1964" s="11" t="s">
        <v>310</v>
      </c>
      <c r="C1964" s="279" t="s">
        <v>248</v>
      </c>
      <c r="D1964" s="14">
        <f>2.4*3</f>
        <v>7.1999999999999993</v>
      </c>
      <c r="E1964" s="275">
        <v>8.0114698347024689</v>
      </c>
      <c r="F1964" s="275">
        <v>57.68258280985777</v>
      </c>
    </row>
    <row r="1965" spans="1:6" ht="18">
      <c r="A1965" s="279">
        <v>4</v>
      </c>
      <c r="B1965" s="11" t="s">
        <v>312</v>
      </c>
      <c r="C1965" s="279" t="s">
        <v>70</v>
      </c>
      <c r="D1965" s="279">
        <f>80*3</f>
        <v>240</v>
      </c>
      <c r="E1965" s="275">
        <v>4.5347942460580014E-2</v>
      </c>
      <c r="F1965" s="275">
        <v>10.883506190539203</v>
      </c>
    </row>
    <row r="1966" spans="1:6" ht="18">
      <c r="A1966" s="279">
        <v>5</v>
      </c>
      <c r="B1966" s="11" t="s">
        <v>319</v>
      </c>
      <c r="C1966" s="279" t="s">
        <v>70</v>
      </c>
      <c r="D1966" s="279">
        <f>16*3</f>
        <v>48</v>
      </c>
      <c r="E1966" s="275">
        <v>7.5579904100966697E-2</v>
      </c>
      <c r="F1966" s="275">
        <v>3.6278353968464012</v>
      </c>
    </row>
    <row r="1967" spans="1:6" ht="18">
      <c r="A1967" s="279">
        <v>6</v>
      </c>
      <c r="B1967" s="11" t="s">
        <v>313</v>
      </c>
      <c r="C1967" s="279" t="s">
        <v>70</v>
      </c>
      <c r="D1967" s="279">
        <f>27*3</f>
        <v>81</v>
      </c>
      <c r="E1967" s="275">
        <v>6.0463923280773352E-2</v>
      </c>
      <c r="F1967" s="275">
        <v>4.8975777857426417</v>
      </c>
    </row>
    <row r="1968" spans="1:6" ht="18">
      <c r="A1968" s="279">
        <v>7</v>
      </c>
      <c r="B1968" s="11" t="s">
        <v>314</v>
      </c>
      <c r="C1968" s="279" t="s">
        <v>845</v>
      </c>
      <c r="D1968" s="279">
        <f>0.8*3</f>
        <v>2.4000000000000004</v>
      </c>
      <c r="E1968" s="275">
        <v>10.581186574135337</v>
      </c>
      <c r="F1968" s="275">
        <v>25.394847777924813</v>
      </c>
    </row>
    <row r="1969" spans="1:6" ht="36">
      <c r="A1969" s="279">
        <v>8</v>
      </c>
      <c r="B1969" s="51" t="s">
        <v>125</v>
      </c>
      <c r="C1969" s="279" t="s">
        <v>847</v>
      </c>
      <c r="D1969" s="279">
        <f>0.063*3</f>
        <v>0.189</v>
      </c>
      <c r="E1969" s="275">
        <v>205.10109858509878</v>
      </c>
      <c r="F1969" s="275">
        <v>38.764107632583674</v>
      </c>
    </row>
    <row r="1970" spans="1:6" ht="36">
      <c r="A1970" s="279">
        <v>9</v>
      </c>
      <c r="B1970" s="51" t="s">
        <v>318</v>
      </c>
      <c r="C1970" s="279" t="s">
        <v>847</v>
      </c>
      <c r="D1970" s="279">
        <f>0.01*3</f>
        <v>0.03</v>
      </c>
      <c r="E1970" s="275">
        <v>156.35294508194409</v>
      </c>
      <c r="F1970" s="275">
        <v>4.6905883524583221</v>
      </c>
    </row>
    <row r="1971" spans="1:6" ht="18">
      <c r="A1971" s="17"/>
      <c r="B1971" s="17" t="s">
        <v>383</v>
      </c>
      <c r="C1971" s="17"/>
      <c r="D1971" s="17"/>
      <c r="E1971" s="275"/>
      <c r="F1971" s="275"/>
    </row>
    <row r="1972" spans="1:6" ht="18">
      <c r="A1972" s="279">
        <v>1</v>
      </c>
      <c r="B1972" s="11" t="s">
        <v>914</v>
      </c>
      <c r="C1972" s="279" t="s">
        <v>844</v>
      </c>
      <c r="D1972" s="276">
        <v>3.5999999999999997E-2</v>
      </c>
      <c r="E1972" s="275">
        <v>922.89579425995385</v>
      </c>
      <c r="F1972" s="275">
        <v>33.224248593358332</v>
      </c>
    </row>
    <row r="1973" spans="1:6" ht="54">
      <c r="A1973" s="279">
        <v>2</v>
      </c>
      <c r="B1973" s="11" t="s">
        <v>384</v>
      </c>
      <c r="C1973" s="279" t="s">
        <v>845</v>
      </c>
      <c r="D1973" s="16">
        <v>9</v>
      </c>
      <c r="E1973" s="275">
        <v>1.796983068062546</v>
      </c>
      <c r="F1973" s="275">
        <v>16.172847612562915</v>
      </c>
    </row>
    <row r="1974" spans="1:6" ht="18">
      <c r="A1974" s="279">
        <v>3</v>
      </c>
      <c r="B1974" s="11" t="s">
        <v>78</v>
      </c>
      <c r="C1974" s="279" t="s">
        <v>845</v>
      </c>
      <c r="D1974" s="14">
        <v>27</v>
      </c>
      <c r="E1974" s="275">
        <v>1.796983068062546</v>
      </c>
      <c r="F1974" s="275">
        <v>48.518542837688742</v>
      </c>
    </row>
    <row r="1975" spans="1:6" ht="18">
      <c r="A1975" s="279">
        <v>4</v>
      </c>
      <c r="B1975" s="11" t="s">
        <v>90</v>
      </c>
      <c r="C1975" s="279" t="s">
        <v>248</v>
      </c>
      <c r="D1975" s="16">
        <v>90</v>
      </c>
      <c r="E1975" s="275">
        <v>8.6161090675102039E-2</v>
      </c>
      <c r="F1975" s="275">
        <v>7.7544981607591827</v>
      </c>
    </row>
    <row r="1976" spans="1:6" ht="18">
      <c r="A1976" s="279"/>
      <c r="B1976" s="17" t="s">
        <v>391</v>
      </c>
      <c r="C1976" s="279"/>
      <c r="D1976" s="275"/>
      <c r="E1976" s="275"/>
      <c r="F1976" s="275"/>
    </row>
    <row r="1977" spans="1:6" ht="36">
      <c r="A1977" s="279">
        <v>5</v>
      </c>
      <c r="B1977" s="11" t="s">
        <v>893</v>
      </c>
      <c r="C1977" s="279" t="s">
        <v>940</v>
      </c>
      <c r="D1977" s="275">
        <v>0.15</v>
      </c>
      <c r="E1977" s="275">
        <v>212.80780369010407</v>
      </c>
      <c r="F1977" s="275">
        <v>31.921170553515609</v>
      </c>
    </row>
    <row r="1978" spans="1:6" ht="36">
      <c r="A1978" s="279">
        <v>6</v>
      </c>
      <c r="B1978" s="11" t="s">
        <v>892</v>
      </c>
      <c r="C1978" s="279" t="s">
        <v>940</v>
      </c>
      <c r="D1978" s="275">
        <v>1.4</v>
      </c>
      <c r="E1978" s="275">
        <v>156.87867465538872</v>
      </c>
      <c r="F1978" s="275">
        <v>219.63014451754418</v>
      </c>
    </row>
    <row r="1979" spans="1:6" ht="36">
      <c r="A1979" s="279">
        <v>7</v>
      </c>
      <c r="B1979" s="11" t="s">
        <v>895</v>
      </c>
      <c r="C1979" s="279" t="s">
        <v>940</v>
      </c>
      <c r="D1979" s="275">
        <v>0.4</v>
      </c>
      <c r="E1979" s="275">
        <v>126.64671301500204</v>
      </c>
      <c r="F1979" s="275">
        <v>50.658685206000811</v>
      </c>
    </row>
    <row r="1980" spans="1:6" ht="18">
      <c r="A1980" s="279">
        <v>8</v>
      </c>
      <c r="B1980" s="11" t="s">
        <v>386</v>
      </c>
      <c r="C1980" s="279" t="s">
        <v>248</v>
      </c>
      <c r="D1980" s="279">
        <v>160</v>
      </c>
      <c r="E1980" s="275">
        <v>0.87672688757121353</v>
      </c>
      <c r="F1980" s="275">
        <v>140.27630201139416</v>
      </c>
    </row>
    <row r="1981" spans="1:6" ht="18">
      <c r="A1981" s="279">
        <v>9</v>
      </c>
      <c r="B1981" s="11" t="s">
        <v>387</v>
      </c>
      <c r="C1981" s="279" t="s">
        <v>248</v>
      </c>
      <c r="D1981" s="16">
        <v>55</v>
      </c>
      <c r="E1981" s="275">
        <v>0.27208765476348007</v>
      </c>
      <c r="F1981" s="275">
        <v>14.964821011991402</v>
      </c>
    </row>
    <row r="1982" spans="1:6" ht="36">
      <c r="A1982" s="279">
        <v>10</v>
      </c>
      <c r="B1982" s="11" t="s">
        <v>389</v>
      </c>
      <c r="C1982" s="277" t="s">
        <v>70</v>
      </c>
      <c r="D1982" s="279">
        <v>1</v>
      </c>
      <c r="E1982" s="275">
        <v>80.009115299274569</v>
      </c>
      <c r="F1982" s="275">
        <v>80.009115299274569</v>
      </c>
    </row>
    <row r="1983" spans="1:6" ht="72">
      <c r="A1983" s="279">
        <v>11</v>
      </c>
      <c r="B1983" s="11" t="s">
        <v>1006</v>
      </c>
      <c r="C1983" s="277" t="s">
        <v>84</v>
      </c>
      <c r="D1983" s="279">
        <v>4</v>
      </c>
      <c r="E1983" s="275">
        <v>12.569519438858503</v>
      </c>
      <c r="F1983" s="275">
        <v>50.278077755434012</v>
      </c>
    </row>
    <row r="1984" spans="1:6" ht="18">
      <c r="A1984" s="17"/>
      <c r="B1984" s="17" t="s">
        <v>88</v>
      </c>
      <c r="C1984" s="17"/>
      <c r="D1984" s="17"/>
      <c r="E1984" s="275"/>
      <c r="F1984" s="275"/>
    </row>
    <row r="1985" spans="1:6" ht="18">
      <c r="A1985" s="279">
        <v>12</v>
      </c>
      <c r="B1985" s="11" t="s">
        <v>780</v>
      </c>
      <c r="C1985" s="279" t="s">
        <v>845</v>
      </c>
      <c r="D1985" s="279">
        <v>4.9000000000000004</v>
      </c>
      <c r="E1985" s="275">
        <v>6.2031088114614565</v>
      </c>
      <c r="F1985" s="275">
        <v>30.395233176161138</v>
      </c>
    </row>
    <row r="1986" spans="1:6" ht="54">
      <c r="A1986" s="279">
        <v>13</v>
      </c>
      <c r="B1986" s="11" t="s">
        <v>87</v>
      </c>
      <c r="C1986" s="279" t="s">
        <v>845</v>
      </c>
      <c r="D1986" s="279">
        <v>0.4</v>
      </c>
      <c r="E1986" s="275">
        <v>1.796983068062546</v>
      </c>
      <c r="F1986" s="275">
        <v>0.71879322722501837</v>
      </c>
    </row>
    <row r="1987" spans="1:6" ht="18">
      <c r="A1987" s="279">
        <v>14</v>
      </c>
      <c r="B1987" s="11" t="s">
        <v>236</v>
      </c>
      <c r="C1987" s="279" t="s">
        <v>845</v>
      </c>
      <c r="D1987" s="14">
        <v>4.5</v>
      </c>
      <c r="E1987" s="275">
        <v>1.796983068062546</v>
      </c>
      <c r="F1987" s="275">
        <v>8.0864238062814575</v>
      </c>
    </row>
    <row r="1988" spans="1:6" ht="18">
      <c r="A1988" s="279"/>
      <c r="B1988" s="17" t="s">
        <v>541</v>
      </c>
      <c r="C1988" s="279"/>
      <c r="D1988" s="14"/>
      <c r="E1988" s="275"/>
      <c r="F1988" s="275"/>
    </row>
    <row r="1989" spans="1:6" ht="36">
      <c r="A1989" s="279">
        <v>15</v>
      </c>
      <c r="B1989" s="51" t="s">
        <v>864</v>
      </c>
      <c r="C1989" s="279" t="s">
        <v>845</v>
      </c>
      <c r="D1989" s="14">
        <v>3.5</v>
      </c>
      <c r="E1989" s="275">
        <v>67.322402221798157</v>
      </c>
      <c r="F1989" s="275">
        <v>235.62840777629353</v>
      </c>
    </row>
    <row r="1990" spans="1:6" ht="18">
      <c r="A1990" s="279">
        <v>16</v>
      </c>
      <c r="B1990" s="11" t="s">
        <v>403</v>
      </c>
      <c r="C1990" s="277" t="s">
        <v>70</v>
      </c>
      <c r="D1990" s="16">
        <v>15</v>
      </c>
      <c r="E1990" s="275">
        <v>6.3532318124347409</v>
      </c>
      <c r="F1990" s="275">
        <v>95.298477186521112</v>
      </c>
    </row>
    <row r="1991" spans="1:6" ht="18">
      <c r="A1991" s="279">
        <v>17</v>
      </c>
      <c r="B1991" s="11" t="s">
        <v>404</v>
      </c>
      <c r="C1991" s="279" t="s">
        <v>248</v>
      </c>
      <c r="D1991" s="279">
        <v>12</v>
      </c>
      <c r="E1991" s="275">
        <v>4.4743303227772282</v>
      </c>
      <c r="F1991" s="275">
        <v>53.691963873326742</v>
      </c>
    </row>
    <row r="1992" spans="1:6" ht="36">
      <c r="A1992" s="279">
        <v>18</v>
      </c>
      <c r="B1992" s="11" t="s">
        <v>425</v>
      </c>
      <c r="C1992" s="279" t="s">
        <v>248</v>
      </c>
      <c r="D1992" s="279">
        <v>61.5</v>
      </c>
      <c r="E1992" s="275">
        <v>3.8092271666887214</v>
      </c>
      <c r="F1992" s="275">
        <v>234.26747075135637</v>
      </c>
    </row>
    <row r="1993" spans="1:6" ht="18">
      <c r="A1993" s="279">
        <v>19</v>
      </c>
      <c r="B1993" s="11" t="s">
        <v>89</v>
      </c>
      <c r="C1993" s="279" t="s">
        <v>939</v>
      </c>
      <c r="D1993" s="279">
        <v>0.21840000000000001</v>
      </c>
      <c r="E1993" s="275">
        <v>724.31245296120426</v>
      </c>
      <c r="F1993" s="275">
        <v>158.18983972672703</v>
      </c>
    </row>
    <row r="1994" spans="1:6" ht="18">
      <c r="A1994" s="279">
        <v>20</v>
      </c>
      <c r="B1994" s="11" t="s">
        <v>393</v>
      </c>
      <c r="C1994" s="279" t="s">
        <v>124</v>
      </c>
      <c r="D1994" s="14">
        <v>11.3</v>
      </c>
      <c r="E1994" s="275">
        <v>1.5115980820193338</v>
      </c>
      <c r="F1994" s="275">
        <v>17.081058326818471</v>
      </c>
    </row>
    <row r="1995" spans="1:6" ht="18">
      <c r="A1995" s="279">
        <v>21</v>
      </c>
      <c r="B1995" s="11" t="s">
        <v>991</v>
      </c>
      <c r="C1995" s="279" t="s">
        <v>248</v>
      </c>
      <c r="D1995" s="16">
        <v>60</v>
      </c>
      <c r="E1995" s="275">
        <v>0.48371138624618681</v>
      </c>
      <c r="F1995" s="275">
        <v>29.02268317477121</v>
      </c>
    </row>
    <row r="1996" spans="1:6" ht="18">
      <c r="A1996" s="279">
        <v>22</v>
      </c>
      <c r="B1996" s="11" t="s">
        <v>900</v>
      </c>
      <c r="C1996" s="279" t="s">
        <v>940</v>
      </c>
      <c r="D1996" s="275">
        <v>0.75</v>
      </c>
      <c r="E1996" s="275">
        <v>84.186765215971903</v>
      </c>
      <c r="F1996" s="275">
        <v>63.140073911978924</v>
      </c>
    </row>
    <row r="1997" spans="1:6" ht="36">
      <c r="A1997" s="279">
        <v>23</v>
      </c>
      <c r="B1997" s="300" t="s">
        <v>406</v>
      </c>
      <c r="C1997" s="279" t="s">
        <v>847</v>
      </c>
      <c r="D1997" s="276">
        <v>0.246</v>
      </c>
      <c r="E1997" s="275">
        <v>111.18906396898899</v>
      </c>
      <c r="F1997" s="275">
        <v>27.352509736371289</v>
      </c>
    </row>
    <row r="1998" spans="1:6" ht="72">
      <c r="A1998" s="279">
        <v>24</v>
      </c>
      <c r="B1998" s="11" t="s">
        <v>1007</v>
      </c>
      <c r="C1998" s="277" t="s">
        <v>84</v>
      </c>
      <c r="D1998" s="279">
        <v>15</v>
      </c>
      <c r="E1998" s="275">
        <v>27.220528820106939</v>
      </c>
      <c r="F1998" s="275">
        <v>408.30793230160407</v>
      </c>
    </row>
    <row r="1999" spans="1:6" ht="18">
      <c r="A1999" s="279"/>
      <c r="B1999" s="50" t="s">
        <v>427</v>
      </c>
      <c r="C1999" s="279"/>
      <c r="D1999" s="275"/>
      <c r="E1999" s="275"/>
      <c r="F1999" s="275"/>
    </row>
    <row r="2000" spans="1:6" ht="18">
      <c r="A2000" s="279">
        <v>25</v>
      </c>
      <c r="B2000" s="11" t="s">
        <v>911</v>
      </c>
      <c r="C2000" s="279" t="s">
        <v>845</v>
      </c>
      <c r="D2000" s="279">
        <v>3.15</v>
      </c>
      <c r="E2000" s="275">
        <v>3.5172266456740222</v>
      </c>
      <c r="F2000" s="275">
        <v>11.07926393387317</v>
      </c>
    </row>
    <row r="2001" spans="1:6" ht="54">
      <c r="A2001" s="279">
        <v>26</v>
      </c>
      <c r="B2001" s="11" t="s">
        <v>428</v>
      </c>
      <c r="C2001" s="279" t="s">
        <v>845</v>
      </c>
      <c r="D2001" s="279">
        <v>0.9</v>
      </c>
      <c r="E2001" s="275">
        <v>1.796983068062546</v>
      </c>
      <c r="F2001" s="275">
        <v>1.6172847612562915</v>
      </c>
    </row>
    <row r="2002" spans="1:6" ht="18">
      <c r="A2002" s="279">
        <v>27</v>
      </c>
      <c r="B2002" s="11" t="s">
        <v>78</v>
      </c>
      <c r="C2002" s="279" t="s">
        <v>845</v>
      </c>
      <c r="D2002" s="275">
        <v>2.25</v>
      </c>
      <c r="E2002" s="275">
        <v>1.796983068062546</v>
      </c>
      <c r="F2002" s="275">
        <v>4.0432119031407288</v>
      </c>
    </row>
    <row r="2003" spans="1:6" ht="18">
      <c r="A2003" s="279">
        <v>28</v>
      </c>
      <c r="B2003" s="11" t="s">
        <v>430</v>
      </c>
      <c r="C2003" s="277" t="s">
        <v>940</v>
      </c>
      <c r="D2003" s="279">
        <v>0.1</v>
      </c>
      <c r="E2003" s="275">
        <v>85.25446481696487</v>
      </c>
      <c r="F2003" s="275">
        <v>8.5254464816964877</v>
      </c>
    </row>
    <row r="2004" spans="1:6" ht="18">
      <c r="A2004" s="279">
        <v>29</v>
      </c>
      <c r="B2004" s="11" t="s">
        <v>433</v>
      </c>
      <c r="C2004" s="277" t="s">
        <v>268</v>
      </c>
      <c r="D2004" s="14">
        <v>0.4</v>
      </c>
      <c r="E2004" s="275">
        <v>57.161032753800804</v>
      </c>
      <c r="F2004" s="275">
        <v>22.864413101520324</v>
      </c>
    </row>
    <row r="2005" spans="1:6" ht="18">
      <c r="A2005" s="279"/>
      <c r="B2005" s="17" t="s">
        <v>298</v>
      </c>
      <c r="C2005" s="279"/>
      <c r="D2005" s="15"/>
      <c r="E2005" s="275"/>
      <c r="F2005" s="275"/>
    </row>
    <row r="2006" spans="1:6" ht="18">
      <c r="A2006" s="279">
        <v>1</v>
      </c>
      <c r="B2006" s="11" t="s">
        <v>299</v>
      </c>
      <c r="C2006" s="277" t="s">
        <v>70</v>
      </c>
      <c r="D2006" s="277">
        <v>3</v>
      </c>
      <c r="E2006" s="275">
        <v>142.52536259868231</v>
      </c>
      <c r="F2006" s="275">
        <v>427.57608779604692</v>
      </c>
    </row>
    <row r="2007" spans="1:6" ht="18">
      <c r="A2007" s="279">
        <v>2</v>
      </c>
      <c r="B2007" s="11" t="s">
        <v>300</v>
      </c>
      <c r="C2007" s="277" t="s">
        <v>70</v>
      </c>
      <c r="D2007" s="277">
        <v>3</v>
      </c>
      <c r="E2007" s="275">
        <v>110.13323473534543</v>
      </c>
      <c r="F2007" s="275">
        <v>330.39970420603629</v>
      </c>
    </row>
    <row r="2008" spans="1:6" ht="18">
      <c r="A2008" s="279">
        <v>3</v>
      </c>
      <c r="B2008" s="11" t="s">
        <v>301</v>
      </c>
      <c r="C2008" s="277" t="s">
        <v>70</v>
      </c>
      <c r="D2008" s="277">
        <v>3</v>
      </c>
      <c r="E2008" s="275">
        <v>103.65480916267805</v>
      </c>
      <c r="F2008" s="275">
        <v>310.96442748803412</v>
      </c>
    </row>
    <row r="2009" spans="1:6" ht="18">
      <c r="A2009" s="279">
        <v>4</v>
      </c>
      <c r="B2009" s="11" t="s">
        <v>302</v>
      </c>
      <c r="C2009" s="277" t="s">
        <v>70</v>
      </c>
      <c r="D2009" s="277">
        <v>3</v>
      </c>
      <c r="E2009" s="275">
        <v>155.48221374401706</v>
      </c>
      <c r="F2009" s="275">
        <v>466.44664123205121</v>
      </c>
    </row>
    <row r="2010" spans="1:6" ht="18">
      <c r="A2010" s="279">
        <v>5</v>
      </c>
      <c r="B2010" s="11" t="s">
        <v>303</v>
      </c>
      <c r="C2010" s="277" t="s">
        <v>70</v>
      </c>
      <c r="D2010" s="277">
        <v>3</v>
      </c>
      <c r="E2010" s="275">
        <v>194.35276718002135</v>
      </c>
      <c r="F2010" s="275">
        <v>583.05830154006401</v>
      </c>
    </row>
    <row r="2011" spans="1:6" ht="18">
      <c r="A2011" s="17"/>
      <c r="B2011" s="17" t="s">
        <v>613</v>
      </c>
      <c r="C2011" s="17"/>
      <c r="D2011" s="17"/>
      <c r="E2011" s="275"/>
      <c r="F2011" s="275"/>
    </row>
    <row r="2012" spans="1:6" ht="18">
      <c r="A2012" s="17"/>
      <c r="B2012" s="17" t="s">
        <v>258</v>
      </c>
      <c r="C2012" s="17"/>
      <c r="D2012" s="17"/>
      <c r="E2012" s="275"/>
      <c r="F2012" s="275"/>
    </row>
    <row r="2013" spans="1:6" ht="36">
      <c r="A2013" s="279">
        <v>1</v>
      </c>
      <c r="B2013" s="11" t="s">
        <v>912</v>
      </c>
      <c r="C2013" s="279" t="s">
        <v>844</v>
      </c>
      <c r="D2013" s="12">
        <v>0.52459999999999996</v>
      </c>
      <c r="E2013" s="275">
        <v>762.4188372303588</v>
      </c>
      <c r="F2013" s="275">
        <v>399.96492201104616</v>
      </c>
    </row>
    <row r="2014" spans="1:6" ht="36">
      <c r="A2014" s="279">
        <v>2</v>
      </c>
      <c r="B2014" s="11" t="s">
        <v>454</v>
      </c>
      <c r="C2014" s="279" t="s">
        <v>844</v>
      </c>
      <c r="D2014" s="15">
        <v>0.18423999999999999</v>
      </c>
      <c r="E2014" s="275">
        <v>589.42125876496834</v>
      </c>
      <c r="F2014" s="275">
        <v>108.59497271485776</v>
      </c>
    </row>
    <row r="2015" spans="1:6" ht="18">
      <c r="A2015" s="279">
        <v>3</v>
      </c>
      <c r="B2015" s="11" t="s">
        <v>259</v>
      </c>
      <c r="C2015" s="279" t="s">
        <v>939</v>
      </c>
      <c r="D2015" s="279">
        <v>1276</v>
      </c>
      <c r="E2015" s="275">
        <v>0.39622050802433695</v>
      </c>
      <c r="F2015" s="275">
        <v>505.5773682390539</v>
      </c>
    </row>
    <row r="2016" spans="1:6" ht="18">
      <c r="A2016" s="279"/>
      <c r="B2016" s="50" t="s">
        <v>143</v>
      </c>
      <c r="C2016" s="279"/>
      <c r="D2016" s="279"/>
      <c r="E2016" s="275"/>
      <c r="F2016" s="275"/>
    </row>
    <row r="2017" spans="1:6" ht="36">
      <c r="A2017" s="277">
        <v>1</v>
      </c>
      <c r="B2017" s="11" t="s">
        <v>615</v>
      </c>
      <c r="C2017" s="279" t="s">
        <v>248</v>
      </c>
      <c r="D2017" s="277">
        <v>305.3</v>
      </c>
      <c r="E2017" s="275">
        <v>1.4068906582696088</v>
      </c>
      <c r="F2017" s="275">
        <v>429.52371796971164</v>
      </c>
    </row>
    <row r="2018" spans="1:6" ht="36">
      <c r="A2018" s="277">
        <v>2</v>
      </c>
      <c r="B2018" s="11" t="s">
        <v>451</v>
      </c>
      <c r="C2018" s="279" t="s">
        <v>248</v>
      </c>
      <c r="D2018" s="277">
        <v>122</v>
      </c>
      <c r="E2018" s="275">
        <v>1.4068906582696088</v>
      </c>
      <c r="F2018" s="275">
        <v>171.64066030889228</v>
      </c>
    </row>
    <row r="2019" spans="1:6" ht="72">
      <c r="A2019" s="277">
        <v>3</v>
      </c>
      <c r="B2019" s="11" t="s">
        <v>887</v>
      </c>
      <c r="C2019" s="279" t="s">
        <v>846</v>
      </c>
      <c r="D2019" s="277">
        <v>43.7</v>
      </c>
      <c r="E2019" s="275">
        <v>23.959058936271713</v>
      </c>
      <c r="F2019" s="275">
        <v>1047.0108755150741</v>
      </c>
    </row>
    <row r="2020" spans="1:6" ht="36">
      <c r="A2020" s="277">
        <v>4</v>
      </c>
      <c r="B2020" s="11" t="s">
        <v>456</v>
      </c>
      <c r="C2020" s="279" t="s">
        <v>939</v>
      </c>
      <c r="D2020" s="277">
        <v>0.23</v>
      </c>
      <c r="E2020" s="275">
        <v>131.09662952057718</v>
      </c>
      <c r="F2020" s="275">
        <v>30.152224789732756</v>
      </c>
    </row>
    <row r="2021" spans="1:6" ht="36">
      <c r="A2021" s="279">
        <v>5</v>
      </c>
      <c r="B2021" s="11" t="s">
        <v>457</v>
      </c>
      <c r="C2021" s="279" t="s">
        <v>939</v>
      </c>
      <c r="D2021" s="279">
        <v>4.67</v>
      </c>
      <c r="E2021" s="275">
        <v>28.207201638173345</v>
      </c>
      <c r="F2021" s="275">
        <v>131.72763165026953</v>
      </c>
    </row>
    <row r="2022" spans="1:6" ht="36">
      <c r="A2022" s="277">
        <v>6</v>
      </c>
      <c r="B2022" s="11" t="s">
        <v>616</v>
      </c>
      <c r="C2022" s="279" t="s">
        <v>846</v>
      </c>
      <c r="D2022" s="277">
        <v>1.8</v>
      </c>
      <c r="E2022" s="275">
        <v>23.959058936271713</v>
      </c>
      <c r="F2022" s="275">
        <v>43.126306085289087</v>
      </c>
    </row>
    <row r="2023" spans="1:6" ht="36">
      <c r="A2023" s="279">
        <v>7</v>
      </c>
      <c r="B2023" s="11" t="s">
        <v>163</v>
      </c>
      <c r="C2023" s="279" t="s">
        <v>939</v>
      </c>
      <c r="D2023" s="279">
        <v>102</v>
      </c>
      <c r="E2023" s="275">
        <v>0.7354201168227501</v>
      </c>
      <c r="F2023" s="275">
        <v>75.012851915920507</v>
      </c>
    </row>
    <row r="2024" spans="1:6" ht="18">
      <c r="A2024" s="279">
        <v>8</v>
      </c>
      <c r="B2024" s="11" t="s">
        <v>460</v>
      </c>
      <c r="C2024" s="279" t="s">
        <v>939</v>
      </c>
      <c r="D2024" s="16">
        <v>102</v>
      </c>
      <c r="E2024" s="275">
        <v>0.39622050802433695</v>
      </c>
      <c r="F2024" s="275">
        <v>40.414491818482368</v>
      </c>
    </row>
    <row r="2025" spans="1:6" ht="18">
      <c r="A2025" s="279"/>
      <c r="B2025" s="17" t="s">
        <v>261</v>
      </c>
      <c r="C2025" s="279"/>
      <c r="D2025" s="279"/>
      <c r="E2025" s="275"/>
      <c r="F2025" s="275"/>
    </row>
    <row r="2026" spans="1:6" ht="36">
      <c r="A2026" s="279">
        <v>9</v>
      </c>
      <c r="B2026" s="51" t="s">
        <v>464</v>
      </c>
      <c r="C2026" s="279" t="s">
        <v>940</v>
      </c>
      <c r="D2026" s="276">
        <v>3.6429999999999998</v>
      </c>
      <c r="E2026" s="275">
        <v>1325.3252078842506</v>
      </c>
      <c r="F2026" s="275">
        <v>4828.159732322325</v>
      </c>
    </row>
    <row r="2027" spans="1:6" ht="36">
      <c r="A2027" s="279">
        <v>10</v>
      </c>
      <c r="B2027" s="51" t="s">
        <v>465</v>
      </c>
      <c r="C2027" s="279" t="s">
        <v>940</v>
      </c>
      <c r="D2027" s="275">
        <v>0.06</v>
      </c>
      <c r="E2027" s="275">
        <v>1325.3252078842506</v>
      </c>
      <c r="F2027" s="275">
        <v>79.519512473055045</v>
      </c>
    </row>
    <row r="2028" spans="1:6" ht="36">
      <c r="A2028" s="279">
        <v>11</v>
      </c>
      <c r="B2028" s="51" t="s">
        <v>553</v>
      </c>
      <c r="C2028" s="279" t="s">
        <v>940</v>
      </c>
      <c r="D2028" s="279">
        <v>2.0830000000000002</v>
      </c>
      <c r="E2028" s="275">
        <v>1060.7955435308672</v>
      </c>
      <c r="F2028" s="275">
        <v>2209.6371171747969</v>
      </c>
    </row>
    <row r="2029" spans="1:6" ht="18">
      <c r="A2029" s="279"/>
      <c r="B2029" s="17" t="s">
        <v>280</v>
      </c>
      <c r="C2029" s="279"/>
      <c r="D2029" s="14"/>
      <c r="E2029" s="275"/>
      <c r="F2029" s="275"/>
    </row>
    <row r="2030" spans="1:6" ht="18">
      <c r="A2030" s="279">
        <v>1</v>
      </c>
      <c r="B2030" s="11" t="s">
        <v>416</v>
      </c>
      <c r="C2030" s="279" t="s">
        <v>847</v>
      </c>
      <c r="D2030" s="12">
        <v>28.688199999999998</v>
      </c>
      <c r="E2030" s="275">
        <v>15.337069142732178</v>
      </c>
      <c r="F2030" s="275">
        <v>439.9929069805292</v>
      </c>
    </row>
    <row r="2031" spans="1:6" ht="18">
      <c r="A2031" s="279">
        <v>2</v>
      </c>
      <c r="B2031" s="11" t="s">
        <v>283</v>
      </c>
      <c r="C2031" s="279" t="s">
        <v>845</v>
      </c>
      <c r="D2031" s="279">
        <v>286.88200000000001</v>
      </c>
      <c r="E2031" s="275">
        <v>16.676775159031926</v>
      </c>
      <c r="F2031" s="275">
        <v>4784.266611173397</v>
      </c>
    </row>
    <row r="2032" spans="1:6" ht="18">
      <c r="A2032" s="279">
        <v>3</v>
      </c>
      <c r="B2032" s="11" t="s">
        <v>288</v>
      </c>
      <c r="C2032" s="279" t="s">
        <v>846</v>
      </c>
      <c r="D2032" s="279">
        <v>179.5</v>
      </c>
      <c r="E2032" s="275">
        <v>0.70664280790359901</v>
      </c>
      <c r="F2032" s="275">
        <v>126.84238401869601</v>
      </c>
    </row>
    <row r="2033" spans="1:6" ht="18" customHeight="1">
      <c r="A2033" s="279">
        <v>4</v>
      </c>
      <c r="B2033" s="51" t="s">
        <v>562</v>
      </c>
      <c r="C2033" s="279" t="s">
        <v>847</v>
      </c>
      <c r="D2033" s="279">
        <v>1.7949999999999999</v>
      </c>
      <c r="E2033" s="275">
        <v>11.365734017329251</v>
      </c>
      <c r="F2033" s="275">
        <v>20.401492561106004</v>
      </c>
    </row>
    <row r="2034" spans="1:6" ht="18" customHeight="1">
      <c r="A2034" s="279">
        <v>5</v>
      </c>
      <c r="B2034" s="51" t="s">
        <v>177</v>
      </c>
      <c r="C2034" s="279" t="s">
        <v>847</v>
      </c>
      <c r="D2034" s="12">
        <v>17.6812</v>
      </c>
      <c r="E2034" s="275">
        <v>157.51273604664024</v>
      </c>
      <c r="F2034" s="275">
        <v>2785.0141885878552</v>
      </c>
    </row>
    <row r="2035" spans="1:6" ht="36">
      <c r="A2035" s="279">
        <v>6</v>
      </c>
      <c r="B2035" s="11" t="s">
        <v>859</v>
      </c>
      <c r="C2035" s="279" t="s">
        <v>939</v>
      </c>
      <c r="D2035" s="279">
        <v>7.3</v>
      </c>
      <c r="E2035" s="275">
        <v>265.61180501282041</v>
      </c>
      <c r="F2035" s="275">
        <v>1938.9661765935889</v>
      </c>
    </row>
    <row r="2036" spans="1:6" ht="54">
      <c r="A2036" s="279">
        <v>7</v>
      </c>
      <c r="B2036" s="11" t="s">
        <v>860</v>
      </c>
      <c r="C2036" s="279" t="s">
        <v>847</v>
      </c>
      <c r="D2036" s="12">
        <v>17.6812</v>
      </c>
      <c r="E2036" s="275">
        <v>514.00572803515422</v>
      </c>
      <c r="F2036" s="275">
        <v>9088.2380785351688</v>
      </c>
    </row>
    <row r="2037" spans="1:6" ht="36">
      <c r="A2037" s="279">
        <v>8</v>
      </c>
      <c r="B2037" s="51" t="s">
        <v>929</v>
      </c>
      <c r="C2037" s="279" t="s">
        <v>847</v>
      </c>
      <c r="D2037" s="276">
        <v>0.30099999999999999</v>
      </c>
      <c r="E2037" s="275">
        <v>303.31861550200375</v>
      </c>
      <c r="F2037" s="275">
        <v>91.298903266103125</v>
      </c>
    </row>
    <row r="2038" spans="1:6" ht="36">
      <c r="A2038" s="279">
        <v>9</v>
      </c>
      <c r="B2038" s="51" t="s">
        <v>885</v>
      </c>
      <c r="C2038" s="279" t="s">
        <v>845</v>
      </c>
      <c r="D2038" s="279">
        <v>89.11</v>
      </c>
      <c r="E2038" s="275">
        <v>48.801863610765849</v>
      </c>
      <c r="F2038" s="275">
        <v>4348.7340663553441</v>
      </c>
    </row>
    <row r="2039" spans="1:6" ht="18">
      <c r="A2039" s="279">
        <v>10</v>
      </c>
      <c r="B2039" s="11" t="s">
        <v>870</v>
      </c>
      <c r="C2039" s="279" t="s">
        <v>846</v>
      </c>
      <c r="D2039" s="14">
        <v>891.1</v>
      </c>
      <c r="E2039" s="275">
        <v>0.63487119444812024</v>
      </c>
      <c r="F2039" s="275">
        <v>565.73372137271986</v>
      </c>
    </row>
    <row r="2040" spans="1:6" ht="36">
      <c r="A2040" s="279">
        <v>11</v>
      </c>
      <c r="B2040" s="11" t="s">
        <v>294</v>
      </c>
      <c r="C2040" s="279" t="s">
        <v>847</v>
      </c>
      <c r="D2040" s="276">
        <v>8.9109999999999996</v>
      </c>
      <c r="E2040" s="275">
        <v>158.46300524390131</v>
      </c>
      <c r="F2040" s="275">
        <v>1412.0638397284044</v>
      </c>
    </row>
    <row r="2041" spans="1:6" ht="36">
      <c r="A2041" s="279">
        <v>12</v>
      </c>
      <c r="B2041" s="11" t="s">
        <v>297</v>
      </c>
      <c r="C2041" s="279" t="s">
        <v>846</v>
      </c>
      <c r="D2041" s="14">
        <v>891.1</v>
      </c>
      <c r="E2041" s="275">
        <v>40.123747490099902</v>
      </c>
      <c r="F2041" s="275">
        <v>35754.271388428024</v>
      </c>
    </row>
    <row r="2042" spans="1:6" ht="18">
      <c r="A2042" s="279"/>
      <c r="B2042" s="17" t="s">
        <v>585</v>
      </c>
      <c r="C2042" s="279"/>
      <c r="D2042" s="16"/>
      <c r="E2042" s="275"/>
      <c r="F2042" s="275"/>
    </row>
    <row r="2043" spans="1:6" ht="18">
      <c r="A2043" s="279">
        <v>1</v>
      </c>
      <c r="B2043" s="11" t="s">
        <v>1008</v>
      </c>
      <c r="C2043" s="279" t="s">
        <v>845</v>
      </c>
      <c r="D2043" s="279">
        <v>0.64</v>
      </c>
      <c r="E2043" s="275">
        <v>6.2031088114614565</v>
      </c>
      <c r="F2043" s="275">
        <v>3.9699896393353327</v>
      </c>
    </row>
    <row r="2044" spans="1:6" ht="18">
      <c r="A2044" s="279">
        <v>2</v>
      </c>
      <c r="B2044" s="11" t="s">
        <v>78</v>
      </c>
      <c r="C2044" s="279" t="s">
        <v>845</v>
      </c>
      <c r="D2044" s="279">
        <v>0.06</v>
      </c>
      <c r="E2044" s="275">
        <v>1.796983068062546</v>
      </c>
      <c r="F2044" s="275">
        <v>0.10781898408375276</v>
      </c>
    </row>
    <row r="2045" spans="1:6" ht="18">
      <c r="A2045" s="279">
        <v>3</v>
      </c>
      <c r="B2045" s="11" t="s">
        <v>570</v>
      </c>
      <c r="C2045" s="279" t="s">
        <v>845</v>
      </c>
      <c r="D2045" s="279">
        <v>0.57999999999999996</v>
      </c>
      <c r="E2045" s="275">
        <v>1.796983068062546</v>
      </c>
      <c r="F2045" s="275">
        <v>1.0422501794762766</v>
      </c>
    </row>
    <row r="2046" spans="1:6" ht="18">
      <c r="A2046" s="279">
        <v>4</v>
      </c>
      <c r="B2046" s="11" t="s">
        <v>281</v>
      </c>
      <c r="C2046" s="279" t="s">
        <v>847</v>
      </c>
      <c r="D2046" s="279">
        <v>7.0000000000000001E-3</v>
      </c>
      <c r="E2046" s="275">
        <v>40.006349841287701</v>
      </c>
      <c r="F2046" s="275">
        <v>0.28004444888901392</v>
      </c>
    </row>
    <row r="2047" spans="1:6" ht="36">
      <c r="A2047" s="279">
        <v>5</v>
      </c>
      <c r="B2047" s="51" t="s">
        <v>927</v>
      </c>
      <c r="C2047" s="279" t="s">
        <v>845</v>
      </c>
      <c r="D2047" s="279">
        <v>0.57999999999999996</v>
      </c>
      <c r="E2047" s="275">
        <v>59.186360913936859</v>
      </c>
      <c r="F2047" s="275">
        <v>34.328089330083372</v>
      </c>
    </row>
    <row r="2048" spans="1:6" ht="18" customHeight="1">
      <c r="A2048" s="279">
        <v>6</v>
      </c>
      <c r="B2048" s="51" t="s">
        <v>566</v>
      </c>
      <c r="C2048" s="279" t="s">
        <v>939</v>
      </c>
      <c r="D2048" s="15">
        <v>0.28872799999999998</v>
      </c>
      <c r="E2048" s="275">
        <v>342.91376097545816</v>
      </c>
      <c r="F2048" s="275">
        <v>99.008804378922079</v>
      </c>
    </row>
    <row r="2049" spans="1:6" ht="18">
      <c r="A2049" s="279">
        <v>7</v>
      </c>
      <c r="B2049" s="11" t="s">
        <v>629</v>
      </c>
      <c r="C2049" s="279" t="s">
        <v>248</v>
      </c>
      <c r="D2049" s="16">
        <v>4.4000000000000004</v>
      </c>
      <c r="E2049" s="275">
        <v>3.1290080297800209</v>
      </c>
      <c r="F2049" s="275">
        <v>13.767635331032093</v>
      </c>
    </row>
    <row r="2050" spans="1:6" ht="18">
      <c r="A2050" s="279">
        <v>8</v>
      </c>
      <c r="B2050" s="11" t="s">
        <v>571</v>
      </c>
      <c r="C2050" s="279" t="s">
        <v>248</v>
      </c>
      <c r="D2050" s="14">
        <v>26.2</v>
      </c>
      <c r="E2050" s="275">
        <v>2.6301806627136406</v>
      </c>
      <c r="F2050" s="275">
        <v>68.910733363097378</v>
      </c>
    </row>
    <row r="2051" spans="1:6" ht="18">
      <c r="A2051" s="279">
        <v>9</v>
      </c>
      <c r="B2051" s="11" t="s">
        <v>573</v>
      </c>
      <c r="C2051" s="279" t="s">
        <v>248</v>
      </c>
      <c r="D2051" s="14">
        <v>20.399999999999999</v>
      </c>
      <c r="E2051" s="275">
        <v>0.33255157804425345</v>
      </c>
      <c r="F2051" s="275">
        <v>6.7840521921027692</v>
      </c>
    </row>
    <row r="2052" spans="1:6" ht="18">
      <c r="A2052" s="279">
        <v>10</v>
      </c>
      <c r="B2052" s="11" t="s">
        <v>575</v>
      </c>
      <c r="C2052" s="279" t="s">
        <v>248</v>
      </c>
      <c r="D2052" s="14">
        <v>18.8</v>
      </c>
      <c r="E2052" s="275">
        <v>0.21162373148270675</v>
      </c>
      <c r="F2052" s="275">
        <v>3.9785261518748869</v>
      </c>
    </row>
    <row r="2053" spans="1:6" ht="18">
      <c r="A2053" s="279">
        <v>11</v>
      </c>
      <c r="B2053" s="11" t="s">
        <v>89</v>
      </c>
      <c r="C2053" s="279" t="s">
        <v>939</v>
      </c>
      <c r="D2053" s="45">
        <v>2.9835E-2</v>
      </c>
      <c r="E2053" s="275">
        <v>724.31245296120426</v>
      </c>
      <c r="F2053" s="275">
        <v>21.609862034097532</v>
      </c>
    </row>
    <row r="2054" spans="1:6" ht="18">
      <c r="A2054" s="279">
        <v>12</v>
      </c>
      <c r="B2054" s="11" t="s">
        <v>577</v>
      </c>
      <c r="C2054" s="279" t="s">
        <v>939</v>
      </c>
      <c r="D2054" s="15">
        <v>4.7400000000000003E-3</v>
      </c>
      <c r="E2054" s="275">
        <v>427.02645817046181</v>
      </c>
      <c r="F2054" s="275">
        <v>2.0241054117279891</v>
      </c>
    </row>
    <row r="2055" spans="1:6" ht="18">
      <c r="A2055" s="279">
        <v>13</v>
      </c>
      <c r="B2055" s="11" t="s">
        <v>578</v>
      </c>
      <c r="C2055" s="279" t="s">
        <v>70</v>
      </c>
      <c r="D2055" s="16">
        <v>4</v>
      </c>
      <c r="E2055" s="275">
        <v>0.78603100265005366</v>
      </c>
      <c r="F2055" s="275">
        <v>3.1441240106002146</v>
      </c>
    </row>
    <row r="2056" spans="1:6" ht="18">
      <c r="A2056" s="279">
        <v>14</v>
      </c>
      <c r="B2056" s="11" t="s">
        <v>582</v>
      </c>
      <c r="C2056" s="279" t="s">
        <v>70</v>
      </c>
      <c r="D2056" s="16">
        <v>2</v>
      </c>
      <c r="E2056" s="275">
        <v>3.0231961640386675</v>
      </c>
      <c r="F2056" s="275">
        <v>6.0463923280773351</v>
      </c>
    </row>
    <row r="2057" spans="1:6" ht="18">
      <c r="A2057" s="279">
        <v>15</v>
      </c>
      <c r="B2057" s="11" t="s">
        <v>579</v>
      </c>
      <c r="C2057" s="279" t="s">
        <v>70</v>
      </c>
      <c r="D2057" s="16">
        <v>2</v>
      </c>
      <c r="E2057" s="275">
        <v>0.15115980820193339</v>
      </c>
      <c r="F2057" s="275">
        <v>0.30231961640386679</v>
      </c>
    </row>
    <row r="2058" spans="1:6" ht="36">
      <c r="A2058" s="279">
        <v>16</v>
      </c>
      <c r="B2058" s="51" t="s">
        <v>569</v>
      </c>
      <c r="C2058" s="279" t="s">
        <v>847</v>
      </c>
      <c r="D2058" s="279">
        <v>0.16</v>
      </c>
      <c r="E2058" s="275">
        <v>156.35294508194409</v>
      </c>
      <c r="F2058" s="275">
        <v>25.01647121311105</v>
      </c>
    </row>
    <row r="2059" spans="1:6" ht="18" customHeight="1">
      <c r="A2059" s="37">
        <v>17</v>
      </c>
      <c r="B2059" s="305" t="s">
        <v>1250</v>
      </c>
      <c r="C2059" s="37" t="s">
        <v>847</v>
      </c>
      <c r="D2059" s="37">
        <v>2.0499999999999998</v>
      </c>
      <c r="E2059" s="29">
        <v>156.35294508194409</v>
      </c>
      <c r="F2059" s="29">
        <v>320.52353741798532</v>
      </c>
    </row>
    <row r="2060" spans="1:6" ht="18">
      <c r="A2060" s="279"/>
      <c r="B2060" s="17" t="s">
        <v>628</v>
      </c>
      <c r="C2060" s="279"/>
      <c r="D2060" s="275"/>
      <c r="E2060" s="275"/>
      <c r="F2060" s="275"/>
    </row>
    <row r="2061" spans="1:6" ht="36">
      <c r="A2061" s="279">
        <v>1</v>
      </c>
      <c r="B2061" s="11" t="s">
        <v>930</v>
      </c>
      <c r="C2061" s="279" t="s">
        <v>845</v>
      </c>
      <c r="D2061" s="279">
        <v>60.45</v>
      </c>
      <c r="E2061" s="275">
        <v>6.2031088114614565</v>
      </c>
      <c r="F2061" s="275">
        <v>374.9779276528451</v>
      </c>
    </row>
    <row r="2062" spans="1:6" ht="18">
      <c r="A2062" s="279">
        <v>2</v>
      </c>
      <c r="B2062" s="11" t="s">
        <v>78</v>
      </c>
      <c r="C2062" s="279" t="s">
        <v>845</v>
      </c>
      <c r="D2062" s="279">
        <v>6.05</v>
      </c>
      <c r="E2062" s="275">
        <v>1.796983068062546</v>
      </c>
      <c r="F2062" s="275">
        <v>10.871747561778403</v>
      </c>
    </row>
    <row r="2063" spans="1:6" ht="18">
      <c r="A2063" s="279">
        <v>3</v>
      </c>
      <c r="B2063" s="11" t="s">
        <v>486</v>
      </c>
      <c r="C2063" s="279" t="s">
        <v>939</v>
      </c>
      <c r="D2063" s="16">
        <v>98</v>
      </c>
      <c r="E2063" s="275">
        <v>0.39622050802433695</v>
      </c>
      <c r="F2063" s="275">
        <v>38.829609786385021</v>
      </c>
    </row>
    <row r="2064" spans="1:6" ht="18">
      <c r="A2064" s="279">
        <v>4</v>
      </c>
      <c r="B2064" s="11" t="s">
        <v>281</v>
      </c>
      <c r="C2064" s="279" t="s">
        <v>847</v>
      </c>
      <c r="D2064" s="12">
        <v>0.43280000000000002</v>
      </c>
      <c r="E2064" s="275">
        <v>40.006349841287701</v>
      </c>
      <c r="F2064" s="275">
        <v>17.314748211309318</v>
      </c>
    </row>
    <row r="2065" spans="1:6" ht="36">
      <c r="A2065" s="279">
        <v>5</v>
      </c>
      <c r="B2065" s="51" t="s">
        <v>925</v>
      </c>
      <c r="C2065" s="279" t="s">
        <v>845</v>
      </c>
      <c r="D2065" s="275">
        <v>14.45</v>
      </c>
      <c r="E2065" s="275">
        <v>59.71120948705002</v>
      </c>
      <c r="F2065" s="275">
        <v>862.82697708787282</v>
      </c>
    </row>
    <row r="2066" spans="1:6" ht="36">
      <c r="A2066" s="279">
        <v>6</v>
      </c>
      <c r="B2066" s="51" t="s">
        <v>926</v>
      </c>
      <c r="C2066" s="279" t="s">
        <v>845</v>
      </c>
      <c r="D2066" s="279">
        <v>61.3</v>
      </c>
      <c r="E2066" s="275">
        <v>56.194556582939406</v>
      </c>
      <c r="F2066" s="275">
        <v>3444.7263185341853</v>
      </c>
    </row>
    <row r="2067" spans="1:6" ht="18" customHeight="1">
      <c r="A2067" s="279">
        <v>7</v>
      </c>
      <c r="B2067" s="51" t="s">
        <v>488</v>
      </c>
      <c r="C2067" s="279" t="s">
        <v>939</v>
      </c>
      <c r="D2067" s="279">
        <v>1.6271059999999999</v>
      </c>
      <c r="E2067" s="275">
        <v>87.495883038828239</v>
      </c>
      <c r="F2067" s="275">
        <v>142.36507626777563</v>
      </c>
    </row>
    <row r="2068" spans="1:6" ht="18">
      <c r="A2068" s="279">
        <v>8</v>
      </c>
      <c r="B2068" s="11" t="s">
        <v>629</v>
      </c>
      <c r="C2068" s="279" t="s">
        <v>248</v>
      </c>
      <c r="D2068" s="16">
        <v>78</v>
      </c>
      <c r="E2068" s="275">
        <v>3.1290080297800209</v>
      </c>
      <c r="F2068" s="275">
        <v>244.06262632284165</v>
      </c>
    </row>
    <row r="2069" spans="1:6" ht="18">
      <c r="A2069" s="279">
        <v>9</v>
      </c>
      <c r="B2069" s="11" t="s">
        <v>631</v>
      </c>
      <c r="C2069" s="279" t="s">
        <v>248</v>
      </c>
      <c r="D2069" s="16">
        <v>342</v>
      </c>
      <c r="E2069" s="275">
        <v>1.0278866957731472</v>
      </c>
      <c r="F2069" s="275">
        <v>351.53724995441627</v>
      </c>
    </row>
    <row r="2070" spans="1:6" ht="18">
      <c r="A2070" s="279">
        <v>10</v>
      </c>
      <c r="B2070" s="11" t="s">
        <v>499</v>
      </c>
      <c r="C2070" s="279" t="s">
        <v>939</v>
      </c>
      <c r="D2070" s="45">
        <v>1.4766E-2</v>
      </c>
      <c r="E2070" s="275">
        <v>427.02645817046181</v>
      </c>
      <c r="F2070" s="275">
        <v>6.305472681345039</v>
      </c>
    </row>
    <row r="2071" spans="1:6" ht="18">
      <c r="A2071" s="279">
        <v>11</v>
      </c>
      <c r="B2071" s="11" t="s">
        <v>489</v>
      </c>
      <c r="C2071" s="279" t="s">
        <v>939</v>
      </c>
      <c r="D2071" s="276">
        <v>7.5999999999999998E-2</v>
      </c>
      <c r="E2071" s="275">
        <v>327.51795643112905</v>
      </c>
      <c r="F2071" s="275">
        <v>24.891364688765805</v>
      </c>
    </row>
    <row r="2072" spans="1:6" ht="18">
      <c r="A2072" s="279">
        <v>12</v>
      </c>
      <c r="B2072" s="11" t="s">
        <v>490</v>
      </c>
      <c r="C2072" s="279" t="s">
        <v>939</v>
      </c>
      <c r="D2072" s="15">
        <v>2.4340000000000001E-2</v>
      </c>
      <c r="E2072" s="275">
        <v>724.31245296120426</v>
      </c>
      <c r="F2072" s="275">
        <v>17.629765105075712</v>
      </c>
    </row>
    <row r="2073" spans="1:6" ht="36">
      <c r="A2073" s="279">
        <v>13</v>
      </c>
      <c r="B2073" s="11" t="s">
        <v>492</v>
      </c>
      <c r="C2073" s="279" t="s">
        <v>846</v>
      </c>
      <c r="D2073" s="279">
        <v>171</v>
      </c>
      <c r="E2073" s="275">
        <v>0.86161090675102026</v>
      </c>
      <c r="F2073" s="275">
        <v>147.33546505442445</v>
      </c>
    </row>
    <row r="2074" spans="1:6" ht="36">
      <c r="A2074" s="279">
        <v>14</v>
      </c>
      <c r="B2074" s="51" t="s">
        <v>494</v>
      </c>
      <c r="C2074" s="279" t="s">
        <v>847</v>
      </c>
      <c r="D2074" s="279">
        <v>5.7450000000000001</v>
      </c>
      <c r="E2074" s="275">
        <v>156.35294508194409</v>
      </c>
      <c r="F2074" s="275">
        <v>898.24766949576872</v>
      </c>
    </row>
    <row r="2075" spans="1:6" ht="18">
      <c r="A2075" s="279"/>
      <c r="B2075" s="17" t="s">
        <v>633</v>
      </c>
      <c r="C2075" s="279"/>
      <c r="D2075" s="279"/>
      <c r="E2075" s="275"/>
      <c r="F2075" s="275"/>
    </row>
    <row r="2076" spans="1:6" ht="18">
      <c r="A2076" s="279">
        <v>1</v>
      </c>
      <c r="B2076" s="11" t="s">
        <v>1008</v>
      </c>
      <c r="C2076" s="279" t="s">
        <v>845</v>
      </c>
      <c r="D2076" s="275">
        <f>0.64*4</f>
        <v>2.56</v>
      </c>
      <c r="E2076" s="275">
        <v>6.2031088114614565</v>
      </c>
      <c r="F2076" s="275">
        <v>15.879958557341331</v>
      </c>
    </row>
    <row r="2077" spans="1:6" ht="18">
      <c r="A2077" s="279">
        <v>2</v>
      </c>
      <c r="B2077" s="11" t="s">
        <v>78</v>
      </c>
      <c r="C2077" s="279" t="s">
        <v>845</v>
      </c>
      <c r="D2077" s="279">
        <f>0.06*4</f>
        <v>0.24</v>
      </c>
      <c r="E2077" s="275">
        <v>1.796983068062546</v>
      </c>
      <c r="F2077" s="275">
        <v>0.43127593633501105</v>
      </c>
    </row>
    <row r="2078" spans="1:6" ht="18">
      <c r="A2078" s="279">
        <v>3</v>
      </c>
      <c r="B2078" s="11" t="s">
        <v>570</v>
      </c>
      <c r="C2078" s="279" t="s">
        <v>845</v>
      </c>
      <c r="D2078" s="275">
        <f>0.58*4</f>
        <v>2.3199999999999998</v>
      </c>
      <c r="E2078" s="275">
        <v>1.796983068062546</v>
      </c>
      <c r="F2078" s="275">
        <v>4.1690007179051065</v>
      </c>
    </row>
    <row r="2079" spans="1:6" ht="18">
      <c r="A2079" s="279">
        <v>4</v>
      </c>
      <c r="B2079" s="11" t="s">
        <v>281</v>
      </c>
      <c r="C2079" s="279" t="s">
        <v>847</v>
      </c>
      <c r="D2079" s="12">
        <f>0.0072*4</f>
        <v>2.8799999999999999E-2</v>
      </c>
      <c r="E2079" s="275">
        <v>40.006349841287701</v>
      </c>
      <c r="F2079" s="275">
        <v>1.1521828754290859</v>
      </c>
    </row>
    <row r="2080" spans="1:6" ht="36">
      <c r="A2080" s="279">
        <v>5</v>
      </c>
      <c r="B2080" s="51" t="s">
        <v>924</v>
      </c>
      <c r="C2080" s="279" t="s">
        <v>845</v>
      </c>
      <c r="D2080" s="275">
        <f>0.58*4</f>
        <v>2.3199999999999998</v>
      </c>
      <c r="E2080" s="275">
        <v>66.835047208954677</v>
      </c>
      <c r="F2080" s="275">
        <v>155.05730952477487</v>
      </c>
    </row>
    <row r="2081" spans="1:6" ht="18">
      <c r="A2081" s="279">
        <v>6</v>
      </c>
      <c r="B2081" s="51" t="s">
        <v>590</v>
      </c>
      <c r="C2081" s="279" t="s">
        <v>939</v>
      </c>
      <c r="D2081" s="15">
        <f>0.10884*4</f>
        <v>0.43536000000000002</v>
      </c>
      <c r="E2081" s="275">
        <v>118.26733031347996</v>
      </c>
      <c r="F2081" s="275">
        <v>51.488864925276644</v>
      </c>
    </row>
    <row r="2082" spans="1:6" ht="18">
      <c r="A2082" s="279">
        <v>7</v>
      </c>
      <c r="B2082" s="11" t="s">
        <v>629</v>
      </c>
      <c r="C2082" s="279" t="s">
        <v>248</v>
      </c>
      <c r="D2082" s="14">
        <f>4.4*4</f>
        <v>17.600000000000001</v>
      </c>
      <c r="E2082" s="275">
        <v>3.1290080297800209</v>
      </c>
      <c r="F2082" s="275">
        <v>55.070541324128371</v>
      </c>
    </row>
    <row r="2083" spans="1:6" ht="18">
      <c r="A2083" s="279">
        <v>8</v>
      </c>
      <c r="B2083" s="11" t="s">
        <v>571</v>
      </c>
      <c r="C2083" s="279" t="s">
        <v>248</v>
      </c>
      <c r="D2083" s="16">
        <f>9*4</f>
        <v>36</v>
      </c>
      <c r="E2083" s="275">
        <v>2.6301806627136406</v>
      </c>
      <c r="F2083" s="275">
        <v>94.686503857691065</v>
      </c>
    </row>
    <row r="2084" spans="1:6" ht="18">
      <c r="A2084" s="279">
        <v>9</v>
      </c>
      <c r="B2084" s="11" t="s">
        <v>573</v>
      </c>
      <c r="C2084" s="279" t="s">
        <v>248</v>
      </c>
      <c r="D2084" s="14">
        <f>7.65*4</f>
        <v>30.6</v>
      </c>
      <c r="E2084" s="275">
        <v>0.33255157804425345</v>
      </c>
      <c r="F2084" s="275">
        <v>10.176078288154155</v>
      </c>
    </row>
    <row r="2085" spans="1:6" ht="18">
      <c r="A2085" s="279">
        <v>10</v>
      </c>
      <c r="B2085" s="11" t="s">
        <v>575</v>
      </c>
      <c r="C2085" s="279" t="s">
        <v>248</v>
      </c>
      <c r="D2085" s="14">
        <f>22.2*4</f>
        <v>88.8</v>
      </c>
      <c r="E2085" s="275">
        <v>0.21162373148270675</v>
      </c>
      <c r="F2085" s="275">
        <v>18.792187355664357</v>
      </c>
    </row>
    <row r="2086" spans="1:6" ht="18">
      <c r="A2086" s="279">
        <v>11</v>
      </c>
      <c r="B2086" s="11" t="s">
        <v>567</v>
      </c>
      <c r="C2086" s="279" t="s">
        <v>939</v>
      </c>
      <c r="D2086" s="45">
        <f>0.021255*4</f>
        <v>8.5019999999999998E-2</v>
      </c>
      <c r="E2086" s="275">
        <v>724.31245296120426</v>
      </c>
      <c r="F2086" s="275">
        <v>61.581044750761585</v>
      </c>
    </row>
    <row r="2087" spans="1:6" ht="18">
      <c r="A2087" s="279">
        <v>12</v>
      </c>
      <c r="B2087" s="11" t="s">
        <v>634</v>
      </c>
      <c r="C2087" s="279" t="s">
        <v>72</v>
      </c>
      <c r="D2087" s="15">
        <f>0.00474*4</f>
        <v>1.8960000000000001E-2</v>
      </c>
      <c r="E2087" s="275">
        <v>427.02645817046181</v>
      </c>
      <c r="F2087" s="275">
        <v>8.0964216469119563</v>
      </c>
    </row>
    <row r="2088" spans="1:6" ht="18">
      <c r="A2088" s="279">
        <v>13</v>
      </c>
      <c r="B2088" s="11" t="s">
        <v>578</v>
      </c>
      <c r="C2088" s="279" t="s">
        <v>70</v>
      </c>
      <c r="D2088" s="16">
        <f>2*4</f>
        <v>8</v>
      </c>
      <c r="E2088" s="275">
        <v>0.78603100265005366</v>
      </c>
      <c r="F2088" s="275">
        <v>6.2882480212004292</v>
      </c>
    </row>
    <row r="2089" spans="1:6" ht="18">
      <c r="A2089" s="279">
        <v>14</v>
      </c>
      <c r="B2089" s="11" t="s">
        <v>582</v>
      </c>
      <c r="C2089" s="279" t="s">
        <v>70</v>
      </c>
      <c r="D2089" s="16">
        <f>2*4</f>
        <v>8</v>
      </c>
      <c r="E2089" s="275">
        <v>3.0231961640386675</v>
      </c>
      <c r="F2089" s="275">
        <v>24.18556931230934</v>
      </c>
    </row>
    <row r="2090" spans="1:6" ht="18">
      <c r="A2090" s="279">
        <v>15</v>
      </c>
      <c r="B2090" s="11" t="s">
        <v>579</v>
      </c>
      <c r="C2090" s="279" t="s">
        <v>70</v>
      </c>
      <c r="D2090" s="16">
        <f>2*4</f>
        <v>8</v>
      </c>
      <c r="E2090" s="275">
        <v>0.15115980820193339</v>
      </c>
      <c r="F2090" s="275">
        <v>1.2092784656154671</v>
      </c>
    </row>
    <row r="2091" spans="1:6" ht="18">
      <c r="A2091" s="279">
        <v>16</v>
      </c>
      <c r="B2091" s="51" t="s">
        <v>607</v>
      </c>
      <c r="C2091" s="279" t="s">
        <v>847</v>
      </c>
      <c r="D2091" s="279">
        <f>0.0506*4</f>
        <v>0.2024</v>
      </c>
      <c r="E2091" s="275">
        <v>156.35294508194409</v>
      </c>
      <c r="F2091" s="275">
        <v>31.645836084585483</v>
      </c>
    </row>
    <row r="2092" spans="1:6" ht="18">
      <c r="A2092" s="279"/>
      <c r="B2092" s="50" t="s">
        <v>620</v>
      </c>
      <c r="C2092" s="279"/>
      <c r="D2092" s="275"/>
      <c r="E2092" s="275"/>
      <c r="F2092" s="275"/>
    </row>
    <row r="2093" spans="1:6" ht="36">
      <c r="A2093" s="279">
        <v>1</v>
      </c>
      <c r="B2093" s="11" t="s">
        <v>531</v>
      </c>
      <c r="C2093" s="279" t="s">
        <v>844</v>
      </c>
      <c r="D2093" s="12">
        <f>0.0027*6</f>
        <v>1.6199999999999999E-2</v>
      </c>
      <c r="E2093" s="275">
        <v>589.42125876496834</v>
      </c>
      <c r="F2093" s="275">
        <v>9.5486243919924867</v>
      </c>
    </row>
    <row r="2094" spans="1:6" ht="18">
      <c r="A2094" s="279">
        <v>2</v>
      </c>
      <c r="B2094" s="11" t="s">
        <v>78</v>
      </c>
      <c r="C2094" s="279" t="s">
        <v>845</v>
      </c>
      <c r="D2094" s="279">
        <f>0.3*6</f>
        <v>1.7999999999999998</v>
      </c>
      <c r="E2094" s="275">
        <v>1.796983068062546</v>
      </c>
      <c r="F2094" s="275">
        <v>3.2345695225125826</v>
      </c>
    </row>
    <row r="2095" spans="1:6" ht="18">
      <c r="A2095" s="279">
        <v>3</v>
      </c>
      <c r="B2095" s="11" t="s">
        <v>532</v>
      </c>
      <c r="C2095" s="279" t="s">
        <v>939</v>
      </c>
      <c r="D2095" s="14">
        <f>5.4*6</f>
        <v>32.400000000000006</v>
      </c>
      <c r="E2095" s="275">
        <v>0.39622050802433695</v>
      </c>
      <c r="F2095" s="275">
        <v>12.83754445998852</v>
      </c>
    </row>
    <row r="2096" spans="1:6" ht="18">
      <c r="A2096" s="279">
        <v>4</v>
      </c>
      <c r="B2096" s="11" t="s">
        <v>281</v>
      </c>
      <c r="C2096" s="279" t="s">
        <v>847</v>
      </c>
      <c r="D2096" s="276">
        <f>0.0108*6</f>
        <v>6.4799999999999996E-2</v>
      </c>
      <c r="E2096" s="275">
        <v>40.006349841287701</v>
      </c>
      <c r="F2096" s="275">
        <v>2.5924114697154432</v>
      </c>
    </row>
    <row r="2097" spans="1:6" ht="18">
      <c r="A2097" s="279">
        <v>5</v>
      </c>
      <c r="B2097" s="11" t="s">
        <v>501</v>
      </c>
      <c r="C2097" s="279" t="s">
        <v>847</v>
      </c>
      <c r="D2097" s="275">
        <f>0.21*6</f>
        <v>1.26</v>
      </c>
      <c r="E2097" s="275">
        <v>40.006349841287701</v>
      </c>
      <c r="F2097" s="275">
        <v>50.408000800022506</v>
      </c>
    </row>
    <row r="2098" spans="1:6" ht="36">
      <c r="A2098" s="279">
        <v>6</v>
      </c>
      <c r="B2098" s="11" t="s">
        <v>503</v>
      </c>
      <c r="C2098" s="279" t="s">
        <v>845</v>
      </c>
      <c r="D2098" s="14">
        <f>4.2*6</f>
        <v>25.200000000000003</v>
      </c>
      <c r="E2098" s="275">
        <v>16.1861195484144</v>
      </c>
      <c r="F2098" s="275">
        <v>407.89021262004297</v>
      </c>
    </row>
    <row r="2099" spans="1:6" ht="36">
      <c r="A2099" s="279">
        <v>7</v>
      </c>
      <c r="B2099" s="51" t="s">
        <v>922</v>
      </c>
      <c r="C2099" s="279" t="s">
        <v>845</v>
      </c>
      <c r="D2099" s="276">
        <f>0.864*6</f>
        <v>5.1840000000000002</v>
      </c>
      <c r="E2099" s="275">
        <v>70.417534663340518</v>
      </c>
      <c r="F2099" s="275">
        <v>365.04449969475723</v>
      </c>
    </row>
    <row r="2100" spans="1:6" ht="36">
      <c r="A2100" s="279">
        <v>8</v>
      </c>
      <c r="B2100" s="51" t="s">
        <v>923</v>
      </c>
      <c r="C2100" s="279" t="s">
        <v>845</v>
      </c>
      <c r="D2100" s="14">
        <f>2.1*6</f>
        <v>12.600000000000001</v>
      </c>
      <c r="E2100" s="275">
        <v>58.618581735216253</v>
      </c>
      <c r="F2100" s="275">
        <v>738.5941298637249</v>
      </c>
    </row>
    <row r="2101" spans="1:6" ht="36">
      <c r="A2101" s="279">
        <v>9</v>
      </c>
      <c r="B2101" s="11" t="s">
        <v>507</v>
      </c>
      <c r="C2101" s="279" t="s">
        <v>847</v>
      </c>
      <c r="D2101" s="12">
        <f>0.1914*6</f>
        <v>1.1483999999999999</v>
      </c>
      <c r="E2101" s="275">
        <v>158.46300524390131</v>
      </c>
      <c r="F2101" s="275">
        <v>181.97891522209625</v>
      </c>
    </row>
    <row r="2102" spans="1:6" ht="18" customHeight="1">
      <c r="A2102" s="279">
        <v>10</v>
      </c>
      <c r="B2102" s="51" t="s">
        <v>1014</v>
      </c>
      <c r="C2102" s="279" t="s">
        <v>939</v>
      </c>
      <c r="D2102" s="276">
        <f>0.377*6</f>
        <v>2.262</v>
      </c>
      <c r="E2102" s="275">
        <v>83.46416579970267</v>
      </c>
      <c r="F2102" s="275">
        <v>188.79594303892745</v>
      </c>
    </row>
    <row r="2103" spans="1:6" ht="18">
      <c r="A2103" s="279">
        <v>11</v>
      </c>
      <c r="B2103" s="11" t="s">
        <v>510</v>
      </c>
      <c r="C2103" s="279" t="s">
        <v>248</v>
      </c>
      <c r="D2103" s="14">
        <f>16.5*6</f>
        <v>99</v>
      </c>
      <c r="E2103" s="275">
        <v>7.4975264868158957</v>
      </c>
      <c r="F2103" s="275">
        <v>742.25512219477378</v>
      </c>
    </row>
    <row r="2104" spans="1:6" ht="18">
      <c r="A2104" s="279">
        <v>12</v>
      </c>
      <c r="B2104" s="11" t="s">
        <v>511</v>
      </c>
      <c r="C2104" s="279" t="s">
        <v>248</v>
      </c>
      <c r="D2104" s="14">
        <f>9.6*6</f>
        <v>57.599999999999994</v>
      </c>
      <c r="E2104" s="275">
        <v>5.7743046733138552</v>
      </c>
      <c r="F2104" s="275">
        <v>332.59994918287805</v>
      </c>
    </row>
    <row r="2105" spans="1:6" ht="18">
      <c r="A2105" s="279">
        <v>13</v>
      </c>
      <c r="B2105" s="11" t="s">
        <v>513</v>
      </c>
      <c r="C2105" s="279" t="s">
        <v>939</v>
      </c>
      <c r="D2105" s="45">
        <f>0.010783*6</f>
        <v>6.4697999999999992E-2</v>
      </c>
      <c r="E2105" s="275">
        <v>724.31245296120426</v>
      </c>
      <c r="F2105" s="275">
        <v>46.861567081683987</v>
      </c>
    </row>
    <row r="2106" spans="1:6" ht="18">
      <c r="A2106" s="279">
        <v>14</v>
      </c>
      <c r="B2106" s="11" t="s">
        <v>514</v>
      </c>
      <c r="C2106" s="279" t="s">
        <v>939</v>
      </c>
      <c r="D2106" s="15">
        <f>0.015145*6</f>
        <v>9.0870000000000006E-2</v>
      </c>
      <c r="E2106" s="275">
        <v>427.02645817046181</v>
      </c>
      <c r="F2106" s="275">
        <v>38.803894253949863</v>
      </c>
    </row>
    <row r="2107" spans="1:6" ht="36">
      <c r="A2107" s="279">
        <v>15</v>
      </c>
      <c r="B2107" s="51" t="s">
        <v>515</v>
      </c>
      <c r="C2107" s="279" t="s">
        <v>847</v>
      </c>
      <c r="D2107" s="276">
        <f>0.258*6</f>
        <v>1.548</v>
      </c>
      <c r="E2107" s="275">
        <v>430.88259147052986</v>
      </c>
      <c r="F2107" s="275">
        <v>667.00625159638025</v>
      </c>
    </row>
    <row r="2108" spans="1:6" ht="54">
      <c r="A2108" s="279">
        <v>16</v>
      </c>
      <c r="B2108" s="11" t="s">
        <v>516</v>
      </c>
      <c r="C2108" s="279" t="s">
        <v>847</v>
      </c>
      <c r="D2108" s="279">
        <f>0.24*2</f>
        <v>0.48</v>
      </c>
      <c r="E2108" s="275">
        <v>455.21100294044834</v>
      </c>
      <c r="F2108" s="275">
        <v>218.50128141141522</v>
      </c>
    </row>
    <row r="2109" spans="1:6" ht="18">
      <c r="A2109" s="279">
        <v>17</v>
      </c>
      <c r="B2109" s="51" t="s">
        <v>508</v>
      </c>
      <c r="C2109" s="279" t="s">
        <v>939</v>
      </c>
      <c r="D2109" s="12">
        <f>0.7552*6</f>
        <v>4.5312000000000001</v>
      </c>
      <c r="E2109" s="275">
        <v>98.334165361713417</v>
      </c>
      <c r="F2109" s="275">
        <v>445.57177008699591</v>
      </c>
    </row>
    <row r="2110" spans="1:6" ht="18">
      <c r="A2110" s="279">
        <v>18</v>
      </c>
      <c r="B2110" s="11" t="s">
        <v>519</v>
      </c>
      <c r="C2110" s="279" t="s">
        <v>248</v>
      </c>
      <c r="D2110" s="14">
        <f>12*6</f>
        <v>72</v>
      </c>
      <c r="E2110" s="275">
        <v>4.6103741501589681</v>
      </c>
      <c r="F2110" s="275">
        <v>331.94693881144565</v>
      </c>
    </row>
    <row r="2111" spans="1:6" ht="18">
      <c r="A2111" s="279">
        <v>19</v>
      </c>
      <c r="B2111" s="11" t="s">
        <v>520</v>
      </c>
      <c r="C2111" s="279" t="s">
        <v>248</v>
      </c>
      <c r="D2111" s="14">
        <f>14.9*6</f>
        <v>89.4</v>
      </c>
      <c r="E2111" s="275">
        <v>1.965077506625134</v>
      </c>
      <c r="F2111" s="275">
        <v>175.67792909228697</v>
      </c>
    </row>
    <row r="2112" spans="1:6" ht="18">
      <c r="A2112" s="279">
        <v>20</v>
      </c>
      <c r="B2112" s="11" t="s">
        <v>521</v>
      </c>
      <c r="C2112" s="279" t="s">
        <v>248</v>
      </c>
      <c r="D2112" s="14">
        <f>28.7*6</f>
        <v>172.2</v>
      </c>
      <c r="E2112" s="275">
        <v>3.3859797037233079</v>
      </c>
      <c r="F2112" s="275">
        <v>583.06570498115354</v>
      </c>
    </row>
    <row r="2113" spans="1:6" ht="18">
      <c r="A2113" s="279">
        <v>21</v>
      </c>
      <c r="B2113" s="11" t="s">
        <v>522</v>
      </c>
      <c r="C2113" s="279" t="s">
        <v>248</v>
      </c>
      <c r="D2113" s="16">
        <f>29*6</f>
        <v>174</v>
      </c>
      <c r="E2113" s="275">
        <v>1.2697423888962405</v>
      </c>
      <c r="F2113" s="275">
        <v>220.93517566794583</v>
      </c>
    </row>
    <row r="2114" spans="1:6" ht="18">
      <c r="A2114" s="279">
        <v>22</v>
      </c>
      <c r="B2114" s="11" t="s">
        <v>523</v>
      </c>
      <c r="C2114" s="279" t="s">
        <v>248</v>
      </c>
      <c r="D2114" s="14">
        <f>86.8*6</f>
        <v>520.79999999999995</v>
      </c>
      <c r="E2114" s="275">
        <v>1.2697423888962405</v>
      </c>
      <c r="F2114" s="275">
        <v>661.28183613716192</v>
      </c>
    </row>
    <row r="2115" spans="1:6" ht="18">
      <c r="A2115" s="279">
        <v>23</v>
      </c>
      <c r="B2115" s="11" t="s">
        <v>524</v>
      </c>
      <c r="C2115" s="279" t="s">
        <v>248</v>
      </c>
      <c r="D2115" s="14">
        <f>14.5*6</f>
        <v>87</v>
      </c>
      <c r="E2115" s="275">
        <v>0.98253875331256701</v>
      </c>
      <c r="F2115" s="275">
        <v>85.480871538193327</v>
      </c>
    </row>
    <row r="2116" spans="1:6" ht="36">
      <c r="A2116" s="279">
        <v>24</v>
      </c>
      <c r="B2116" s="51" t="s">
        <v>533</v>
      </c>
      <c r="C2116" s="279" t="s">
        <v>939</v>
      </c>
      <c r="D2116" s="15">
        <f>0.046154*6</f>
        <v>0.276924</v>
      </c>
      <c r="E2116" s="275">
        <v>98.334165361713417</v>
      </c>
      <c r="F2116" s="275">
        <v>27.231090408627125</v>
      </c>
    </row>
    <row r="2117" spans="1:6" ht="18">
      <c r="A2117" s="279">
        <v>25</v>
      </c>
      <c r="B2117" s="11" t="s">
        <v>521</v>
      </c>
      <c r="C2117" s="279" t="s">
        <v>248</v>
      </c>
      <c r="D2117" s="14">
        <f>6.65*6</f>
        <v>39.900000000000006</v>
      </c>
      <c r="E2117" s="275">
        <v>3.3859797037233079</v>
      </c>
      <c r="F2117" s="275">
        <v>135.10059017856</v>
      </c>
    </row>
    <row r="2118" spans="1:6" ht="18">
      <c r="A2118" s="279">
        <v>26</v>
      </c>
      <c r="B2118" s="11" t="s">
        <v>226</v>
      </c>
      <c r="C2118" s="279" t="s">
        <v>248</v>
      </c>
      <c r="D2118" s="14">
        <f>3.9*6</f>
        <v>23.4</v>
      </c>
      <c r="E2118" s="275">
        <v>1.8743816217039739</v>
      </c>
      <c r="F2118" s="275">
        <v>43.86052994787299</v>
      </c>
    </row>
    <row r="2119" spans="1:6" ht="18">
      <c r="A2119" s="279">
        <v>27</v>
      </c>
      <c r="B2119" s="11" t="s">
        <v>535</v>
      </c>
      <c r="C2119" s="279" t="s">
        <v>845</v>
      </c>
      <c r="D2119" s="276">
        <f>0.456*2</f>
        <v>0.91200000000000003</v>
      </c>
      <c r="E2119" s="275">
        <v>188.94976025241672</v>
      </c>
      <c r="F2119" s="275">
        <v>172.32218135020406</v>
      </c>
    </row>
    <row r="2120" spans="1:6" ht="18">
      <c r="A2120" s="279">
        <v>28</v>
      </c>
      <c r="B2120" s="11" t="s">
        <v>536</v>
      </c>
      <c r="C2120" s="279" t="s">
        <v>70</v>
      </c>
      <c r="D2120" s="279">
        <f>72*6</f>
        <v>432</v>
      </c>
      <c r="E2120" s="275">
        <v>7.5579904100966697E-2</v>
      </c>
      <c r="F2120" s="275">
        <v>32.65051857161761</v>
      </c>
    </row>
    <row r="2121" spans="1:6" ht="18">
      <c r="A2121" s="279">
        <v>29</v>
      </c>
      <c r="B2121" s="11" t="s">
        <v>537</v>
      </c>
      <c r="C2121" s="279" t="s">
        <v>70</v>
      </c>
      <c r="D2121" s="16">
        <f>13*6</f>
        <v>78</v>
      </c>
      <c r="E2121" s="275">
        <v>7.5579904100966697E-2</v>
      </c>
      <c r="F2121" s="275">
        <v>5.8952325198754014</v>
      </c>
    </row>
    <row r="2122" spans="1:6" ht="36">
      <c r="A2122" s="279">
        <v>30</v>
      </c>
      <c r="B2122" s="11" t="s">
        <v>539</v>
      </c>
      <c r="C2122" s="279" t="s">
        <v>847</v>
      </c>
      <c r="D2122" s="279">
        <f>0.1824*6</f>
        <v>1.0944</v>
      </c>
      <c r="E2122" s="275">
        <v>79.158252618822644</v>
      </c>
      <c r="F2122" s="275">
        <v>86.630791666039514</v>
      </c>
    </row>
    <row r="2123" spans="1:6" ht="36">
      <c r="A2123" s="279">
        <v>31</v>
      </c>
      <c r="B2123" s="51" t="s">
        <v>540</v>
      </c>
      <c r="C2123" s="279" t="s">
        <v>847</v>
      </c>
      <c r="D2123" s="279">
        <f>0.71*6</f>
        <v>4.26</v>
      </c>
      <c r="E2123" s="275">
        <v>156.35294508194409</v>
      </c>
      <c r="F2123" s="275">
        <v>666.06354604908176</v>
      </c>
    </row>
    <row r="2124" spans="1:6" ht="18">
      <c r="A2124" s="279"/>
      <c r="B2124" s="50" t="s">
        <v>621</v>
      </c>
      <c r="C2124" s="279"/>
      <c r="D2124" s="279"/>
      <c r="E2124" s="275"/>
      <c r="F2124" s="275"/>
    </row>
    <row r="2125" spans="1:6" ht="18">
      <c r="A2125" s="279">
        <v>1</v>
      </c>
      <c r="B2125" s="11" t="s">
        <v>306</v>
      </c>
      <c r="C2125" s="279" t="s">
        <v>70</v>
      </c>
      <c r="D2125" s="279">
        <f>1*6</f>
        <v>6</v>
      </c>
      <c r="E2125" s="275">
        <v>19.605888874869137</v>
      </c>
      <c r="F2125" s="275">
        <v>117.63533324921484</v>
      </c>
    </row>
    <row r="2126" spans="1:6" ht="18">
      <c r="A2126" s="279">
        <v>2</v>
      </c>
      <c r="B2126" s="11" t="s">
        <v>308</v>
      </c>
      <c r="C2126" s="279" t="s">
        <v>845</v>
      </c>
      <c r="D2126" s="279">
        <f>0.083*6</f>
        <v>0.498</v>
      </c>
      <c r="E2126" s="275">
        <v>188.94976025241672</v>
      </c>
      <c r="F2126" s="275">
        <v>94.096980605703536</v>
      </c>
    </row>
    <row r="2127" spans="1:6" ht="18">
      <c r="A2127" s="279">
        <v>3</v>
      </c>
      <c r="B2127" s="11" t="s">
        <v>310</v>
      </c>
      <c r="C2127" s="279" t="s">
        <v>248</v>
      </c>
      <c r="D2127" s="14">
        <f>2.4*6</f>
        <v>14.399999999999999</v>
      </c>
      <c r="E2127" s="275">
        <v>8.0114698347024689</v>
      </c>
      <c r="F2127" s="275">
        <v>115.36516561971554</v>
      </c>
    </row>
    <row r="2128" spans="1:6" ht="18">
      <c r="A2128" s="279">
        <v>4</v>
      </c>
      <c r="B2128" s="11" t="s">
        <v>312</v>
      </c>
      <c r="C2128" s="279" t="s">
        <v>70</v>
      </c>
      <c r="D2128" s="279">
        <f>80*6</f>
        <v>480</v>
      </c>
      <c r="E2128" s="275">
        <v>4.5347942460580014E-2</v>
      </c>
      <c r="F2128" s="275">
        <v>21.767012381078406</v>
      </c>
    </row>
    <row r="2129" spans="1:6" ht="18">
      <c r="A2129" s="279">
        <v>5</v>
      </c>
      <c r="B2129" s="11" t="s">
        <v>319</v>
      </c>
      <c r="C2129" s="279" t="s">
        <v>70</v>
      </c>
      <c r="D2129" s="279">
        <f>16*6</f>
        <v>96</v>
      </c>
      <c r="E2129" s="275">
        <v>7.5579904100966697E-2</v>
      </c>
      <c r="F2129" s="275">
        <v>7.2556707936928024</v>
      </c>
    </row>
    <row r="2130" spans="1:6" ht="18">
      <c r="A2130" s="279">
        <v>6</v>
      </c>
      <c r="B2130" s="11" t="s">
        <v>313</v>
      </c>
      <c r="C2130" s="279" t="s">
        <v>70</v>
      </c>
      <c r="D2130" s="279">
        <f>27*6</f>
        <v>162</v>
      </c>
      <c r="E2130" s="275">
        <v>6.0463923280773352E-2</v>
      </c>
      <c r="F2130" s="275">
        <v>9.7951555714852834</v>
      </c>
    </row>
    <row r="2131" spans="1:6" ht="18">
      <c r="A2131" s="279">
        <v>7</v>
      </c>
      <c r="B2131" s="11" t="s">
        <v>314</v>
      </c>
      <c r="C2131" s="279" t="s">
        <v>845</v>
      </c>
      <c r="D2131" s="279">
        <f>0.8*6</f>
        <v>4.8000000000000007</v>
      </c>
      <c r="E2131" s="275">
        <v>10.581186574135337</v>
      </c>
      <c r="F2131" s="275">
        <v>50.789695555849626</v>
      </c>
    </row>
    <row r="2132" spans="1:6" ht="36">
      <c r="A2132" s="279">
        <v>8</v>
      </c>
      <c r="B2132" s="51" t="s">
        <v>125</v>
      </c>
      <c r="C2132" s="279" t="s">
        <v>847</v>
      </c>
      <c r="D2132" s="279">
        <f>0.063*6</f>
        <v>0.378</v>
      </c>
      <c r="E2132" s="275">
        <v>205.10109858509878</v>
      </c>
      <c r="F2132" s="275">
        <v>77.528215265167347</v>
      </c>
    </row>
    <row r="2133" spans="1:6" ht="36">
      <c r="A2133" s="279">
        <v>9</v>
      </c>
      <c r="B2133" s="51" t="s">
        <v>318</v>
      </c>
      <c r="C2133" s="279" t="s">
        <v>847</v>
      </c>
      <c r="D2133" s="279">
        <f>0.01*6</f>
        <v>0.06</v>
      </c>
      <c r="E2133" s="275">
        <v>156.35294508194409</v>
      </c>
      <c r="F2133" s="275">
        <v>9.3811767049166441</v>
      </c>
    </row>
    <row r="2134" spans="1:6" ht="18">
      <c r="A2134" s="279"/>
      <c r="B2134" s="50" t="s">
        <v>622</v>
      </c>
      <c r="C2134" s="279"/>
      <c r="D2134" s="279"/>
      <c r="E2134" s="275"/>
      <c r="F2134" s="275"/>
    </row>
    <row r="2135" spans="1:6" ht="18">
      <c r="A2135" s="279">
        <v>1</v>
      </c>
      <c r="B2135" s="11" t="s">
        <v>474</v>
      </c>
      <c r="C2135" s="279" t="s">
        <v>845</v>
      </c>
      <c r="D2135" s="279">
        <v>0.222</v>
      </c>
      <c r="E2135" s="275">
        <v>16.1861195484144</v>
      </c>
      <c r="F2135" s="275">
        <v>3.593318539747997</v>
      </c>
    </row>
    <row r="2136" spans="1:6" ht="36">
      <c r="A2136" s="279">
        <v>2</v>
      </c>
      <c r="B2136" s="51" t="s">
        <v>919</v>
      </c>
      <c r="C2136" s="279" t="s">
        <v>845</v>
      </c>
      <c r="D2136" s="279">
        <v>1.1100000000000001</v>
      </c>
      <c r="E2136" s="275">
        <v>40.532406181945206</v>
      </c>
      <c r="F2136" s="275">
        <v>44.990970861959184</v>
      </c>
    </row>
    <row r="2137" spans="1:6" ht="36">
      <c r="A2137" s="279">
        <v>3</v>
      </c>
      <c r="B2137" s="51" t="s">
        <v>918</v>
      </c>
      <c r="C2137" s="279" t="s">
        <v>845</v>
      </c>
      <c r="D2137" s="279">
        <v>0.76400000000000001</v>
      </c>
      <c r="E2137" s="275">
        <v>59.777044037325226</v>
      </c>
      <c r="F2137" s="275">
        <v>45.669661644516474</v>
      </c>
    </row>
    <row r="2138" spans="1:6" ht="18">
      <c r="A2138" s="279">
        <v>4</v>
      </c>
      <c r="B2138" s="11" t="s">
        <v>477</v>
      </c>
      <c r="C2138" s="279" t="s">
        <v>939</v>
      </c>
      <c r="D2138" s="15">
        <v>4.1680000000000002E-2</v>
      </c>
      <c r="E2138" s="275">
        <v>327.51795643112905</v>
      </c>
      <c r="F2138" s="275">
        <v>13.650948424049458</v>
      </c>
    </row>
    <row r="2139" spans="1:6" ht="36">
      <c r="A2139" s="279">
        <v>5</v>
      </c>
      <c r="B2139" s="11" t="s">
        <v>623</v>
      </c>
      <c r="C2139" s="279" t="s">
        <v>939</v>
      </c>
      <c r="D2139" s="45">
        <v>1.0656000000000001E-2</v>
      </c>
      <c r="E2139" s="275">
        <v>427.02645817046181</v>
      </c>
      <c r="F2139" s="275">
        <v>4.5503939382644409</v>
      </c>
    </row>
    <row r="2140" spans="1:6" ht="18">
      <c r="A2140" s="279">
        <v>6</v>
      </c>
      <c r="B2140" s="11" t="s">
        <v>473</v>
      </c>
      <c r="C2140" s="279" t="s">
        <v>845</v>
      </c>
      <c r="D2140" s="279">
        <v>1.53</v>
      </c>
      <c r="E2140" s="275">
        <v>16.676775159031926</v>
      </c>
      <c r="F2140" s="275">
        <v>25.515465993318845</v>
      </c>
    </row>
    <row r="2141" spans="1:6" ht="54">
      <c r="A2141" s="279">
        <v>7</v>
      </c>
      <c r="B2141" s="51" t="s">
        <v>921</v>
      </c>
      <c r="C2141" s="279" t="s">
        <v>845</v>
      </c>
      <c r="D2141" s="279">
        <f>0.34+0.56</f>
        <v>0.90000000000000013</v>
      </c>
      <c r="E2141" s="275">
        <v>48.801863610765849</v>
      </c>
      <c r="F2141" s="275">
        <v>43.921677249689267</v>
      </c>
    </row>
    <row r="2142" spans="1:6" ht="36">
      <c r="A2142" s="279">
        <v>8</v>
      </c>
      <c r="B2142" s="51" t="s">
        <v>624</v>
      </c>
      <c r="C2142" s="279" t="s">
        <v>846</v>
      </c>
      <c r="D2142" s="279">
        <f>1.8+2.7</f>
        <v>4.5</v>
      </c>
      <c r="E2142" s="275">
        <v>15.693773068722404</v>
      </c>
      <c r="F2142" s="275">
        <v>70.62197880925082</v>
      </c>
    </row>
    <row r="2143" spans="1:6" ht="18">
      <c r="A2143" s="279">
        <v>9</v>
      </c>
      <c r="B2143" s="11" t="s">
        <v>481</v>
      </c>
      <c r="C2143" s="279" t="s">
        <v>847</v>
      </c>
      <c r="D2143" s="279">
        <v>3.7999999999999999E-2</v>
      </c>
      <c r="E2143" s="275">
        <v>356.24235630776519</v>
      </c>
      <c r="F2143" s="275">
        <v>13.537209539695077</v>
      </c>
    </row>
    <row r="2144" spans="1:6" ht="36">
      <c r="A2144" s="279">
        <v>10</v>
      </c>
      <c r="B2144" s="11" t="s">
        <v>483</v>
      </c>
      <c r="C2144" s="279" t="s">
        <v>248</v>
      </c>
      <c r="D2144" s="279">
        <v>7.4</v>
      </c>
      <c r="E2144" s="275">
        <v>17.604356909937511</v>
      </c>
      <c r="F2144" s="275">
        <v>130.27224113353759</v>
      </c>
    </row>
    <row r="2145" spans="1:6" ht="18">
      <c r="A2145" s="279"/>
      <c r="B2145" s="50" t="s">
        <v>625</v>
      </c>
      <c r="C2145" s="279"/>
      <c r="D2145" s="279"/>
      <c r="E2145" s="275"/>
      <c r="F2145" s="275"/>
    </row>
    <row r="2146" spans="1:6" ht="18">
      <c r="A2146" s="279">
        <v>1</v>
      </c>
      <c r="B2146" s="11" t="s">
        <v>474</v>
      </c>
      <c r="C2146" s="279" t="s">
        <v>845</v>
      </c>
      <c r="D2146" s="279">
        <v>0.16800000000000001</v>
      </c>
      <c r="E2146" s="275">
        <v>16.1861195484144</v>
      </c>
      <c r="F2146" s="275">
        <v>2.7192680841336196</v>
      </c>
    </row>
    <row r="2147" spans="1:6" ht="36">
      <c r="A2147" s="279">
        <v>2</v>
      </c>
      <c r="B2147" s="51" t="s">
        <v>919</v>
      </c>
      <c r="C2147" s="279" t="s">
        <v>845</v>
      </c>
      <c r="D2147" s="279">
        <v>1.3440000000000001</v>
      </c>
      <c r="E2147" s="275">
        <v>40.532406181945206</v>
      </c>
      <c r="F2147" s="275">
        <v>54.475553908534359</v>
      </c>
    </row>
    <row r="2148" spans="1:6" ht="36">
      <c r="A2148" s="279">
        <v>3</v>
      </c>
      <c r="B2148" s="51" t="s">
        <v>918</v>
      </c>
      <c r="C2148" s="279" t="s">
        <v>845</v>
      </c>
      <c r="D2148" s="279">
        <v>0.67200000000000004</v>
      </c>
      <c r="E2148" s="275">
        <v>59.777044037325226</v>
      </c>
      <c r="F2148" s="275">
        <v>40.170173593082552</v>
      </c>
    </row>
    <row r="2149" spans="1:6" ht="18">
      <c r="A2149" s="279">
        <v>4</v>
      </c>
      <c r="B2149" s="11" t="s">
        <v>477</v>
      </c>
      <c r="C2149" s="279" t="s">
        <v>939</v>
      </c>
      <c r="D2149" s="15">
        <v>4.1680000000000002E-2</v>
      </c>
      <c r="E2149" s="275">
        <v>327.51795643112905</v>
      </c>
      <c r="F2149" s="275">
        <v>13.650948424049458</v>
      </c>
    </row>
    <row r="2150" spans="1:6" ht="36">
      <c r="A2150" s="279">
        <v>5</v>
      </c>
      <c r="B2150" s="11" t="s">
        <v>623</v>
      </c>
      <c r="C2150" s="279" t="s">
        <v>939</v>
      </c>
      <c r="D2150" s="45">
        <v>9.7680000000000006E-3</v>
      </c>
      <c r="E2150" s="275">
        <v>427.02645817046181</v>
      </c>
      <c r="F2150" s="275">
        <v>4.1711944434090711</v>
      </c>
    </row>
    <row r="2151" spans="1:6" ht="36">
      <c r="A2151" s="279">
        <v>6</v>
      </c>
      <c r="B2151" s="51" t="s">
        <v>920</v>
      </c>
      <c r="C2151" s="279" t="s">
        <v>845</v>
      </c>
      <c r="D2151" s="279">
        <v>0.56000000000000005</v>
      </c>
      <c r="E2151" s="275">
        <v>48.801863610765849</v>
      </c>
      <c r="F2151" s="275">
        <v>27.329043622028873</v>
      </c>
    </row>
    <row r="2152" spans="1:6" ht="18">
      <c r="A2152" s="279">
        <v>7</v>
      </c>
      <c r="B2152" s="51" t="s">
        <v>626</v>
      </c>
      <c r="C2152" s="279" t="s">
        <v>846</v>
      </c>
      <c r="D2152" s="279">
        <v>2.7</v>
      </c>
      <c r="E2152" s="275">
        <v>15.693773068722404</v>
      </c>
      <c r="F2152" s="275">
        <v>42.373187285550493</v>
      </c>
    </row>
    <row r="2153" spans="1:6" ht="18">
      <c r="A2153" s="279">
        <v>8</v>
      </c>
      <c r="B2153" s="11" t="s">
        <v>481</v>
      </c>
      <c r="C2153" s="279" t="s">
        <v>847</v>
      </c>
      <c r="D2153" s="279">
        <v>3.7999999999999999E-2</v>
      </c>
      <c r="E2153" s="275">
        <v>356.24235630776519</v>
      </c>
      <c r="F2153" s="275">
        <v>13.537209539695077</v>
      </c>
    </row>
    <row r="2154" spans="1:6" ht="36">
      <c r="A2154" s="279">
        <v>9</v>
      </c>
      <c r="B2154" s="11" t="s">
        <v>483</v>
      </c>
      <c r="C2154" s="279" t="s">
        <v>248</v>
      </c>
      <c r="D2154" s="279">
        <v>4.5999999999999996</v>
      </c>
      <c r="E2154" s="275">
        <v>17.604356909937511</v>
      </c>
      <c r="F2154" s="275">
        <v>80.980041785712544</v>
      </c>
    </row>
    <row r="2155" spans="1:6" ht="18">
      <c r="A2155" s="279"/>
      <c r="B2155" s="50" t="s">
        <v>627</v>
      </c>
      <c r="C2155" s="279"/>
      <c r="D2155" s="279"/>
      <c r="E2155" s="275"/>
      <c r="F2155" s="275"/>
    </row>
    <row r="2156" spans="1:6" ht="18">
      <c r="A2156" s="279">
        <v>1</v>
      </c>
      <c r="B2156" s="11" t="s">
        <v>474</v>
      </c>
      <c r="C2156" s="279" t="s">
        <v>845</v>
      </c>
      <c r="D2156" s="279">
        <f>0.38*2</f>
        <v>0.76</v>
      </c>
      <c r="E2156" s="275">
        <v>16.1861195484144</v>
      </c>
      <c r="F2156" s="275">
        <v>12.301450856794945</v>
      </c>
    </row>
    <row r="2157" spans="1:6" ht="36">
      <c r="A2157" s="279">
        <v>2</v>
      </c>
      <c r="B2157" s="51" t="s">
        <v>919</v>
      </c>
      <c r="C2157" s="279" t="s">
        <v>845</v>
      </c>
      <c r="D2157" s="279">
        <f>3.04*2</f>
        <v>6.08</v>
      </c>
      <c r="E2157" s="275">
        <v>40.532406181945206</v>
      </c>
      <c r="F2157" s="275">
        <v>246.43702958622688</v>
      </c>
    </row>
    <row r="2158" spans="1:6" ht="36">
      <c r="A2158" s="279">
        <v>3</v>
      </c>
      <c r="B2158" s="51" t="s">
        <v>918</v>
      </c>
      <c r="C2158" s="279" t="s">
        <v>845</v>
      </c>
      <c r="D2158" s="279">
        <f>0.54*2</f>
        <v>1.08</v>
      </c>
      <c r="E2158" s="275">
        <v>59.777044037325226</v>
      </c>
      <c r="F2158" s="275">
        <v>64.559207560311251</v>
      </c>
    </row>
    <row r="2159" spans="1:6" ht="18">
      <c r="A2159" s="279">
        <v>4</v>
      </c>
      <c r="B2159" s="11" t="s">
        <v>477</v>
      </c>
      <c r="C2159" s="279" t="s">
        <v>939</v>
      </c>
      <c r="D2159" s="12">
        <f>0.1025*2</f>
        <v>0.20499999999999999</v>
      </c>
      <c r="E2159" s="275">
        <v>327.51795643112905</v>
      </c>
      <c r="F2159" s="275">
        <v>67.141181068381442</v>
      </c>
    </row>
    <row r="2160" spans="1:6" ht="36">
      <c r="A2160" s="279">
        <v>5</v>
      </c>
      <c r="B2160" s="11" t="s">
        <v>623</v>
      </c>
      <c r="C2160" s="279" t="s">
        <v>939</v>
      </c>
      <c r="D2160" s="12">
        <f>0.0111*2</f>
        <v>2.2200000000000001E-2</v>
      </c>
      <c r="E2160" s="275">
        <v>427.02645817046181</v>
      </c>
      <c r="F2160" s="275">
        <v>9.4799873713842526</v>
      </c>
    </row>
    <row r="2161" spans="1:6" ht="18">
      <c r="A2161" s="279">
        <v>6</v>
      </c>
      <c r="B2161" s="11" t="s">
        <v>473</v>
      </c>
      <c r="C2161" s="279" t="s">
        <v>845</v>
      </c>
      <c r="D2161" s="279">
        <f>1*2</f>
        <v>2</v>
      </c>
      <c r="E2161" s="275">
        <v>16.676775159031926</v>
      </c>
      <c r="F2161" s="275">
        <v>33.353550318063853</v>
      </c>
    </row>
    <row r="2162" spans="1:6" ht="36">
      <c r="A2162" s="279">
        <v>7</v>
      </c>
      <c r="B2162" s="51" t="s">
        <v>917</v>
      </c>
      <c r="C2162" s="279" t="s">
        <v>845</v>
      </c>
      <c r="D2162" s="279">
        <f>1*2</f>
        <v>2</v>
      </c>
      <c r="E2162" s="275">
        <v>48.801863610765849</v>
      </c>
      <c r="F2162" s="275">
        <v>97.603727221531699</v>
      </c>
    </row>
    <row r="2163" spans="1:6" ht="18">
      <c r="A2163" s="279">
        <v>8</v>
      </c>
      <c r="B2163" s="51" t="s">
        <v>626</v>
      </c>
      <c r="C2163" s="279" t="s">
        <v>846</v>
      </c>
      <c r="D2163" s="279">
        <f>6.03*2</f>
        <v>12.06</v>
      </c>
      <c r="E2163" s="275">
        <v>15.693773068722404</v>
      </c>
      <c r="F2163" s="275">
        <v>189.2669032087922</v>
      </c>
    </row>
    <row r="2164" spans="1:6" ht="18">
      <c r="A2164" s="279">
        <v>9</v>
      </c>
      <c r="B2164" s="11" t="s">
        <v>481</v>
      </c>
      <c r="C2164" s="279" t="s">
        <v>847</v>
      </c>
      <c r="D2164" s="279">
        <f>0.036*2</f>
        <v>7.1999999999999995E-2</v>
      </c>
      <c r="E2164" s="275">
        <v>356.24235630776519</v>
      </c>
      <c r="F2164" s="275">
        <v>25.649449654159092</v>
      </c>
    </row>
    <row r="2165" spans="1:6" ht="36">
      <c r="A2165" s="279">
        <v>10</v>
      </c>
      <c r="B2165" s="11" t="s">
        <v>483</v>
      </c>
      <c r="C2165" s="279" t="s">
        <v>248</v>
      </c>
      <c r="D2165" s="279">
        <f>12.06*2</f>
        <v>24.12</v>
      </c>
      <c r="E2165" s="275">
        <v>17.604356909937511</v>
      </c>
      <c r="F2165" s="275">
        <v>424.61708866769277</v>
      </c>
    </row>
    <row r="2166" spans="1:6" ht="18">
      <c r="A2166" s="279"/>
      <c r="B2166" s="50" t="s">
        <v>617</v>
      </c>
      <c r="C2166" s="279"/>
      <c r="D2166" s="279"/>
      <c r="E2166" s="275"/>
      <c r="F2166" s="275"/>
    </row>
    <row r="2167" spans="1:6" ht="18">
      <c r="A2167" s="279">
        <v>1</v>
      </c>
      <c r="B2167" s="11" t="s">
        <v>237</v>
      </c>
      <c r="C2167" s="279" t="s">
        <v>845</v>
      </c>
      <c r="D2167" s="16">
        <v>19</v>
      </c>
      <c r="E2167" s="275">
        <v>16.1861195484144</v>
      </c>
      <c r="F2167" s="275">
        <v>307.53627141987363</v>
      </c>
    </row>
    <row r="2168" spans="1:6" ht="36">
      <c r="A2168" s="279">
        <v>2</v>
      </c>
      <c r="B2168" s="11" t="s">
        <v>908</v>
      </c>
      <c r="C2168" s="279" t="s">
        <v>845</v>
      </c>
      <c r="D2168" s="279">
        <v>19</v>
      </c>
      <c r="E2168" s="275">
        <v>50.422046200285855</v>
      </c>
      <c r="F2168" s="275">
        <v>958.01887780543143</v>
      </c>
    </row>
    <row r="2169" spans="1:6" ht="18">
      <c r="A2169" s="279">
        <v>3</v>
      </c>
      <c r="B2169" s="51" t="s">
        <v>558</v>
      </c>
      <c r="C2169" s="279" t="s">
        <v>846</v>
      </c>
      <c r="D2169" s="279">
        <v>104</v>
      </c>
      <c r="E2169" s="275">
        <v>6.8007251096185106</v>
      </c>
      <c r="F2169" s="275">
        <v>707.2754114003252</v>
      </c>
    </row>
    <row r="2170" spans="1:6" ht="36">
      <c r="A2170" s="279">
        <v>4</v>
      </c>
      <c r="B2170" s="51" t="s">
        <v>619</v>
      </c>
      <c r="C2170" s="279" t="s">
        <v>846</v>
      </c>
      <c r="D2170" s="279">
        <v>88</v>
      </c>
      <c r="E2170" s="275">
        <v>15.693773068722404</v>
      </c>
      <c r="F2170" s="275">
        <v>1381.0520300475714</v>
      </c>
    </row>
    <row r="2171" spans="1:6" ht="36">
      <c r="A2171" s="279">
        <v>5</v>
      </c>
      <c r="B2171" s="51" t="s">
        <v>916</v>
      </c>
      <c r="C2171" s="279" t="s">
        <v>845</v>
      </c>
      <c r="D2171" s="279">
        <v>3.42</v>
      </c>
      <c r="E2171" s="275">
        <v>54.623250376680311</v>
      </c>
      <c r="F2171" s="275">
        <v>186.81151628824665</v>
      </c>
    </row>
    <row r="2172" spans="1:6" ht="18">
      <c r="A2172" s="17"/>
      <c r="B2172" s="17" t="s">
        <v>383</v>
      </c>
      <c r="C2172" s="17"/>
      <c r="D2172" s="17"/>
      <c r="E2172" s="275"/>
      <c r="F2172" s="275"/>
    </row>
    <row r="2173" spans="1:6" ht="18">
      <c r="A2173" s="279">
        <v>1</v>
      </c>
      <c r="B2173" s="11" t="s">
        <v>914</v>
      </c>
      <c r="C2173" s="279" t="s">
        <v>844</v>
      </c>
      <c r="D2173" s="276">
        <v>0.18</v>
      </c>
      <c r="E2173" s="275">
        <v>922.89579425995362</v>
      </c>
      <c r="F2173" s="275">
        <v>166.12124296679167</v>
      </c>
    </row>
    <row r="2174" spans="1:6" ht="54">
      <c r="A2174" s="279">
        <v>2</v>
      </c>
      <c r="B2174" s="11" t="s">
        <v>384</v>
      </c>
      <c r="C2174" s="279" t="s">
        <v>845</v>
      </c>
      <c r="D2174" s="16">
        <v>45</v>
      </c>
      <c r="E2174" s="275">
        <v>1.796983068062546</v>
      </c>
      <c r="F2174" s="275">
        <v>80.864238062814565</v>
      </c>
    </row>
    <row r="2175" spans="1:6" ht="18">
      <c r="A2175" s="279">
        <v>3</v>
      </c>
      <c r="B2175" s="11" t="s">
        <v>78</v>
      </c>
      <c r="C2175" s="279" t="s">
        <v>845</v>
      </c>
      <c r="D2175" s="14">
        <v>135</v>
      </c>
      <c r="E2175" s="275">
        <v>1.796983068062546</v>
      </c>
      <c r="F2175" s="275">
        <v>242.59271418844369</v>
      </c>
    </row>
    <row r="2176" spans="1:6" ht="18">
      <c r="A2176" s="279">
        <v>4</v>
      </c>
      <c r="B2176" s="11" t="s">
        <v>90</v>
      </c>
      <c r="C2176" s="279" t="s">
        <v>248</v>
      </c>
      <c r="D2176" s="16">
        <v>450</v>
      </c>
      <c r="E2176" s="275">
        <v>8.6161090675102039E-2</v>
      </c>
      <c r="F2176" s="275">
        <v>38.772490803795918</v>
      </c>
    </row>
    <row r="2177" spans="1:6" ht="18">
      <c r="A2177" s="279"/>
      <c r="B2177" s="17" t="s">
        <v>391</v>
      </c>
      <c r="C2177" s="279"/>
      <c r="D2177" s="275"/>
      <c r="E2177" s="275"/>
      <c r="F2177" s="275"/>
    </row>
    <row r="2178" spans="1:6" ht="36">
      <c r="A2178" s="279">
        <v>5</v>
      </c>
      <c r="B2178" s="11" t="s">
        <v>893</v>
      </c>
      <c r="C2178" s="279" t="s">
        <v>940</v>
      </c>
      <c r="D2178" s="275">
        <v>0.2</v>
      </c>
      <c r="E2178" s="275">
        <v>212.80780369010407</v>
      </c>
      <c r="F2178" s="275">
        <v>42.561560738020809</v>
      </c>
    </row>
    <row r="2179" spans="1:6" ht="36">
      <c r="A2179" s="279">
        <v>6</v>
      </c>
      <c r="B2179" s="11" t="s">
        <v>892</v>
      </c>
      <c r="C2179" s="279" t="s">
        <v>940</v>
      </c>
      <c r="D2179" s="275">
        <v>5.9</v>
      </c>
      <c r="E2179" s="275">
        <v>156.87867465538872</v>
      </c>
      <c r="F2179" s="275">
        <v>925.58418046679355</v>
      </c>
    </row>
    <row r="2180" spans="1:6" ht="36">
      <c r="A2180" s="279">
        <v>7</v>
      </c>
      <c r="B2180" s="11" t="s">
        <v>895</v>
      </c>
      <c r="C2180" s="279" t="s">
        <v>940</v>
      </c>
      <c r="D2180" s="275">
        <v>1.4</v>
      </c>
      <c r="E2180" s="275">
        <v>126.64671301500204</v>
      </c>
      <c r="F2180" s="275">
        <v>177.30539822100283</v>
      </c>
    </row>
    <row r="2181" spans="1:6" ht="18">
      <c r="A2181" s="279">
        <v>8</v>
      </c>
      <c r="B2181" s="11" t="s">
        <v>386</v>
      </c>
      <c r="C2181" s="279" t="s">
        <v>248</v>
      </c>
      <c r="D2181" s="279">
        <v>450</v>
      </c>
      <c r="E2181" s="275">
        <v>0.87672688757121353</v>
      </c>
      <c r="F2181" s="275">
        <v>394.52709940704608</v>
      </c>
    </row>
    <row r="2182" spans="1:6" ht="18">
      <c r="A2182" s="279">
        <v>9</v>
      </c>
      <c r="B2182" s="11" t="s">
        <v>387</v>
      </c>
      <c r="C2182" s="279" t="s">
        <v>248</v>
      </c>
      <c r="D2182" s="16">
        <v>140</v>
      </c>
      <c r="E2182" s="275">
        <v>0.27208765476348007</v>
      </c>
      <c r="F2182" s="275">
        <v>38.092271666887207</v>
      </c>
    </row>
    <row r="2183" spans="1:6" ht="36">
      <c r="A2183" s="279">
        <v>10</v>
      </c>
      <c r="B2183" s="11" t="s">
        <v>389</v>
      </c>
      <c r="C2183" s="277" t="s">
        <v>70</v>
      </c>
      <c r="D2183" s="279">
        <v>1</v>
      </c>
      <c r="E2183" s="275">
        <v>80.009115299274569</v>
      </c>
      <c r="F2183" s="275">
        <v>80.009115299274569</v>
      </c>
    </row>
    <row r="2184" spans="1:6" ht="72">
      <c r="A2184" s="279">
        <v>11</v>
      </c>
      <c r="B2184" s="11" t="s">
        <v>1006</v>
      </c>
      <c r="C2184" s="277" t="s">
        <v>84</v>
      </c>
      <c r="D2184" s="279">
        <v>18</v>
      </c>
      <c r="E2184" s="275">
        <v>12.569519438858503</v>
      </c>
      <c r="F2184" s="275">
        <v>226.25134989945306</v>
      </c>
    </row>
    <row r="2185" spans="1:6" ht="18">
      <c r="A2185" s="17"/>
      <c r="B2185" s="17" t="s">
        <v>88</v>
      </c>
      <c r="C2185" s="17"/>
      <c r="D2185" s="17"/>
      <c r="E2185" s="275"/>
      <c r="F2185" s="275"/>
    </row>
    <row r="2186" spans="1:6" ht="18">
      <c r="A2186" s="279">
        <v>12</v>
      </c>
      <c r="B2186" s="11" t="s">
        <v>780</v>
      </c>
      <c r="C2186" s="279" t="s">
        <v>845</v>
      </c>
      <c r="D2186" s="279">
        <v>14</v>
      </c>
      <c r="E2186" s="275">
        <v>6.2031088114614565</v>
      </c>
      <c r="F2186" s="275">
        <v>86.843523360460395</v>
      </c>
    </row>
    <row r="2187" spans="1:6" ht="54">
      <c r="A2187" s="279">
        <v>13</v>
      </c>
      <c r="B2187" s="11" t="s">
        <v>87</v>
      </c>
      <c r="C2187" s="279" t="s">
        <v>845</v>
      </c>
      <c r="D2187" s="279">
        <v>1.1000000000000001</v>
      </c>
      <c r="E2187" s="275">
        <v>1.796983068062546</v>
      </c>
      <c r="F2187" s="275">
        <v>1.9766813748688008</v>
      </c>
    </row>
    <row r="2188" spans="1:6" ht="18">
      <c r="A2188" s="279">
        <v>14</v>
      </c>
      <c r="B2188" s="11" t="s">
        <v>236</v>
      </c>
      <c r="C2188" s="279" t="s">
        <v>845</v>
      </c>
      <c r="D2188" s="14">
        <v>12.9</v>
      </c>
      <c r="E2188" s="275">
        <v>1.796983068062546</v>
      </c>
      <c r="F2188" s="275">
        <v>23.181081578006843</v>
      </c>
    </row>
    <row r="2189" spans="1:6" ht="18">
      <c r="A2189" s="279"/>
      <c r="B2189" s="17" t="s">
        <v>541</v>
      </c>
      <c r="C2189" s="279"/>
      <c r="D2189" s="14"/>
      <c r="E2189" s="275"/>
      <c r="F2189" s="275"/>
    </row>
    <row r="2190" spans="1:6" ht="18" customHeight="1">
      <c r="A2190" s="279">
        <v>15</v>
      </c>
      <c r="B2190" s="51" t="s">
        <v>864</v>
      </c>
      <c r="C2190" s="279" t="s">
        <v>845</v>
      </c>
      <c r="D2190" s="14">
        <v>9.9</v>
      </c>
      <c r="E2190" s="275">
        <v>67.322402221798157</v>
      </c>
      <c r="F2190" s="275">
        <v>666.49178199580172</v>
      </c>
    </row>
    <row r="2191" spans="1:6" ht="18">
      <c r="A2191" s="279">
        <v>16</v>
      </c>
      <c r="B2191" s="11" t="s">
        <v>403</v>
      </c>
      <c r="C2191" s="277" t="s">
        <v>70</v>
      </c>
      <c r="D2191" s="16">
        <v>43</v>
      </c>
      <c r="E2191" s="275">
        <v>6.3532318124347409</v>
      </c>
      <c r="F2191" s="275">
        <v>273.18896793469389</v>
      </c>
    </row>
    <row r="2192" spans="1:6" ht="18">
      <c r="A2192" s="279">
        <v>17</v>
      </c>
      <c r="B2192" s="11" t="s">
        <v>404</v>
      </c>
      <c r="C2192" s="279" t="s">
        <v>248</v>
      </c>
      <c r="D2192" s="279">
        <v>34.4</v>
      </c>
      <c r="E2192" s="275">
        <v>4.4743303227772282</v>
      </c>
      <c r="F2192" s="275">
        <v>153.91696310353663</v>
      </c>
    </row>
    <row r="2193" spans="1:6" ht="36">
      <c r="A2193" s="279">
        <v>18</v>
      </c>
      <c r="B2193" s="11" t="s">
        <v>425</v>
      </c>
      <c r="C2193" s="279" t="s">
        <v>248</v>
      </c>
      <c r="D2193" s="279">
        <v>176.3</v>
      </c>
      <c r="E2193" s="275">
        <v>3.8092271666887214</v>
      </c>
      <c r="F2193" s="275">
        <v>671.5667494872215</v>
      </c>
    </row>
    <row r="2194" spans="1:6" ht="18">
      <c r="A2194" s="279">
        <v>19</v>
      </c>
      <c r="B2194" s="11" t="s">
        <v>89</v>
      </c>
      <c r="C2194" s="279" t="s">
        <v>939</v>
      </c>
      <c r="D2194" s="279">
        <v>0.626</v>
      </c>
      <c r="E2194" s="275">
        <v>724.31245296120426</v>
      </c>
      <c r="F2194" s="275">
        <v>453.41959555371386</v>
      </c>
    </row>
    <row r="2195" spans="1:6" ht="18">
      <c r="A2195" s="279">
        <v>20</v>
      </c>
      <c r="B2195" s="11" t="s">
        <v>393</v>
      </c>
      <c r="C2195" s="279" t="s">
        <v>124</v>
      </c>
      <c r="D2195" s="14">
        <v>32.299999999999997</v>
      </c>
      <c r="E2195" s="275">
        <v>1.5115980820193338</v>
      </c>
      <c r="F2195" s="275">
        <v>48.824618049224476</v>
      </c>
    </row>
    <row r="2196" spans="1:6" ht="18">
      <c r="A2196" s="279">
        <v>21</v>
      </c>
      <c r="B2196" s="11" t="s">
        <v>991</v>
      </c>
      <c r="C2196" s="279" t="s">
        <v>248</v>
      </c>
      <c r="D2196" s="16">
        <v>172</v>
      </c>
      <c r="E2196" s="275">
        <v>0.48371138624618681</v>
      </c>
      <c r="F2196" s="275">
        <v>83.198358434344129</v>
      </c>
    </row>
    <row r="2197" spans="1:6" ht="18">
      <c r="A2197" s="279">
        <v>22</v>
      </c>
      <c r="B2197" s="11" t="s">
        <v>900</v>
      </c>
      <c r="C2197" s="279" t="s">
        <v>940</v>
      </c>
      <c r="D2197" s="275">
        <v>2.15</v>
      </c>
      <c r="E2197" s="275">
        <v>84.186765215971903</v>
      </c>
      <c r="F2197" s="275">
        <v>181.00154521433959</v>
      </c>
    </row>
    <row r="2198" spans="1:6" ht="36">
      <c r="A2198" s="279">
        <v>23</v>
      </c>
      <c r="B2198" s="300" t="s">
        <v>406</v>
      </c>
      <c r="C2198" s="279" t="s">
        <v>847</v>
      </c>
      <c r="D2198" s="276">
        <v>0.70499999999999996</v>
      </c>
      <c r="E2198" s="275">
        <v>111.18906396898899</v>
      </c>
      <c r="F2198" s="275">
        <v>78.388290098137233</v>
      </c>
    </row>
    <row r="2199" spans="1:6" ht="72">
      <c r="A2199" s="279">
        <v>24</v>
      </c>
      <c r="B2199" s="11" t="s">
        <v>1007</v>
      </c>
      <c r="C2199" s="277" t="s">
        <v>84</v>
      </c>
      <c r="D2199" s="279">
        <v>43</v>
      </c>
      <c r="E2199" s="275">
        <v>27.220528820106939</v>
      </c>
      <c r="F2199" s="275">
        <v>1170.4827392645984</v>
      </c>
    </row>
    <row r="2200" spans="1:6" ht="18">
      <c r="A2200" s="279"/>
      <c r="B2200" s="50" t="s">
        <v>427</v>
      </c>
      <c r="C2200" s="279"/>
      <c r="D2200" s="275"/>
      <c r="E2200" s="275"/>
      <c r="F2200" s="275"/>
    </row>
    <row r="2201" spans="1:6" ht="18">
      <c r="A2201" s="279">
        <v>25</v>
      </c>
      <c r="B2201" s="11" t="s">
        <v>911</v>
      </c>
      <c r="C2201" s="279" t="s">
        <v>845</v>
      </c>
      <c r="D2201" s="279">
        <v>3.15</v>
      </c>
      <c r="E2201" s="275">
        <v>3.5172266456740222</v>
      </c>
      <c r="F2201" s="275">
        <v>11.07926393387317</v>
      </c>
    </row>
    <row r="2202" spans="1:6" ht="54">
      <c r="A2202" s="279">
        <v>26</v>
      </c>
      <c r="B2202" s="49" t="s">
        <v>428</v>
      </c>
      <c r="C2202" s="279" t="s">
        <v>845</v>
      </c>
      <c r="D2202" s="279">
        <v>0.9</v>
      </c>
      <c r="E2202" s="275">
        <v>1.796983068062546</v>
      </c>
      <c r="F2202" s="275">
        <v>1.6172847612562915</v>
      </c>
    </row>
    <row r="2203" spans="1:6" ht="18">
      <c r="A2203" s="279">
        <v>27</v>
      </c>
      <c r="B2203" s="11" t="s">
        <v>78</v>
      </c>
      <c r="C2203" s="279" t="s">
        <v>845</v>
      </c>
      <c r="D2203" s="275">
        <v>2.25</v>
      </c>
      <c r="E2203" s="275">
        <v>1.796983068062546</v>
      </c>
      <c r="F2203" s="275">
        <v>4.0432119031407288</v>
      </c>
    </row>
    <row r="2204" spans="1:6" ht="18">
      <c r="A2204" s="279">
        <v>28</v>
      </c>
      <c r="B2204" s="11" t="s">
        <v>430</v>
      </c>
      <c r="C2204" s="279" t="s">
        <v>940</v>
      </c>
      <c r="D2204" s="279">
        <v>0.1</v>
      </c>
      <c r="E2204" s="275">
        <v>85.25446481696487</v>
      </c>
      <c r="F2204" s="275">
        <v>8.5254464816964877</v>
      </c>
    </row>
    <row r="2205" spans="1:6" ht="18">
      <c r="A2205" s="279">
        <v>29</v>
      </c>
      <c r="B2205" s="11" t="s">
        <v>433</v>
      </c>
      <c r="C2205" s="277" t="s">
        <v>268</v>
      </c>
      <c r="D2205" s="14">
        <v>0.4</v>
      </c>
      <c r="E2205" s="275">
        <v>57.161032753800804</v>
      </c>
      <c r="F2205" s="275">
        <v>22.864413101520324</v>
      </c>
    </row>
    <row r="2206" spans="1:6" ht="18">
      <c r="A2206" s="279"/>
      <c r="B2206" s="17" t="s">
        <v>298</v>
      </c>
      <c r="C2206" s="279"/>
      <c r="D2206" s="15"/>
      <c r="E2206" s="275"/>
      <c r="F2206" s="275"/>
    </row>
    <row r="2207" spans="1:6" ht="18">
      <c r="A2207" s="279">
        <v>1</v>
      </c>
      <c r="B2207" s="11" t="s">
        <v>299</v>
      </c>
      <c r="C2207" s="277" t="s">
        <v>70</v>
      </c>
      <c r="D2207" s="277">
        <v>6</v>
      </c>
      <c r="E2207" s="275">
        <v>142.52536259868231</v>
      </c>
      <c r="F2207" s="275">
        <v>855.15217559209384</v>
      </c>
    </row>
    <row r="2208" spans="1:6" ht="18">
      <c r="A2208" s="279">
        <v>2</v>
      </c>
      <c r="B2208" s="11" t="s">
        <v>300</v>
      </c>
      <c r="C2208" s="277" t="s">
        <v>70</v>
      </c>
      <c r="D2208" s="277">
        <v>6</v>
      </c>
      <c r="E2208" s="275">
        <v>110.13323473534543</v>
      </c>
      <c r="F2208" s="275">
        <v>660.79940841207258</v>
      </c>
    </row>
    <row r="2209" spans="1:6" ht="18">
      <c r="A2209" s="279">
        <v>3</v>
      </c>
      <c r="B2209" s="11" t="s">
        <v>301</v>
      </c>
      <c r="C2209" s="277" t="s">
        <v>70</v>
      </c>
      <c r="D2209" s="277">
        <v>6</v>
      </c>
      <c r="E2209" s="275">
        <v>103.65480916267805</v>
      </c>
      <c r="F2209" s="275">
        <v>621.92885497606824</v>
      </c>
    </row>
    <row r="2210" spans="1:6" ht="18">
      <c r="A2210" s="279">
        <v>4</v>
      </c>
      <c r="B2210" s="11" t="s">
        <v>302</v>
      </c>
      <c r="C2210" s="277" t="s">
        <v>70</v>
      </c>
      <c r="D2210" s="277">
        <v>6</v>
      </c>
      <c r="E2210" s="275">
        <v>155.48221374401706</v>
      </c>
      <c r="F2210" s="275">
        <v>932.89328246410241</v>
      </c>
    </row>
    <row r="2211" spans="1:6" ht="18">
      <c r="A2211" s="279">
        <v>5</v>
      </c>
      <c r="B2211" s="11" t="s">
        <v>303</v>
      </c>
      <c r="C2211" s="277" t="s">
        <v>70</v>
      </c>
      <c r="D2211" s="277">
        <v>6</v>
      </c>
      <c r="E2211" s="275">
        <v>194.35276718002135</v>
      </c>
      <c r="F2211" s="275">
        <v>1166.116603080128</v>
      </c>
    </row>
    <row r="2212" spans="1:6" ht="18">
      <c r="A2212" s="17"/>
      <c r="B2212" s="143" t="s">
        <v>635</v>
      </c>
      <c r="C2212" s="17"/>
      <c r="D2212" s="17"/>
      <c r="E2212" s="275"/>
      <c r="F2212" s="275"/>
    </row>
    <row r="2213" spans="1:6" ht="18">
      <c r="A2213" s="17"/>
      <c r="B2213" s="17" t="s">
        <v>258</v>
      </c>
      <c r="C2213" s="17"/>
      <c r="D2213" s="17"/>
      <c r="E2213" s="275"/>
      <c r="F2213" s="275"/>
    </row>
    <row r="2214" spans="1:6" ht="36">
      <c r="A2214" s="279">
        <v>1</v>
      </c>
      <c r="B2214" s="11" t="s">
        <v>912</v>
      </c>
      <c r="C2214" s="279" t="s">
        <v>844</v>
      </c>
      <c r="D2214" s="276">
        <v>0.25</v>
      </c>
      <c r="E2214" s="275">
        <v>762.4188372303588</v>
      </c>
      <c r="F2214" s="275">
        <v>190.6047093075897</v>
      </c>
    </row>
    <row r="2215" spans="1:6" ht="18">
      <c r="A2215" s="279">
        <v>2</v>
      </c>
      <c r="B2215" s="11" t="s">
        <v>1010</v>
      </c>
      <c r="C2215" s="279" t="s">
        <v>845</v>
      </c>
      <c r="D2215" s="279">
        <v>25</v>
      </c>
      <c r="E2215" s="275">
        <v>3.5172266456740222</v>
      </c>
      <c r="F2215" s="275">
        <v>87.930666141850566</v>
      </c>
    </row>
    <row r="2216" spans="1:6" ht="18">
      <c r="A2216" s="279">
        <v>3</v>
      </c>
      <c r="B2216" s="11" t="s">
        <v>259</v>
      </c>
      <c r="C2216" s="279" t="s">
        <v>939</v>
      </c>
      <c r="D2216" s="279">
        <v>450</v>
      </c>
      <c r="E2216" s="275">
        <v>0.39622050802433695</v>
      </c>
      <c r="F2216" s="275">
        <v>178.29922861095162</v>
      </c>
    </row>
    <row r="2217" spans="1:6" ht="18">
      <c r="A2217" s="279"/>
      <c r="B2217" s="17" t="s">
        <v>261</v>
      </c>
      <c r="C2217" s="279"/>
      <c r="D2217" s="279"/>
      <c r="E2217" s="275"/>
      <c r="F2217" s="275"/>
    </row>
    <row r="2218" spans="1:6" ht="36">
      <c r="A2218" s="279">
        <v>1</v>
      </c>
      <c r="B2218" s="51" t="s">
        <v>464</v>
      </c>
      <c r="C2218" s="279" t="s">
        <v>940</v>
      </c>
      <c r="D2218" s="276">
        <v>0.495</v>
      </c>
      <c r="E2218" s="275">
        <v>1325.3252078842506</v>
      </c>
      <c r="F2218" s="275">
        <v>656.03597790270408</v>
      </c>
    </row>
    <row r="2219" spans="1:6" ht="36">
      <c r="A2219" s="279">
        <v>2</v>
      </c>
      <c r="B2219" s="51" t="s">
        <v>553</v>
      </c>
      <c r="C2219" s="279" t="s">
        <v>940</v>
      </c>
      <c r="D2219" s="279">
        <v>1.45</v>
      </c>
      <c r="E2219" s="275">
        <v>1060.7955435308672</v>
      </c>
      <c r="F2219" s="275">
        <v>1538.1535381197575</v>
      </c>
    </row>
    <row r="2220" spans="1:6" ht="90">
      <c r="A2220" s="279">
        <v>3</v>
      </c>
      <c r="B2220" s="300" t="s">
        <v>1125</v>
      </c>
      <c r="C2220" s="279" t="s">
        <v>845</v>
      </c>
      <c r="D2220" s="279">
        <v>0.44</v>
      </c>
      <c r="E2220" s="275">
        <v>54.623250376680311</v>
      </c>
      <c r="F2220" s="275">
        <v>24.034230165739338</v>
      </c>
    </row>
    <row r="2221" spans="1:6" ht="36">
      <c r="A2221" s="279">
        <v>4</v>
      </c>
      <c r="B2221" s="51" t="s">
        <v>636</v>
      </c>
      <c r="C2221" s="279" t="s">
        <v>847</v>
      </c>
      <c r="D2221" s="279">
        <v>0.33</v>
      </c>
      <c r="E2221" s="275">
        <v>156.35294508194409</v>
      </c>
      <c r="F2221" s="275">
        <v>51.596471877041544</v>
      </c>
    </row>
    <row r="2222" spans="1:6" ht="18">
      <c r="A2222" s="279">
        <v>5</v>
      </c>
      <c r="B2222" s="11" t="s">
        <v>278</v>
      </c>
      <c r="C2222" s="279" t="s">
        <v>70</v>
      </c>
      <c r="D2222" s="279">
        <v>4</v>
      </c>
      <c r="E2222" s="275">
        <v>98.253875331256694</v>
      </c>
      <c r="F2222" s="275">
        <v>393.01550132502678</v>
      </c>
    </row>
    <row r="2223" spans="1:6" ht="18">
      <c r="A2223" s="279">
        <v>6</v>
      </c>
      <c r="B2223" s="11" t="s">
        <v>190</v>
      </c>
      <c r="C2223" s="279" t="s">
        <v>70</v>
      </c>
      <c r="D2223" s="279">
        <v>3</v>
      </c>
      <c r="E2223" s="275">
        <v>39.044578458559393</v>
      </c>
      <c r="F2223" s="275">
        <v>117.13373537567817</v>
      </c>
    </row>
    <row r="2224" spans="1:6" ht="18">
      <c r="A2224" s="279"/>
      <c r="B2224" s="17" t="s">
        <v>280</v>
      </c>
      <c r="C2224" s="279"/>
      <c r="D2224" s="14"/>
      <c r="E2224" s="275"/>
      <c r="F2224" s="275"/>
    </row>
    <row r="2225" spans="1:6" ht="18">
      <c r="A2225" s="279">
        <v>1</v>
      </c>
      <c r="B2225" s="11" t="s">
        <v>416</v>
      </c>
      <c r="C2225" s="279" t="s">
        <v>847</v>
      </c>
      <c r="D2225" s="275">
        <v>9.1</v>
      </c>
      <c r="E2225" s="275">
        <v>15.337069142732178</v>
      </c>
      <c r="F2225" s="275">
        <v>139.56732919886281</v>
      </c>
    </row>
    <row r="2226" spans="1:6" ht="18">
      <c r="A2226" s="279">
        <v>2</v>
      </c>
      <c r="B2226" s="11" t="s">
        <v>283</v>
      </c>
      <c r="C2226" s="279" t="s">
        <v>845</v>
      </c>
      <c r="D2226" s="279">
        <v>91</v>
      </c>
      <c r="E2226" s="275">
        <v>16.676775159031926</v>
      </c>
      <c r="F2226" s="275">
        <v>1517.5865394719051</v>
      </c>
    </row>
    <row r="2227" spans="1:6" ht="18">
      <c r="A2227" s="279">
        <v>3</v>
      </c>
      <c r="B2227" s="11" t="s">
        <v>288</v>
      </c>
      <c r="C2227" s="279" t="s">
        <v>846</v>
      </c>
      <c r="D2227" s="279">
        <v>236</v>
      </c>
      <c r="E2227" s="275">
        <v>0.70664280790359901</v>
      </c>
      <c r="F2227" s="275">
        <v>166.76770266524937</v>
      </c>
    </row>
    <row r="2228" spans="1:6" ht="18">
      <c r="A2228" s="279">
        <v>4</v>
      </c>
      <c r="B2228" s="51" t="s">
        <v>562</v>
      </c>
      <c r="C2228" s="279" t="s">
        <v>847</v>
      </c>
      <c r="D2228" s="279">
        <v>2.36</v>
      </c>
      <c r="E2228" s="275">
        <v>11.365734017329251</v>
      </c>
      <c r="F2228" s="275">
        <v>26.823132280897031</v>
      </c>
    </row>
    <row r="2229" spans="1:6" ht="18">
      <c r="A2229" s="279">
        <v>5</v>
      </c>
      <c r="B2229" s="51" t="s">
        <v>177</v>
      </c>
      <c r="C2229" s="279" t="s">
        <v>847</v>
      </c>
      <c r="D2229" s="275">
        <v>4.43</v>
      </c>
      <c r="E2229" s="275">
        <v>157.51273604664024</v>
      </c>
      <c r="F2229" s="275">
        <v>697.78142068661612</v>
      </c>
    </row>
    <row r="2230" spans="1:6" ht="36">
      <c r="A2230" s="279">
        <v>6</v>
      </c>
      <c r="B2230" s="11" t="s">
        <v>859</v>
      </c>
      <c r="C2230" s="279" t="s">
        <v>939</v>
      </c>
      <c r="D2230" s="279">
        <v>18.25</v>
      </c>
      <c r="E2230" s="275">
        <v>265.61180501282041</v>
      </c>
      <c r="F2230" s="275">
        <v>4847.4154414839722</v>
      </c>
    </row>
    <row r="2231" spans="1:6" ht="54">
      <c r="A2231" s="279">
        <v>7</v>
      </c>
      <c r="B2231" s="11" t="s">
        <v>860</v>
      </c>
      <c r="C2231" s="279" t="s">
        <v>847</v>
      </c>
      <c r="D2231" s="275">
        <v>4.43</v>
      </c>
      <c r="E2231" s="275">
        <v>514.00572803515422</v>
      </c>
      <c r="F2231" s="275">
        <v>2277.045375195733</v>
      </c>
    </row>
    <row r="2232" spans="1:6" ht="36">
      <c r="A2232" s="279">
        <v>8</v>
      </c>
      <c r="B2232" s="11" t="s">
        <v>293</v>
      </c>
      <c r="C2232" s="279" t="s">
        <v>847</v>
      </c>
      <c r="D2232" s="279">
        <v>2.31</v>
      </c>
      <c r="E2232" s="275">
        <v>120.90680111102316</v>
      </c>
      <c r="F2232" s="275">
        <v>279.29471056646355</v>
      </c>
    </row>
    <row r="2233" spans="1:6" ht="36">
      <c r="A2233" s="279">
        <v>9</v>
      </c>
      <c r="B2233" s="51" t="s">
        <v>419</v>
      </c>
      <c r="C2233" s="279" t="s">
        <v>847</v>
      </c>
      <c r="D2233" s="275">
        <v>2.31</v>
      </c>
      <c r="E2233" s="275">
        <v>821.70983793328253</v>
      </c>
      <c r="F2233" s="275">
        <v>1898.1497256258826</v>
      </c>
    </row>
    <row r="2234" spans="1:6" ht="18">
      <c r="A2234" s="17"/>
      <c r="B2234" s="17" t="s">
        <v>383</v>
      </c>
      <c r="C2234" s="17"/>
      <c r="D2234" s="17"/>
      <c r="E2234" s="275"/>
      <c r="F2234" s="275"/>
    </row>
    <row r="2235" spans="1:6" ht="18">
      <c r="A2235" s="279">
        <v>1</v>
      </c>
      <c r="B2235" s="11" t="s">
        <v>914</v>
      </c>
      <c r="C2235" s="279" t="s">
        <v>844</v>
      </c>
      <c r="D2235" s="276">
        <v>4.5999999999999999E-2</v>
      </c>
      <c r="E2235" s="275">
        <v>922.89579425995385</v>
      </c>
      <c r="F2235" s="275">
        <v>42.453206535957875</v>
      </c>
    </row>
    <row r="2236" spans="1:6" ht="54">
      <c r="A2236" s="279">
        <v>2</v>
      </c>
      <c r="B2236" s="11" t="s">
        <v>384</v>
      </c>
      <c r="C2236" s="279" t="s">
        <v>845</v>
      </c>
      <c r="D2236" s="16">
        <v>11.5</v>
      </c>
      <c r="E2236" s="275">
        <v>1.796983068062546</v>
      </c>
      <c r="F2236" s="275">
        <v>20.665305282719277</v>
      </c>
    </row>
    <row r="2237" spans="1:6" ht="18">
      <c r="A2237" s="279">
        <v>3</v>
      </c>
      <c r="B2237" s="11" t="s">
        <v>78</v>
      </c>
      <c r="C2237" s="279" t="s">
        <v>845</v>
      </c>
      <c r="D2237" s="14">
        <v>34.5</v>
      </c>
      <c r="E2237" s="275">
        <v>1.796983068062546</v>
      </c>
      <c r="F2237" s="275">
        <v>61.995915848157836</v>
      </c>
    </row>
    <row r="2238" spans="1:6" ht="18">
      <c r="A2238" s="279">
        <v>4</v>
      </c>
      <c r="B2238" s="11" t="s">
        <v>90</v>
      </c>
      <c r="C2238" s="279" t="s">
        <v>248</v>
      </c>
      <c r="D2238" s="16">
        <v>115</v>
      </c>
      <c r="E2238" s="275">
        <v>8.6161090675102039E-2</v>
      </c>
      <c r="F2238" s="275">
        <v>9.9085254276367341</v>
      </c>
    </row>
    <row r="2239" spans="1:6" ht="18">
      <c r="A2239" s="279"/>
      <c r="B2239" s="17" t="s">
        <v>391</v>
      </c>
      <c r="C2239" s="279"/>
      <c r="D2239" s="275"/>
      <c r="E2239" s="275"/>
      <c r="F2239" s="275"/>
    </row>
    <row r="2240" spans="1:6" ht="36">
      <c r="A2240" s="279">
        <v>5</v>
      </c>
      <c r="B2240" s="11" t="s">
        <v>893</v>
      </c>
      <c r="C2240" s="279" t="s">
        <v>940</v>
      </c>
      <c r="D2240" s="275">
        <v>0.3</v>
      </c>
      <c r="E2240" s="275">
        <v>212.80780369010407</v>
      </c>
      <c r="F2240" s="275">
        <v>63.842341107031217</v>
      </c>
    </row>
    <row r="2241" spans="1:6" ht="36">
      <c r="A2241" s="279">
        <v>6</v>
      </c>
      <c r="B2241" s="11" t="s">
        <v>892</v>
      </c>
      <c r="C2241" s="279" t="s">
        <v>940</v>
      </c>
      <c r="D2241" s="275">
        <v>1.25</v>
      </c>
      <c r="E2241" s="275">
        <v>156.87867465538872</v>
      </c>
      <c r="F2241" s="275">
        <v>196.09834331923588</v>
      </c>
    </row>
    <row r="2242" spans="1:6" ht="36">
      <c r="A2242" s="279">
        <v>7</v>
      </c>
      <c r="B2242" s="11" t="s">
        <v>895</v>
      </c>
      <c r="C2242" s="279" t="s">
        <v>940</v>
      </c>
      <c r="D2242" s="275">
        <v>0.08</v>
      </c>
      <c r="E2242" s="275">
        <v>126.64671301500204</v>
      </c>
      <c r="F2242" s="275">
        <v>10.131737041200163</v>
      </c>
    </row>
    <row r="2243" spans="1:6" ht="18" customHeight="1">
      <c r="A2243" s="279">
        <v>8</v>
      </c>
      <c r="B2243" s="11" t="s">
        <v>386</v>
      </c>
      <c r="C2243" s="279" t="s">
        <v>248</v>
      </c>
      <c r="D2243" s="279">
        <v>130</v>
      </c>
      <c r="E2243" s="275">
        <v>0.87672688757121353</v>
      </c>
      <c r="F2243" s="275">
        <v>113.97449538425776</v>
      </c>
    </row>
    <row r="2244" spans="1:6" ht="18">
      <c r="A2244" s="279">
        <v>9</v>
      </c>
      <c r="B2244" s="11" t="s">
        <v>387</v>
      </c>
      <c r="C2244" s="279" t="s">
        <v>248</v>
      </c>
      <c r="D2244" s="16">
        <v>10</v>
      </c>
      <c r="E2244" s="275">
        <v>0.27208765476348007</v>
      </c>
      <c r="F2244" s="275">
        <v>2.7208765476348007</v>
      </c>
    </row>
    <row r="2245" spans="1:6" ht="36">
      <c r="A2245" s="279">
        <v>10</v>
      </c>
      <c r="B2245" s="11" t="s">
        <v>389</v>
      </c>
      <c r="C2245" s="277" t="s">
        <v>70</v>
      </c>
      <c r="D2245" s="279">
        <v>1</v>
      </c>
      <c r="E2245" s="275">
        <v>80.009115299274569</v>
      </c>
      <c r="F2245" s="275">
        <v>80.009115299274569</v>
      </c>
    </row>
    <row r="2246" spans="1:6" ht="72">
      <c r="A2246" s="279">
        <v>11</v>
      </c>
      <c r="B2246" s="11" t="s">
        <v>1006</v>
      </c>
      <c r="C2246" s="277" t="s">
        <v>84</v>
      </c>
      <c r="D2246" s="279">
        <v>1</v>
      </c>
      <c r="E2246" s="275">
        <v>12.569519438858503</v>
      </c>
      <c r="F2246" s="275">
        <v>12.569519438858503</v>
      </c>
    </row>
    <row r="2247" spans="1:6" ht="18">
      <c r="A2247" s="17"/>
      <c r="B2247" s="17" t="s">
        <v>88</v>
      </c>
      <c r="C2247" s="17"/>
      <c r="D2247" s="17"/>
      <c r="E2247" s="275"/>
      <c r="F2247" s="275"/>
    </row>
    <row r="2248" spans="1:6" ht="18">
      <c r="A2248" s="279">
        <v>12</v>
      </c>
      <c r="B2248" s="11" t="s">
        <v>780</v>
      </c>
      <c r="C2248" s="279" t="s">
        <v>845</v>
      </c>
      <c r="D2248" s="279">
        <v>5.9</v>
      </c>
      <c r="E2248" s="275">
        <v>6.2031088114614565</v>
      </c>
      <c r="F2248" s="275">
        <v>36.598341987622597</v>
      </c>
    </row>
    <row r="2249" spans="1:6" ht="54">
      <c r="A2249" s="279">
        <v>13</v>
      </c>
      <c r="B2249" s="11" t="s">
        <v>87</v>
      </c>
      <c r="C2249" s="279" t="s">
        <v>845</v>
      </c>
      <c r="D2249" s="279">
        <v>0.5</v>
      </c>
      <c r="E2249" s="275">
        <v>1.796983068062546</v>
      </c>
      <c r="F2249" s="275">
        <v>0.89849153403127302</v>
      </c>
    </row>
    <row r="2250" spans="1:6" ht="18">
      <c r="A2250" s="279">
        <v>14</v>
      </c>
      <c r="B2250" s="11" t="s">
        <v>236</v>
      </c>
      <c r="C2250" s="279" t="s">
        <v>845</v>
      </c>
      <c r="D2250" s="14">
        <v>5.4</v>
      </c>
      <c r="E2250" s="275">
        <v>1.796983068062546</v>
      </c>
      <c r="F2250" s="275">
        <v>9.703708567537749</v>
      </c>
    </row>
    <row r="2251" spans="1:6" ht="18">
      <c r="A2251" s="279"/>
      <c r="B2251" s="17" t="s">
        <v>541</v>
      </c>
      <c r="C2251" s="279"/>
      <c r="D2251" s="14"/>
      <c r="E2251" s="275"/>
      <c r="F2251" s="275"/>
    </row>
    <row r="2252" spans="1:6" ht="36">
      <c r="A2252" s="279">
        <v>15</v>
      </c>
      <c r="B2252" s="51" t="s">
        <v>864</v>
      </c>
      <c r="C2252" s="279" t="s">
        <v>845</v>
      </c>
      <c r="D2252" s="14">
        <v>4.0999999999999996</v>
      </c>
      <c r="E2252" s="275">
        <v>67.322402221798157</v>
      </c>
      <c r="F2252" s="275">
        <v>276.0218491093724</v>
      </c>
    </row>
    <row r="2253" spans="1:6" ht="18">
      <c r="A2253" s="279">
        <v>16</v>
      </c>
      <c r="B2253" s="11" t="s">
        <v>403</v>
      </c>
      <c r="C2253" s="277" t="s">
        <v>70</v>
      </c>
      <c r="D2253" s="16">
        <v>18</v>
      </c>
      <c r="E2253" s="275">
        <v>6.3532318124347409</v>
      </c>
      <c r="F2253" s="275">
        <v>114.35817262382534</v>
      </c>
    </row>
    <row r="2254" spans="1:6" ht="18" customHeight="1">
      <c r="A2254" s="279">
        <v>17</v>
      </c>
      <c r="B2254" s="11" t="s">
        <v>404</v>
      </c>
      <c r="C2254" s="279" t="s">
        <v>248</v>
      </c>
      <c r="D2254" s="279">
        <v>14.4</v>
      </c>
      <c r="E2254" s="275">
        <v>4.4743303227772282</v>
      </c>
      <c r="F2254" s="275">
        <v>64.430356647992085</v>
      </c>
    </row>
    <row r="2255" spans="1:6" ht="36">
      <c r="A2255" s="279">
        <v>18</v>
      </c>
      <c r="B2255" s="11" t="s">
        <v>425</v>
      </c>
      <c r="C2255" s="279" t="s">
        <v>248</v>
      </c>
      <c r="D2255" s="279">
        <v>73.8</v>
      </c>
      <c r="E2255" s="275">
        <v>3.8092271666887214</v>
      </c>
      <c r="F2255" s="275">
        <v>281.12096490162759</v>
      </c>
    </row>
    <row r="2256" spans="1:6" ht="18">
      <c r="A2256" s="279">
        <v>19</v>
      </c>
      <c r="B2256" s="11" t="s">
        <v>89</v>
      </c>
      <c r="C2256" s="279" t="s">
        <v>939</v>
      </c>
      <c r="D2256" s="279">
        <v>0.2621</v>
      </c>
      <c r="E2256" s="275">
        <v>724.31245296120426</v>
      </c>
      <c r="F2256" s="275">
        <v>189.84229392113164</v>
      </c>
    </row>
    <row r="2257" spans="1:6" ht="18" customHeight="1">
      <c r="A2257" s="279">
        <v>20</v>
      </c>
      <c r="B2257" s="11" t="s">
        <v>393</v>
      </c>
      <c r="C2257" s="279" t="s">
        <v>124</v>
      </c>
      <c r="D2257" s="14">
        <v>13.5</v>
      </c>
      <c r="E2257" s="275">
        <v>1.5115980820193338</v>
      </c>
      <c r="F2257" s="275">
        <v>20.406574107261008</v>
      </c>
    </row>
    <row r="2258" spans="1:6" ht="18">
      <c r="A2258" s="279">
        <v>21</v>
      </c>
      <c r="B2258" s="11" t="s">
        <v>991</v>
      </c>
      <c r="C2258" s="279" t="s">
        <v>248</v>
      </c>
      <c r="D2258" s="16">
        <v>72</v>
      </c>
      <c r="E2258" s="275">
        <v>0.48371138624618681</v>
      </c>
      <c r="F2258" s="275">
        <v>34.827219809725449</v>
      </c>
    </row>
    <row r="2259" spans="1:6" ht="18">
      <c r="A2259" s="279">
        <v>22</v>
      </c>
      <c r="B2259" s="11" t="s">
        <v>900</v>
      </c>
      <c r="C2259" s="279" t="s">
        <v>940</v>
      </c>
      <c r="D2259" s="275">
        <v>0.9</v>
      </c>
      <c r="E2259" s="275">
        <v>84.186765215971903</v>
      </c>
      <c r="F2259" s="275">
        <v>75.768088694374711</v>
      </c>
    </row>
    <row r="2260" spans="1:6" ht="36">
      <c r="A2260" s="279">
        <v>23</v>
      </c>
      <c r="B2260" s="300" t="s">
        <v>406</v>
      </c>
      <c r="C2260" s="279" t="s">
        <v>847</v>
      </c>
      <c r="D2260" s="276">
        <v>0.29499999999999998</v>
      </c>
      <c r="E2260" s="275">
        <v>111.18906396898899</v>
      </c>
      <c r="F2260" s="275">
        <v>32.800773870851749</v>
      </c>
    </row>
    <row r="2261" spans="1:6" ht="72">
      <c r="A2261" s="279">
        <v>24</v>
      </c>
      <c r="B2261" s="11" t="s">
        <v>1007</v>
      </c>
      <c r="C2261" s="277" t="s">
        <v>84</v>
      </c>
      <c r="D2261" s="279">
        <v>18</v>
      </c>
      <c r="E2261" s="275">
        <v>27.220528820106939</v>
      </c>
      <c r="F2261" s="275">
        <v>489.96951876192492</v>
      </c>
    </row>
    <row r="2262" spans="1:6" ht="18" customHeight="1">
      <c r="A2262" s="279"/>
      <c r="B2262" s="50" t="s">
        <v>427</v>
      </c>
      <c r="C2262" s="279"/>
      <c r="D2262" s="275"/>
      <c r="E2262" s="275"/>
      <c r="F2262" s="275"/>
    </row>
    <row r="2263" spans="1:6" ht="18">
      <c r="A2263" s="279">
        <v>25</v>
      </c>
      <c r="B2263" s="11" t="s">
        <v>911</v>
      </c>
      <c r="C2263" s="279" t="s">
        <v>845</v>
      </c>
      <c r="D2263" s="279">
        <v>3.15</v>
      </c>
      <c r="E2263" s="275">
        <v>3.5172266456740222</v>
      </c>
      <c r="F2263" s="275">
        <v>11.07926393387317</v>
      </c>
    </row>
    <row r="2264" spans="1:6" ht="54">
      <c r="A2264" s="279">
        <v>26</v>
      </c>
      <c r="B2264" s="11" t="s">
        <v>428</v>
      </c>
      <c r="C2264" s="279" t="s">
        <v>845</v>
      </c>
      <c r="D2264" s="279">
        <v>0.9</v>
      </c>
      <c r="E2264" s="275">
        <v>1.796983068062546</v>
      </c>
      <c r="F2264" s="275">
        <v>1.6172847612562915</v>
      </c>
    </row>
    <row r="2265" spans="1:6" ht="18">
      <c r="A2265" s="279">
        <v>27</v>
      </c>
      <c r="B2265" s="11" t="s">
        <v>78</v>
      </c>
      <c r="C2265" s="279" t="s">
        <v>845</v>
      </c>
      <c r="D2265" s="275">
        <v>2.25</v>
      </c>
      <c r="E2265" s="275">
        <v>1.796983068062546</v>
      </c>
      <c r="F2265" s="275">
        <v>4.0432119031407288</v>
      </c>
    </row>
    <row r="2266" spans="1:6" ht="18" customHeight="1">
      <c r="A2266" s="279">
        <v>28</v>
      </c>
      <c r="B2266" s="11" t="s">
        <v>430</v>
      </c>
      <c r="C2266" s="277" t="s">
        <v>940</v>
      </c>
      <c r="D2266" s="279">
        <v>0.1</v>
      </c>
      <c r="E2266" s="275">
        <v>85.25446481696487</v>
      </c>
      <c r="F2266" s="275">
        <v>8.5254464816964877</v>
      </c>
    </row>
    <row r="2267" spans="1:6" ht="18">
      <c r="A2267" s="279">
        <v>29</v>
      </c>
      <c r="B2267" s="11" t="s">
        <v>433</v>
      </c>
      <c r="C2267" s="277" t="s">
        <v>268</v>
      </c>
      <c r="D2267" s="14">
        <v>0.4</v>
      </c>
      <c r="E2267" s="275">
        <v>57.161032753800804</v>
      </c>
      <c r="F2267" s="275">
        <v>22.864413101520324</v>
      </c>
    </row>
    <row r="2268" spans="1:6" ht="18">
      <c r="A2268" s="17"/>
      <c r="B2268" s="17" t="s">
        <v>736</v>
      </c>
      <c r="C2268" s="17"/>
      <c r="D2268" s="17"/>
      <c r="E2268" s="275"/>
      <c r="F2268" s="275"/>
    </row>
    <row r="2269" spans="1:6" ht="18">
      <c r="A2269" s="17"/>
      <c r="B2269" s="17" t="s">
        <v>258</v>
      </c>
      <c r="C2269" s="17"/>
      <c r="D2269" s="17"/>
      <c r="E2269" s="275"/>
      <c r="F2269" s="275"/>
    </row>
    <row r="2270" spans="1:6" ht="36">
      <c r="A2270" s="279">
        <v>1</v>
      </c>
      <c r="B2270" s="11" t="s">
        <v>912</v>
      </c>
      <c r="C2270" s="279" t="s">
        <v>844</v>
      </c>
      <c r="D2270" s="12">
        <v>0.28549999999999998</v>
      </c>
      <c r="E2270" s="275">
        <v>762.4188372303588</v>
      </c>
      <c r="F2270" s="275">
        <v>217.6705780292674</v>
      </c>
    </row>
    <row r="2271" spans="1:6" ht="36">
      <c r="A2271" s="279">
        <v>2</v>
      </c>
      <c r="B2271" s="11" t="s">
        <v>913</v>
      </c>
      <c r="C2271" s="279" t="s">
        <v>845</v>
      </c>
      <c r="D2271" s="279">
        <v>21.5</v>
      </c>
      <c r="E2271" s="275">
        <v>6.2031088114614565</v>
      </c>
      <c r="F2271" s="275">
        <v>133.36683944642132</v>
      </c>
    </row>
    <row r="2272" spans="1:6" ht="18">
      <c r="A2272" s="279">
        <v>3</v>
      </c>
      <c r="B2272" s="11" t="s">
        <v>259</v>
      </c>
      <c r="C2272" s="279" t="s">
        <v>939</v>
      </c>
      <c r="D2272" s="279">
        <v>552.6</v>
      </c>
      <c r="E2272" s="275">
        <v>0.39622050802433695</v>
      </c>
      <c r="F2272" s="275">
        <v>218.95145273424859</v>
      </c>
    </row>
    <row r="2273" spans="1:6" ht="18">
      <c r="A2273" s="279"/>
      <c r="B2273" s="17" t="s">
        <v>143</v>
      </c>
      <c r="C2273" s="279"/>
      <c r="D2273" s="279"/>
      <c r="E2273" s="275"/>
      <c r="F2273" s="275"/>
    </row>
    <row r="2274" spans="1:6" ht="36">
      <c r="A2274" s="277">
        <v>1</v>
      </c>
      <c r="B2274" s="11" t="s">
        <v>737</v>
      </c>
      <c r="C2274" s="279" t="s">
        <v>248</v>
      </c>
      <c r="D2274" s="277">
        <v>110</v>
      </c>
      <c r="E2274" s="275">
        <v>1.4068906582696088</v>
      </c>
      <c r="F2274" s="275">
        <v>154.75797240965699</v>
      </c>
    </row>
    <row r="2275" spans="1:6" ht="36">
      <c r="A2275" s="279">
        <v>2</v>
      </c>
      <c r="B2275" s="11" t="s">
        <v>738</v>
      </c>
      <c r="C2275" s="279" t="s">
        <v>326</v>
      </c>
      <c r="D2275" s="279">
        <v>8</v>
      </c>
      <c r="E2275" s="275">
        <v>25.913702290669512</v>
      </c>
      <c r="F2275" s="275">
        <v>207.3096183253561</v>
      </c>
    </row>
    <row r="2276" spans="1:6" ht="36">
      <c r="A2276" s="279">
        <v>3</v>
      </c>
      <c r="B2276" s="11" t="s">
        <v>327</v>
      </c>
      <c r="C2276" s="279" t="s">
        <v>939</v>
      </c>
      <c r="D2276" s="275">
        <v>20.16</v>
      </c>
      <c r="E2276" s="275">
        <v>0.39622050802433695</v>
      </c>
      <c r="F2276" s="275">
        <v>7.9878054417706323</v>
      </c>
    </row>
    <row r="2277" spans="1:6" ht="18">
      <c r="A2277" s="279"/>
      <c r="B2277" s="17" t="s">
        <v>261</v>
      </c>
      <c r="C2277" s="279"/>
      <c r="D2277" s="279"/>
      <c r="E2277" s="275"/>
      <c r="F2277" s="275"/>
    </row>
    <row r="2278" spans="1:6" ht="36">
      <c r="A2278" s="279">
        <v>4</v>
      </c>
      <c r="B2278" s="51" t="s">
        <v>264</v>
      </c>
      <c r="C2278" s="279" t="s">
        <v>248</v>
      </c>
      <c r="D2278" s="279">
        <v>346</v>
      </c>
      <c r="E2278" s="275">
        <v>6.8427392675411145</v>
      </c>
      <c r="F2278" s="275">
        <v>2367.587786569226</v>
      </c>
    </row>
    <row r="2279" spans="1:6" ht="36">
      <c r="A2279" s="279">
        <v>5</v>
      </c>
      <c r="B2279" s="51" t="s">
        <v>267</v>
      </c>
      <c r="C2279" s="279" t="s">
        <v>268</v>
      </c>
      <c r="D2279" s="14">
        <v>5.4</v>
      </c>
      <c r="E2279" s="275">
        <v>57.236439036096421</v>
      </c>
      <c r="F2279" s="275">
        <v>309.07677079492072</v>
      </c>
    </row>
    <row r="2280" spans="1:6" ht="18">
      <c r="A2280" s="279">
        <v>6</v>
      </c>
      <c r="B2280" s="51" t="s">
        <v>271</v>
      </c>
      <c r="C2280" s="279" t="s">
        <v>70</v>
      </c>
      <c r="D2280" s="279">
        <v>54</v>
      </c>
      <c r="E2280" s="275">
        <v>3.0650239891800832</v>
      </c>
      <c r="F2280" s="275">
        <v>165.5112954157245</v>
      </c>
    </row>
    <row r="2281" spans="1:6" ht="36">
      <c r="A2281" s="279">
        <v>7</v>
      </c>
      <c r="B2281" s="51" t="s">
        <v>274</v>
      </c>
      <c r="C2281" s="279" t="s">
        <v>268</v>
      </c>
      <c r="D2281" s="14">
        <v>2.7</v>
      </c>
      <c r="E2281" s="275">
        <v>12.044772266824562</v>
      </c>
      <c r="F2281" s="275">
        <v>32.520885120426321</v>
      </c>
    </row>
    <row r="2282" spans="1:6" ht="36">
      <c r="A2282" s="279">
        <v>8</v>
      </c>
      <c r="B2282" s="51" t="s">
        <v>276</v>
      </c>
      <c r="C2282" s="279" t="s">
        <v>70</v>
      </c>
      <c r="D2282" s="279">
        <v>27</v>
      </c>
      <c r="E2282" s="275">
        <v>1.8181042876602089</v>
      </c>
      <c r="F2282" s="275">
        <v>49.088815766825647</v>
      </c>
    </row>
    <row r="2283" spans="1:6" ht="18">
      <c r="A2283" s="279">
        <v>9</v>
      </c>
      <c r="B2283" s="51" t="s">
        <v>278</v>
      </c>
      <c r="C2283" s="279" t="s">
        <v>70</v>
      </c>
      <c r="D2283" s="279">
        <v>12</v>
      </c>
      <c r="E2283" s="275">
        <v>98.253875331256694</v>
      </c>
      <c r="F2283" s="275">
        <v>1179.0465039750804</v>
      </c>
    </row>
    <row r="2284" spans="1:6" ht="18">
      <c r="A2284" s="279">
        <v>10</v>
      </c>
      <c r="B2284" s="11" t="s">
        <v>190</v>
      </c>
      <c r="C2284" s="279" t="s">
        <v>70</v>
      </c>
      <c r="D2284" s="279">
        <v>12</v>
      </c>
      <c r="E2284" s="275">
        <v>39.044578458559393</v>
      </c>
      <c r="F2284" s="275">
        <v>468.53494150271268</v>
      </c>
    </row>
    <row r="2285" spans="1:6" ht="18">
      <c r="A2285" s="279"/>
      <c r="B2285" s="17" t="s">
        <v>280</v>
      </c>
      <c r="C2285" s="279"/>
      <c r="D2285" s="14"/>
      <c r="E2285" s="275"/>
      <c r="F2285" s="275"/>
    </row>
    <row r="2286" spans="1:6" ht="18">
      <c r="A2286" s="279">
        <v>1</v>
      </c>
      <c r="B2286" s="11" t="s">
        <v>555</v>
      </c>
      <c r="C2286" s="279" t="s">
        <v>847</v>
      </c>
      <c r="D2286" s="276">
        <v>12.276999999999999</v>
      </c>
      <c r="E2286" s="275">
        <v>15.337069142732178</v>
      </c>
      <c r="F2286" s="275">
        <v>188.29319786532292</v>
      </c>
    </row>
    <row r="2287" spans="1:6" ht="36">
      <c r="A2287" s="279">
        <v>2</v>
      </c>
      <c r="B2287" s="11" t="s">
        <v>639</v>
      </c>
      <c r="C2287" s="279" t="s">
        <v>845</v>
      </c>
      <c r="D2287" s="279">
        <v>69</v>
      </c>
      <c r="E2287" s="275">
        <v>16.676775159031926</v>
      </c>
      <c r="F2287" s="275">
        <v>1150.6974859732029</v>
      </c>
    </row>
    <row r="2288" spans="1:6" ht="36">
      <c r="A2288" s="279">
        <v>3</v>
      </c>
      <c r="B2288" s="11" t="s">
        <v>286</v>
      </c>
      <c r="C2288" s="279" t="s">
        <v>845</v>
      </c>
      <c r="D2288" s="279">
        <v>64.5</v>
      </c>
      <c r="E2288" s="275">
        <v>15.070173819088051</v>
      </c>
      <c r="F2288" s="275">
        <v>972.02621133117918</v>
      </c>
    </row>
    <row r="2289" spans="1:6" ht="18">
      <c r="A2289" s="279">
        <v>4</v>
      </c>
      <c r="B2289" s="11" t="s">
        <v>288</v>
      </c>
      <c r="C2289" s="279" t="s">
        <v>846</v>
      </c>
      <c r="D2289" s="279">
        <v>409.2</v>
      </c>
      <c r="E2289" s="275">
        <v>0.70664280790359901</v>
      </c>
      <c r="F2289" s="275">
        <v>289.15823699415267</v>
      </c>
    </row>
    <row r="2290" spans="1:6" ht="36">
      <c r="A2290" s="279">
        <v>5</v>
      </c>
      <c r="B2290" s="11" t="s">
        <v>293</v>
      </c>
      <c r="C2290" s="279" t="s">
        <v>847</v>
      </c>
      <c r="D2290" s="279">
        <v>5.3769999999999998</v>
      </c>
      <c r="E2290" s="275">
        <v>120.90680111102316</v>
      </c>
      <c r="F2290" s="275">
        <v>650.11586957397151</v>
      </c>
    </row>
    <row r="2291" spans="1:6" ht="36">
      <c r="A2291" s="279">
        <v>6</v>
      </c>
      <c r="B2291" s="51" t="s">
        <v>419</v>
      </c>
      <c r="C2291" s="279" t="s">
        <v>847</v>
      </c>
      <c r="D2291" s="276">
        <v>5.3769999999999998</v>
      </c>
      <c r="E2291" s="275">
        <v>821.70983793328253</v>
      </c>
      <c r="F2291" s="275">
        <v>4418.3337985672597</v>
      </c>
    </row>
    <row r="2292" spans="1:6" ht="36">
      <c r="A2292" s="279">
        <v>7</v>
      </c>
      <c r="B2292" s="51" t="s">
        <v>885</v>
      </c>
      <c r="C2292" s="279" t="s">
        <v>845</v>
      </c>
      <c r="D2292" s="279">
        <v>28.08</v>
      </c>
      <c r="E2292" s="275">
        <v>48.801863610765849</v>
      </c>
      <c r="F2292" s="275">
        <v>1370.3563301903048</v>
      </c>
    </row>
    <row r="2293" spans="1:6" ht="18">
      <c r="A2293" s="279">
        <v>8</v>
      </c>
      <c r="B2293" s="11" t="s">
        <v>870</v>
      </c>
      <c r="C2293" s="279" t="s">
        <v>846</v>
      </c>
      <c r="D2293" s="14">
        <v>280.8</v>
      </c>
      <c r="E2293" s="275">
        <v>0.63487119444812024</v>
      </c>
      <c r="F2293" s="275">
        <v>178.27183140103216</v>
      </c>
    </row>
    <row r="2294" spans="1:6" ht="36">
      <c r="A2294" s="279">
        <v>9</v>
      </c>
      <c r="B2294" s="11" t="s">
        <v>294</v>
      </c>
      <c r="C2294" s="279" t="s">
        <v>847</v>
      </c>
      <c r="D2294" s="276">
        <v>2.8079999999999998</v>
      </c>
      <c r="E2294" s="275">
        <v>158.46300524390131</v>
      </c>
      <c r="F2294" s="275">
        <v>444.96411872487488</v>
      </c>
    </row>
    <row r="2295" spans="1:6" ht="36">
      <c r="A2295" s="279">
        <v>10</v>
      </c>
      <c r="B2295" s="11" t="s">
        <v>297</v>
      </c>
      <c r="C2295" s="279" t="s">
        <v>846</v>
      </c>
      <c r="D2295" s="14">
        <v>280.8</v>
      </c>
      <c r="E2295" s="275">
        <v>40.123747490099902</v>
      </c>
      <c r="F2295" s="275">
        <v>11266.748295220052</v>
      </c>
    </row>
    <row r="2296" spans="1:6" ht="18">
      <c r="A2296" s="279"/>
      <c r="B2296" s="17" t="s">
        <v>739</v>
      </c>
      <c r="C2296" s="279"/>
      <c r="D2296" s="279"/>
      <c r="E2296" s="275"/>
      <c r="F2296" s="275"/>
    </row>
    <row r="2297" spans="1:6" ht="18">
      <c r="A2297" s="279">
        <v>1</v>
      </c>
      <c r="B2297" s="11" t="s">
        <v>360</v>
      </c>
      <c r="C2297" s="279" t="s">
        <v>845</v>
      </c>
      <c r="D2297" s="279">
        <f>1.5*2</f>
        <v>3</v>
      </c>
      <c r="E2297" s="275">
        <v>3.5172266456740222</v>
      </c>
      <c r="F2297" s="275">
        <v>10.551679937022065</v>
      </c>
    </row>
    <row r="2298" spans="1:6" ht="18">
      <c r="A2298" s="279">
        <v>2</v>
      </c>
      <c r="B2298" s="11" t="s">
        <v>78</v>
      </c>
      <c r="C2298" s="279" t="s">
        <v>845</v>
      </c>
      <c r="D2298" s="279">
        <f>0.17*2</f>
        <v>0.34</v>
      </c>
      <c r="E2298" s="275">
        <v>1.796983068062546</v>
      </c>
      <c r="F2298" s="275">
        <v>0.61097424314126569</v>
      </c>
    </row>
    <row r="2299" spans="1:6" ht="18">
      <c r="A2299" s="279">
        <v>3</v>
      </c>
      <c r="B2299" s="11" t="s">
        <v>281</v>
      </c>
      <c r="C2299" s="279" t="s">
        <v>847</v>
      </c>
      <c r="D2299" s="12">
        <f>0.0216*2</f>
        <v>4.3200000000000002E-2</v>
      </c>
      <c r="E2299" s="275">
        <v>40.006349841287701</v>
      </c>
      <c r="F2299" s="275">
        <v>1.7282743131436291</v>
      </c>
    </row>
    <row r="2300" spans="1:6" ht="18">
      <c r="A2300" s="279">
        <v>4</v>
      </c>
      <c r="B2300" s="11" t="s">
        <v>236</v>
      </c>
      <c r="C2300" s="279" t="s">
        <v>845</v>
      </c>
      <c r="D2300" s="279">
        <f>1.3*2</f>
        <v>2.6</v>
      </c>
      <c r="E2300" s="275">
        <v>1.796983068062546</v>
      </c>
      <c r="F2300" s="275">
        <v>4.6721559769626193</v>
      </c>
    </row>
    <row r="2301" spans="1:6" ht="36">
      <c r="A2301" s="279">
        <v>5</v>
      </c>
      <c r="B2301" s="51" t="s">
        <v>884</v>
      </c>
      <c r="C2301" s="279" t="s">
        <v>845</v>
      </c>
      <c r="D2301" s="279">
        <f>1.3*2</f>
        <v>2.6</v>
      </c>
      <c r="E2301" s="275">
        <v>46.963181384276496</v>
      </c>
      <c r="F2301" s="275">
        <v>122.10427159911887</v>
      </c>
    </row>
    <row r="2302" spans="1:6" ht="36">
      <c r="A2302" s="279">
        <v>6</v>
      </c>
      <c r="B2302" s="51" t="s">
        <v>333</v>
      </c>
      <c r="C2302" s="279" t="s">
        <v>939</v>
      </c>
      <c r="D2302" s="15">
        <f>0.57416*2</f>
        <v>1.14832</v>
      </c>
      <c r="E2302" s="275">
        <v>83.46416579970267</v>
      </c>
      <c r="F2302" s="275">
        <v>95.843570871114565</v>
      </c>
    </row>
    <row r="2303" spans="1:6" ht="18">
      <c r="A2303" s="279">
        <v>7</v>
      </c>
      <c r="B2303" s="11" t="s">
        <v>334</v>
      </c>
      <c r="C2303" s="279" t="s">
        <v>248</v>
      </c>
      <c r="D2303" s="14">
        <f>22.8*2</f>
        <v>45.6</v>
      </c>
      <c r="E2303" s="275">
        <v>4.6103741501589681</v>
      </c>
      <c r="F2303" s="275">
        <v>210.23306124724894</v>
      </c>
    </row>
    <row r="2304" spans="1:6" ht="18">
      <c r="A2304" s="279">
        <v>8</v>
      </c>
      <c r="B2304" s="11" t="s">
        <v>336</v>
      </c>
      <c r="C2304" s="279" t="s">
        <v>248</v>
      </c>
      <c r="D2304" s="14">
        <f>10.2*2</f>
        <v>20.399999999999999</v>
      </c>
      <c r="E2304" s="275">
        <v>4.4592143419570354</v>
      </c>
      <c r="F2304" s="275">
        <v>90.967972575923511</v>
      </c>
    </row>
    <row r="2305" spans="1:6" ht="18">
      <c r="A2305" s="279">
        <v>9</v>
      </c>
      <c r="B2305" s="11" t="s">
        <v>338</v>
      </c>
      <c r="C2305" s="279" t="s">
        <v>248</v>
      </c>
      <c r="D2305" s="14">
        <f>9.6*2</f>
        <v>19.2</v>
      </c>
      <c r="E2305" s="275">
        <v>4.2778225721147152</v>
      </c>
      <c r="F2305" s="275">
        <v>82.134193384602511</v>
      </c>
    </row>
    <row r="2306" spans="1:6" ht="18">
      <c r="A2306" s="279">
        <v>10</v>
      </c>
      <c r="B2306" s="11" t="s">
        <v>340</v>
      </c>
      <c r="C2306" s="279" t="s">
        <v>248</v>
      </c>
      <c r="D2306" s="14">
        <f>57.6*2</f>
        <v>115.2</v>
      </c>
      <c r="E2306" s="275">
        <v>0.75579904100966688</v>
      </c>
      <c r="F2306" s="275">
        <v>87.068049524313636</v>
      </c>
    </row>
    <row r="2307" spans="1:6" ht="36">
      <c r="A2307" s="279">
        <v>11</v>
      </c>
      <c r="B2307" s="51" t="s">
        <v>343</v>
      </c>
      <c r="C2307" s="279" t="s">
        <v>847</v>
      </c>
      <c r="D2307" s="275">
        <f>0.16*2</f>
        <v>0.32</v>
      </c>
      <c r="E2307" s="275">
        <v>458.49948842902307</v>
      </c>
      <c r="F2307" s="275">
        <v>146.7198362972874</v>
      </c>
    </row>
    <row r="2308" spans="1:6" ht="36">
      <c r="A2308" s="279">
        <v>12</v>
      </c>
      <c r="B2308" s="11" t="s">
        <v>1127</v>
      </c>
      <c r="C2308" s="279" t="s">
        <v>847</v>
      </c>
      <c r="D2308" s="279">
        <f>0.039*2</f>
        <v>7.8E-2</v>
      </c>
      <c r="E2308" s="275">
        <v>424.52556187545594</v>
      </c>
      <c r="F2308" s="275">
        <v>33.11299382628556</v>
      </c>
    </row>
    <row r="2309" spans="1:6" ht="18">
      <c r="A2309" s="279">
        <v>13</v>
      </c>
      <c r="B2309" s="51" t="s">
        <v>351</v>
      </c>
      <c r="C2309" s="279" t="s">
        <v>939</v>
      </c>
      <c r="D2309" s="279">
        <f>0.389812*2</f>
        <v>0.77962399999999998</v>
      </c>
      <c r="E2309" s="275">
        <v>98.334165361713417</v>
      </c>
      <c r="F2309" s="275">
        <v>76.663675335960463</v>
      </c>
    </row>
    <row r="2310" spans="1:6" ht="18">
      <c r="A2310" s="279">
        <v>14</v>
      </c>
      <c r="B2310" s="11" t="s">
        <v>352</v>
      </c>
      <c r="C2310" s="279" t="s">
        <v>248</v>
      </c>
      <c r="D2310" s="14">
        <f>15.6*2</f>
        <v>31.2</v>
      </c>
      <c r="E2310" s="275">
        <v>5.7743046733138552</v>
      </c>
      <c r="F2310" s="275">
        <v>180.15830580739228</v>
      </c>
    </row>
    <row r="2311" spans="1:6" ht="18">
      <c r="A2311" s="279">
        <v>15</v>
      </c>
      <c r="B2311" s="11" t="s">
        <v>354</v>
      </c>
      <c r="C2311" s="279" t="s">
        <v>248</v>
      </c>
      <c r="D2311" s="14">
        <f>18.4*2</f>
        <v>36.799999999999997</v>
      </c>
      <c r="E2311" s="275">
        <v>4.2778225721147152</v>
      </c>
      <c r="F2311" s="275">
        <v>157.4238706538215</v>
      </c>
    </row>
    <row r="2312" spans="1:6" ht="18">
      <c r="A2312" s="279">
        <v>16</v>
      </c>
      <c r="B2312" s="11" t="s">
        <v>89</v>
      </c>
      <c r="C2312" s="279" t="s">
        <v>939</v>
      </c>
      <c r="D2312" s="15">
        <f>0.05012*2</f>
        <v>0.10024</v>
      </c>
      <c r="E2312" s="275">
        <v>724.31245296120426</v>
      </c>
      <c r="F2312" s="275">
        <v>72.605080284831104</v>
      </c>
    </row>
    <row r="2313" spans="1:6" ht="18">
      <c r="A2313" s="279">
        <v>17</v>
      </c>
      <c r="B2313" s="11" t="s">
        <v>355</v>
      </c>
      <c r="C2313" s="279" t="s">
        <v>939</v>
      </c>
      <c r="D2313" s="12">
        <f>0.0096*2</f>
        <v>1.9199999999999998E-2</v>
      </c>
      <c r="E2313" s="275">
        <v>427.02645817046181</v>
      </c>
      <c r="F2313" s="275">
        <v>8.1989079968728653</v>
      </c>
    </row>
    <row r="2314" spans="1:6" ht="36">
      <c r="A2314" s="279">
        <v>18</v>
      </c>
      <c r="B2314" s="51" t="s">
        <v>356</v>
      </c>
      <c r="C2314" s="279" t="s">
        <v>847</v>
      </c>
      <c r="D2314" s="279">
        <f>0.31*2</f>
        <v>0.62</v>
      </c>
      <c r="E2314" s="275">
        <v>156.35294508194409</v>
      </c>
      <c r="F2314" s="275">
        <v>96.938825950805338</v>
      </c>
    </row>
    <row r="2315" spans="1:6" ht="36">
      <c r="A2315" s="279">
        <v>19</v>
      </c>
      <c r="B2315" s="11" t="s">
        <v>358</v>
      </c>
      <c r="C2315" s="279" t="s">
        <v>846</v>
      </c>
      <c r="D2315" s="279">
        <f>6*2</f>
        <v>12</v>
      </c>
      <c r="E2315" s="275">
        <v>9.742904996145537</v>
      </c>
      <c r="F2315" s="275">
        <v>116.91485995374643</v>
      </c>
    </row>
    <row r="2316" spans="1:6" ht="18">
      <c r="A2316" s="279"/>
      <c r="B2316" s="17" t="s">
        <v>740</v>
      </c>
      <c r="C2316" s="279"/>
      <c r="D2316" s="279"/>
      <c r="E2316" s="275"/>
      <c r="F2316" s="275"/>
    </row>
    <row r="2317" spans="1:6" ht="18">
      <c r="A2317" s="279">
        <v>1</v>
      </c>
      <c r="B2317" s="11" t="s">
        <v>360</v>
      </c>
      <c r="C2317" s="279" t="s">
        <v>845</v>
      </c>
      <c r="D2317" s="279">
        <f>0.33*4</f>
        <v>1.32</v>
      </c>
      <c r="E2317" s="275">
        <v>3.5172266456740222</v>
      </c>
      <c r="F2317" s="275">
        <v>4.6427391722897093</v>
      </c>
    </row>
    <row r="2318" spans="1:6" ht="18">
      <c r="A2318" s="279">
        <v>2</v>
      </c>
      <c r="B2318" s="11" t="s">
        <v>78</v>
      </c>
      <c r="C2318" s="279" t="s">
        <v>845</v>
      </c>
      <c r="D2318" s="279">
        <f>0.03*4</f>
        <v>0.12</v>
      </c>
      <c r="E2318" s="275">
        <v>1.796983068062546</v>
      </c>
      <c r="F2318" s="275">
        <v>0.21563796816750552</v>
      </c>
    </row>
    <row r="2319" spans="1:6" ht="18">
      <c r="A2319" s="279">
        <v>3</v>
      </c>
      <c r="B2319" s="11" t="s">
        <v>281</v>
      </c>
      <c r="C2319" s="279" t="s">
        <v>847</v>
      </c>
      <c r="D2319" s="12">
        <f>0.0033*4</f>
        <v>1.32E-2</v>
      </c>
      <c r="E2319" s="275">
        <v>40.006349841287701</v>
      </c>
      <c r="F2319" s="275">
        <v>0.5280838179049977</v>
      </c>
    </row>
    <row r="2320" spans="1:6" ht="18">
      <c r="A2320" s="279">
        <v>4</v>
      </c>
      <c r="B2320" s="11" t="s">
        <v>236</v>
      </c>
      <c r="C2320" s="279" t="s">
        <v>845</v>
      </c>
      <c r="D2320" s="279">
        <f>0.33*4</f>
        <v>1.32</v>
      </c>
      <c r="E2320" s="275">
        <v>1.796983068062546</v>
      </c>
      <c r="F2320" s="275">
        <v>2.3720176498425607</v>
      </c>
    </row>
    <row r="2321" spans="1:6" ht="18" customHeight="1">
      <c r="A2321" s="279">
        <v>5</v>
      </c>
      <c r="B2321" s="51" t="s">
        <v>883</v>
      </c>
      <c r="C2321" s="279" t="s">
        <v>845</v>
      </c>
      <c r="D2321" s="279">
        <f>0.504*4</f>
        <v>2.016</v>
      </c>
      <c r="E2321" s="275">
        <v>46.963181384276496</v>
      </c>
      <c r="F2321" s="275">
        <v>94.677773670701413</v>
      </c>
    </row>
    <row r="2322" spans="1:6" ht="18">
      <c r="A2322" s="279">
        <v>6</v>
      </c>
      <c r="B2322" s="51" t="s">
        <v>362</v>
      </c>
      <c r="C2322" s="279" t="s">
        <v>845</v>
      </c>
      <c r="D2322" s="276">
        <f>0.047*4</f>
        <v>0.188</v>
      </c>
      <c r="E2322" s="275">
        <v>239.70828551146602</v>
      </c>
      <c r="F2322" s="275">
        <v>45.065157676155614</v>
      </c>
    </row>
    <row r="2323" spans="1:6" ht="18">
      <c r="A2323" s="279">
        <v>7</v>
      </c>
      <c r="B2323" s="11" t="s">
        <v>365</v>
      </c>
      <c r="C2323" s="279" t="s">
        <v>248</v>
      </c>
      <c r="D2323" s="279">
        <f>4.2*4</f>
        <v>16.8</v>
      </c>
      <c r="E2323" s="275">
        <v>2.2673971230290006</v>
      </c>
      <c r="F2323" s="275">
        <v>38.092271666887214</v>
      </c>
    </row>
    <row r="2324" spans="1:6" ht="18">
      <c r="A2324" s="279">
        <v>8</v>
      </c>
      <c r="B2324" s="11" t="s">
        <v>134</v>
      </c>
      <c r="C2324" s="279" t="s">
        <v>124</v>
      </c>
      <c r="D2324" s="279">
        <f>2.25*4</f>
        <v>9</v>
      </c>
      <c r="E2324" s="275">
        <v>1.5115980820193338</v>
      </c>
      <c r="F2324" s="275">
        <v>13.604382738174003</v>
      </c>
    </row>
    <row r="2325" spans="1:6" ht="18">
      <c r="A2325" s="279">
        <v>9</v>
      </c>
      <c r="B2325" s="11" t="s">
        <v>367</v>
      </c>
      <c r="C2325" s="279" t="s">
        <v>846</v>
      </c>
      <c r="D2325" s="279">
        <f>0.08*4</f>
        <v>0.32</v>
      </c>
      <c r="E2325" s="275">
        <v>21.540272668775508</v>
      </c>
      <c r="F2325" s="275">
        <v>6.8928872540081629</v>
      </c>
    </row>
    <row r="2326" spans="1:6" ht="36">
      <c r="A2326" s="279">
        <v>10</v>
      </c>
      <c r="B2326" s="11" t="s">
        <v>370</v>
      </c>
      <c r="C2326" s="279" t="s">
        <v>847</v>
      </c>
      <c r="D2326" s="279">
        <f>0.025*4</f>
        <v>0.1</v>
      </c>
      <c r="E2326" s="275">
        <v>79.158252618822644</v>
      </c>
      <c r="F2326" s="275">
        <v>7.9158252618822651</v>
      </c>
    </row>
    <row r="2327" spans="1:6" ht="36">
      <c r="A2327" s="279">
        <v>11</v>
      </c>
      <c r="B2327" s="51" t="s">
        <v>371</v>
      </c>
      <c r="C2327" s="279" t="s">
        <v>847</v>
      </c>
      <c r="D2327" s="279">
        <f>0.009*4</f>
        <v>3.5999999999999997E-2</v>
      </c>
      <c r="E2327" s="275">
        <v>156.35294508194409</v>
      </c>
      <c r="F2327" s="275">
        <v>5.6287060229499861</v>
      </c>
    </row>
    <row r="2328" spans="1:6" ht="18">
      <c r="A2328" s="279"/>
      <c r="B2328" s="17" t="s">
        <v>741</v>
      </c>
      <c r="C2328" s="279"/>
      <c r="D2328" s="279"/>
      <c r="E2328" s="275"/>
      <c r="F2328" s="275"/>
    </row>
    <row r="2329" spans="1:6" ht="18">
      <c r="A2329" s="279">
        <v>1</v>
      </c>
      <c r="B2329" s="51" t="s">
        <v>372</v>
      </c>
      <c r="C2329" s="279" t="s">
        <v>939</v>
      </c>
      <c r="D2329" s="279">
        <f>0.05897*2</f>
        <v>0.11794</v>
      </c>
      <c r="E2329" s="275">
        <v>98.334165361713417</v>
      </c>
      <c r="F2329" s="275">
        <v>11.597531462760482</v>
      </c>
    </row>
    <row r="2330" spans="1:6" ht="18">
      <c r="A2330" s="279">
        <v>2</v>
      </c>
      <c r="B2330" s="11" t="s">
        <v>373</v>
      </c>
      <c r="C2330" s="279" t="s">
        <v>248</v>
      </c>
      <c r="D2330" s="275">
        <f>15.59*2</f>
        <v>31.18</v>
      </c>
      <c r="E2330" s="275">
        <v>1.4813661203789472</v>
      </c>
      <c r="F2330" s="275">
        <v>46.18899563341558</v>
      </c>
    </row>
    <row r="2331" spans="1:6" ht="18">
      <c r="A2331" s="279">
        <v>3</v>
      </c>
      <c r="B2331" s="11" t="s">
        <v>536</v>
      </c>
      <c r="C2331" s="279" t="s">
        <v>70</v>
      </c>
      <c r="D2331" s="16">
        <f>29*2</f>
        <v>58</v>
      </c>
      <c r="E2331" s="275">
        <v>7.5579904100966697E-2</v>
      </c>
      <c r="F2331" s="275">
        <v>4.3836344378560685</v>
      </c>
    </row>
    <row r="2332" spans="1:6" ht="18">
      <c r="A2332" s="279">
        <v>4</v>
      </c>
      <c r="B2332" s="11" t="s">
        <v>380</v>
      </c>
      <c r="C2332" s="279" t="s">
        <v>845</v>
      </c>
      <c r="D2332" s="276">
        <f>0.112*2</f>
        <v>0.224</v>
      </c>
      <c r="E2332" s="275">
        <v>188.94976025241672</v>
      </c>
      <c r="F2332" s="275">
        <v>42.324746296541349</v>
      </c>
    </row>
    <row r="2333" spans="1:6" ht="36">
      <c r="A2333" s="279">
        <v>5</v>
      </c>
      <c r="B2333" s="11" t="s">
        <v>377</v>
      </c>
      <c r="C2333" s="279" t="s">
        <v>847</v>
      </c>
      <c r="D2333" s="279">
        <f>0.06*2</f>
        <v>0.12</v>
      </c>
      <c r="E2333" s="275">
        <v>79.158252618822644</v>
      </c>
      <c r="F2333" s="275">
        <v>9.4989903142587178</v>
      </c>
    </row>
    <row r="2334" spans="1:6" ht="36">
      <c r="A2334" s="279">
        <v>6</v>
      </c>
      <c r="B2334" s="51" t="s">
        <v>371</v>
      </c>
      <c r="C2334" s="279" t="s">
        <v>847</v>
      </c>
      <c r="D2334" s="279">
        <f>0.025*2</f>
        <v>0.05</v>
      </c>
      <c r="E2334" s="275">
        <v>156.35294508194409</v>
      </c>
      <c r="F2334" s="275">
        <v>7.8176472540972037</v>
      </c>
    </row>
    <row r="2335" spans="1:6" ht="18">
      <c r="A2335" s="279"/>
      <c r="B2335" s="50" t="s">
        <v>650</v>
      </c>
      <c r="C2335" s="279"/>
      <c r="D2335" s="279"/>
      <c r="E2335" s="275"/>
      <c r="F2335" s="275"/>
    </row>
    <row r="2336" spans="1:6" ht="18">
      <c r="A2336" s="279">
        <v>1</v>
      </c>
      <c r="B2336" s="11" t="s">
        <v>306</v>
      </c>
      <c r="C2336" s="279" t="s">
        <v>70</v>
      </c>
      <c r="D2336" s="279">
        <f>1*2</f>
        <v>2</v>
      </c>
      <c r="E2336" s="275">
        <v>19.605888874869137</v>
      </c>
      <c r="F2336" s="275">
        <v>39.211777749738275</v>
      </c>
    </row>
    <row r="2337" spans="1:6" ht="18">
      <c r="A2337" s="279">
        <v>2</v>
      </c>
      <c r="B2337" s="11" t="s">
        <v>308</v>
      </c>
      <c r="C2337" s="279" t="s">
        <v>845</v>
      </c>
      <c r="D2337" s="279">
        <f>0.083*2</f>
        <v>0.16600000000000001</v>
      </c>
      <c r="E2337" s="275">
        <v>188.94976025241672</v>
      </c>
      <c r="F2337" s="275">
        <v>31.365660201901179</v>
      </c>
    </row>
    <row r="2338" spans="1:6" ht="18">
      <c r="A2338" s="279">
        <v>3</v>
      </c>
      <c r="B2338" s="11" t="s">
        <v>310</v>
      </c>
      <c r="C2338" s="279" t="s">
        <v>248</v>
      </c>
      <c r="D2338" s="14">
        <f>2.4*2</f>
        <v>4.8</v>
      </c>
      <c r="E2338" s="275">
        <v>8.0114698347024689</v>
      </c>
      <c r="F2338" s="275">
        <v>38.455055206571849</v>
      </c>
    </row>
    <row r="2339" spans="1:6" ht="18">
      <c r="A2339" s="279">
        <v>4</v>
      </c>
      <c r="B2339" s="11" t="s">
        <v>312</v>
      </c>
      <c r="C2339" s="279" t="s">
        <v>70</v>
      </c>
      <c r="D2339" s="279">
        <f>80*2</f>
        <v>160</v>
      </c>
      <c r="E2339" s="275">
        <v>4.5347942460580014E-2</v>
      </c>
      <c r="F2339" s="275">
        <v>7.2556707936928024</v>
      </c>
    </row>
    <row r="2340" spans="1:6" ht="18">
      <c r="A2340" s="279">
        <v>5</v>
      </c>
      <c r="B2340" s="11" t="s">
        <v>319</v>
      </c>
      <c r="C2340" s="279" t="s">
        <v>70</v>
      </c>
      <c r="D2340" s="279">
        <f>16*2</f>
        <v>32</v>
      </c>
      <c r="E2340" s="275">
        <v>7.5579904100966697E-2</v>
      </c>
      <c r="F2340" s="275">
        <v>2.4185569312309343</v>
      </c>
    </row>
    <row r="2341" spans="1:6" ht="18">
      <c r="A2341" s="279">
        <v>6</v>
      </c>
      <c r="B2341" s="11" t="s">
        <v>313</v>
      </c>
      <c r="C2341" s="279" t="s">
        <v>70</v>
      </c>
      <c r="D2341" s="279">
        <f>27*2</f>
        <v>54</v>
      </c>
      <c r="E2341" s="275">
        <v>6.0463923280773352E-2</v>
      </c>
      <c r="F2341" s="275">
        <v>3.2650518571617608</v>
      </c>
    </row>
    <row r="2342" spans="1:6" ht="18">
      <c r="A2342" s="279">
        <v>7</v>
      </c>
      <c r="B2342" s="11" t="s">
        <v>314</v>
      </c>
      <c r="C2342" s="279" t="s">
        <v>845</v>
      </c>
      <c r="D2342" s="279">
        <f>0.8*2</f>
        <v>1.6</v>
      </c>
      <c r="E2342" s="275">
        <v>10.581186574135337</v>
      </c>
      <c r="F2342" s="275">
        <v>16.92989851861654</v>
      </c>
    </row>
    <row r="2343" spans="1:6" ht="36">
      <c r="A2343" s="279">
        <v>8</v>
      </c>
      <c r="B2343" s="51" t="s">
        <v>125</v>
      </c>
      <c r="C2343" s="279" t="s">
        <v>847</v>
      </c>
      <c r="D2343" s="279">
        <f>0.063*2</f>
        <v>0.126</v>
      </c>
      <c r="E2343" s="275">
        <v>205.10109858509878</v>
      </c>
      <c r="F2343" s="275">
        <v>25.842738421722448</v>
      </c>
    </row>
    <row r="2344" spans="1:6" ht="36">
      <c r="A2344" s="279">
        <v>9</v>
      </c>
      <c r="B2344" s="51" t="s">
        <v>318</v>
      </c>
      <c r="C2344" s="279" t="s">
        <v>847</v>
      </c>
      <c r="D2344" s="279">
        <f>0.01*2</f>
        <v>0.02</v>
      </c>
      <c r="E2344" s="275">
        <v>156.35294508194409</v>
      </c>
      <c r="F2344" s="275">
        <v>3.1270589016388812</v>
      </c>
    </row>
    <row r="2345" spans="1:6" ht="18">
      <c r="A2345" s="17"/>
      <c r="B2345" s="17" t="s">
        <v>383</v>
      </c>
      <c r="C2345" s="17"/>
      <c r="D2345" s="17"/>
      <c r="E2345" s="275"/>
      <c r="F2345" s="275"/>
    </row>
    <row r="2346" spans="1:6" ht="18">
      <c r="A2346" s="279">
        <v>1</v>
      </c>
      <c r="B2346" s="11" t="s">
        <v>743</v>
      </c>
      <c r="C2346" s="279" t="s">
        <v>940</v>
      </c>
      <c r="D2346" s="275">
        <v>0.4</v>
      </c>
      <c r="E2346" s="275">
        <v>44.07594026727552</v>
      </c>
      <c r="F2346" s="275">
        <v>17.630376106910209</v>
      </c>
    </row>
    <row r="2347" spans="1:6" ht="36">
      <c r="A2347" s="279">
        <v>2</v>
      </c>
      <c r="B2347" s="11" t="s">
        <v>745</v>
      </c>
      <c r="C2347" s="279" t="s">
        <v>845</v>
      </c>
      <c r="D2347" s="14">
        <v>2.1</v>
      </c>
      <c r="E2347" s="275">
        <v>5.7470799190831929</v>
      </c>
      <c r="F2347" s="275">
        <v>12.068867830074707</v>
      </c>
    </row>
    <row r="2348" spans="1:6" ht="18">
      <c r="A2348" s="279">
        <v>3</v>
      </c>
      <c r="B2348" s="11" t="s">
        <v>746</v>
      </c>
      <c r="C2348" s="279" t="s">
        <v>939</v>
      </c>
      <c r="D2348" s="14">
        <v>4.2</v>
      </c>
      <c r="E2348" s="275">
        <v>0.39622050802433695</v>
      </c>
      <c r="F2348" s="275">
        <v>1.6641261337022153</v>
      </c>
    </row>
    <row r="2349" spans="1:6" ht="36">
      <c r="A2349" s="279">
        <v>4</v>
      </c>
      <c r="B2349" s="11" t="s">
        <v>1038</v>
      </c>
      <c r="C2349" s="279" t="s">
        <v>845</v>
      </c>
      <c r="D2349" s="279">
        <v>6.1950000000000003</v>
      </c>
      <c r="E2349" s="275">
        <v>6.2031088114614565</v>
      </c>
      <c r="F2349" s="275">
        <v>38.428259087003724</v>
      </c>
    </row>
    <row r="2350" spans="1:6" ht="54">
      <c r="A2350" s="279">
        <v>5</v>
      </c>
      <c r="B2350" s="11" t="s">
        <v>384</v>
      </c>
      <c r="C2350" s="279" t="s">
        <v>845</v>
      </c>
      <c r="D2350" s="14">
        <v>2.5</v>
      </c>
      <c r="E2350" s="275">
        <v>1.796983068062546</v>
      </c>
      <c r="F2350" s="275">
        <v>4.492457670156365</v>
      </c>
    </row>
    <row r="2351" spans="1:6" ht="18">
      <c r="A2351" s="279">
        <v>6</v>
      </c>
      <c r="B2351" s="11" t="s">
        <v>749</v>
      </c>
      <c r="C2351" s="279" t="s">
        <v>940</v>
      </c>
      <c r="D2351" s="275">
        <v>0.22</v>
      </c>
      <c r="E2351" s="275">
        <v>620.37125903593494</v>
      </c>
      <c r="F2351" s="275">
        <v>136.48167698790567</v>
      </c>
    </row>
    <row r="2352" spans="1:6" ht="18">
      <c r="A2352" s="279">
        <v>7</v>
      </c>
      <c r="B2352" s="11" t="s">
        <v>747</v>
      </c>
      <c r="C2352" s="279" t="s">
        <v>845</v>
      </c>
      <c r="D2352" s="14">
        <v>3.4</v>
      </c>
      <c r="E2352" s="275">
        <v>1.796983068062546</v>
      </c>
      <c r="F2352" s="275">
        <v>6.1097424314126565</v>
      </c>
    </row>
    <row r="2353" spans="1:6" ht="18">
      <c r="A2353" s="279">
        <v>8</v>
      </c>
      <c r="B2353" s="51" t="s">
        <v>177</v>
      </c>
      <c r="C2353" s="279" t="s">
        <v>847</v>
      </c>
      <c r="D2353" s="276">
        <v>0.105</v>
      </c>
      <c r="E2353" s="275">
        <v>157.51273604664024</v>
      </c>
      <c r="F2353" s="275">
        <v>16.538837284897223</v>
      </c>
    </row>
    <row r="2354" spans="1:6" ht="36">
      <c r="A2354" s="279">
        <v>9</v>
      </c>
      <c r="B2354" s="11" t="s">
        <v>859</v>
      </c>
      <c r="C2354" s="279" t="s">
        <v>939</v>
      </c>
      <c r="D2354" s="279">
        <v>0.05</v>
      </c>
      <c r="E2354" s="275">
        <v>265.61180501282041</v>
      </c>
      <c r="F2354" s="275">
        <v>13.280590250641021</v>
      </c>
    </row>
    <row r="2355" spans="1:6" ht="36">
      <c r="A2355" s="279">
        <v>10</v>
      </c>
      <c r="B2355" s="11" t="s">
        <v>889</v>
      </c>
      <c r="C2355" s="279" t="s">
        <v>847</v>
      </c>
      <c r="D2355" s="276">
        <v>0.105</v>
      </c>
      <c r="E2355" s="275">
        <v>562.97401550492248</v>
      </c>
      <c r="F2355" s="275">
        <v>59.112271628016849</v>
      </c>
    </row>
    <row r="2356" spans="1:6" ht="36">
      <c r="A2356" s="279">
        <v>11</v>
      </c>
      <c r="B2356" s="11" t="s">
        <v>890</v>
      </c>
      <c r="C2356" s="279" t="s">
        <v>847</v>
      </c>
      <c r="D2356" s="276">
        <v>0.105</v>
      </c>
      <c r="E2356" s="275">
        <v>318.30432420266135</v>
      </c>
      <c r="F2356" s="275">
        <v>33.421954041279442</v>
      </c>
    </row>
    <row r="2357" spans="1:6" ht="18">
      <c r="A2357" s="279"/>
      <c r="B2357" s="17" t="s">
        <v>391</v>
      </c>
      <c r="C2357" s="279"/>
      <c r="D2357" s="275"/>
      <c r="E2357" s="275"/>
      <c r="F2357" s="275"/>
    </row>
    <row r="2358" spans="1:6" ht="36">
      <c r="A2358" s="279">
        <v>12</v>
      </c>
      <c r="B2358" s="11" t="s">
        <v>892</v>
      </c>
      <c r="C2358" s="279" t="s">
        <v>940</v>
      </c>
      <c r="D2358" s="275">
        <v>0.28999999999999998</v>
      </c>
      <c r="E2358" s="275">
        <v>156.87867465538872</v>
      </c>
      <c r="F2358" s="275">
        <v>45.494815650062726</v>
      </c>
    </row>
    <row r="2359" spans="1:6" ht="36">
      <c r="A2359" s="279">
        <v>13</v>
      </c>
      <c r="B2359" s="11" t="s">
        <v>894</v>
      </c>
      <c r="C2359" s="279" t="s">
        <v>940</v>
      </c>
      <c r="D2359" s="275">
        <v>2.9</v>
      </c>
      <c r="E2359" s="275">
        <v>152.34388040933072</v>
      </c>
      <c r="F2359" s="275">
        <v>441.79725318705903</v>
      </c>
    </row>
    <row r="2360" spans="1:6" ht="18">
      <c r="A2360" s="279">
        <v>14</v>
      </c>
      <c r="B2360" s="11" t="s">
        <v>386</v>
      </c>
      <c r="C2360" s="279" t="s">
        <v>248</v>
      </c>
      <c r="D2360" s="279">
        <v>253</v>
      </c>
      <c r="E2360" s="275">
        <v>0.87672688757121353</v>
      </c>
      <c r="F2360" s="275">
        <v>221.81190255551704</v>
      </c>
    </row>
    <row r="2361" spans="1:6" ht="18">
      <c r="A2361" s="279">
        <v>15</v>
      </c>
      <c r="B2361" s="11" t="s">
        <v>97</v>
      </c>
      <c r="C2361" s="279" t="s">
        <v>248</v>
      </c>
      <c r="D2361" s="16">
        <v>7</v>
      </c>
      <c r="E2361" s="275">
        <v>0.52905932870676686</v>
      </c>
      <c r="F2361" s="275">
        <v>3.703415300947368</v>
      </c>
    </row>
    <row r="2362" spans="1:6" ht="18">
      <c r="A2362" s="17"/>
      <c r="B2362" s="17" t="s">
        <v>88</v>
      </c>
      <c r="C2362" s="17"/>
      <c r="D2362" s="17"/>
      <c r="E2362" s="275"/>
      <c r="F2362" s="275"/>
    </row>
    <row r="2363" spans="1:6" ht="36">
      <c r="A2363" s="279">
        <v>16</v>
      </c>
      <c r="B2363" s="11" t="s">
        <v>1039</v>
      </c>
      <c r="C2363" s="279" t="s">
        <v>845</v>
      </c>
      <c r="D2363" s="279">
        <v>4.25</v>
      </c>
      <c r="E2363" s="275">
        <v>6.2031088114614565</v>
      </c>
      <c r="F2363" s="275">
        <v>26.363212448711192</v>
      </c>
    </row>
    <row r="2364" spans="1:6" ht="54">
      <c r="A2364" s="279">
        <v>17</v>
      </c>
      <c r="B2364" s="11" t="s">
        <v>87</v>
      </c>
      <c r="C2364" s="279" t="s">
        <v>845</v>
      </c>
      <c r="D2364" s="279">
        <v>0.48</v>
      </c>
      <c r="E2364" s="275">
        <v>1.796983068062546</v>
      </c>
      <c r="F2364" s="275">
        <v>0.86255187267002209</v>
      </c>
    </row>
    <row r="2365" spans="1:6" ht="18">
      <c r="A2365" s="279">
        <v>18</v>
      </c>
      <c r="B2365" s="11" t="s">
        <v>259</v>
      </c>
      <c r="C2365" s="279" t="s">
        <v>939</v>
      </c>
      <c r="D2365" s="279">
        <v>6.03</v>
      </c>
      <c r="E2365" s="275">
        <v>0.39622050802433695</v>
      </c>
      <c r="F2365" s="275">
        <v>2.3892096633867514</v>
      </c>
    </row>
    <row r="2366" spans="1:6" ht="18">
      <c r="A2366" s="279"/>
      <c r="B2366" s="17" t="s">
        <v>541</v>
      </c>
      <c r="C2366" s="279"/>
      <c r="D2366" s="14"/>
      <c r="E2366" s="275"/>
      <c r="F2366" s="275"/>
    </row>
    <row r="2367" spans="1:6" ht="36">
      <c r="A2367" s="279">
        <v>19</v>
      </c>
      <c r="B2367" s="51" t="s">
        <v>864</v>
      </c>
      <c r="C2367" s="279" t="s">
        <v>845</v>
      </c>
      <c r="D2367" s="275">
        <v>4.03</v>
      </c>
      <c r="E2367" s="275">
        <v>67.322402221798157</v>
      </c>
      <c r="F2367" s="275">
        <v>271.30928095384655</v>
      </c>
    </row>
    <row r="2368" spans="1:6" ht="18">
      <c r="A2368" s="279">
        <v>20</v>
      </c>
      <c r="B2368" s="11" t="s">
        <v>403</v>
      </c>
      <c r="C2368" s="277" t="s">
        <v>70</v>
      </c>
      <c r="D2368" s="16">
        <v>24</v>
      </c>
      <c r="E2368" s="275">
        <v>6.3532318124347409</v>
      </c>
      <c r="F2368" s="275">
        <v>152.4775634984338</v>
      </c>
    </row>
    <row r="2369" spans="1:6" ht="18">
      <c r="A2369" s="279">
        <v>21</v>
      </c>
      <c r="B2369" s="11" t="s">
        <v>404</v>
      </c>
      <c r="C2369" s="279" t="s">
        <v>248</v>
      </c>
      <c r="D2369" s="279">
        <v>6.4</v>
      </c>
      <c r="E2369" s="275">
        <v>4.4743303227772282</v>
      </c>
      <c r="F2369" s="275">
        <v>28.635714065774259</v>
      </c>
    </row>
    <row r="2370" spans="1:6" ht="36">
      <c r="A2370" s="279">
        <v>22</v>
      </c>
      <c r="B2370" s="11" t="s">
        <v>753</v>
      </c>
      <c r="C2370" s="279" t="s">
        <v>248</v>
      </c>
      <c r="D2370" s="279">
        <v>108</v>
      </c>
      <c r="E2370" s="275">
        <v>2.1918172189280343</v>
      </c>
      <c r="F2370" s="275">
        <v>236.71625964422768</v>
      </c>
    </row>
    <row r="2371" spans="1:6" ht="18">
      <c r="A2371" s="279">
        <v>23</v>
      </c>
      <c r="B2371" s="11" t="s">
        <v>89</v>
      </c>
      <c r="C2371" s="279" t="s">
        <v>939</v>
      </c>
      <c r="D2371" s="279">
        <v>0.53110000000000002</v>
      </c>
      <c r="E2371" s="275">
        <v>724.31245296120426</v>
      </c>
      <c r="F2371" s="275">
        <v>384.68234376769561</v>
      </c>
    </row>
    <row r="2372" spans="1:6" ht="18">
      <c r="A2372" s="279">
        <v>24</v>
      </c>
      <c r="B2372" s="11" t="s">
        <v>393</v>
      </c>
      <c r="C2372" s="279" t="s">
        <v>124</v>
      </c>
      <c r="D2372" s="14">
        <v>20.399999999999999</v>
      </c>
      <c r="E2372" s="275">
        <v>1.5115980820193338</v>
      </c>
      <c r="F2372" s="275">
        <v>30.836600873194406</v>
      </c>
    </row>
    <row r="2373" spans="1:6" ht="18">
      <c r="A2373" s="279">
        <v>25</v>
      </c>
      <c r="B2373" s="11" t="s">
        <v>991</v>
      </c>
      <c r="C2373" s="279" t="s">
        <v>70</v>
      </c>
      <c r="D2373" s="16">
        <v>108</v>
      </c>
      <c r="E2373" s="275">
        <v>0.48371138624618681</v>
      </c>
      <c r="F2373" s="275">
        <v>52.240829714588173</v>
      </c>
    </row>
    <row r="2374" spans="1:6" ht="18">
      <c r="A2374" s="279">
        <v>26</v>
      </c>
      <c r="B2374" s="11" t="s">
        <v>900</v>
      </c>
      <c r="C2374" s="279" t="s">
        <v>940</v>
      </c>
      <c r="D2374" s="275">
        <v>1.2</v>
      </c>
      <c r="E2374" s="275">
        <v>84.186765215971903</v>
      </c>
      <c r="F2374" s="275">
        <v>101.02411825916627</v>
      </c>
    </row>
    <row r="2375" spans="1:6" ht="36">
      <c r="A2375" s="279">
        <v>27</v>
      </c>
      <c r="B2375" s="300" t="s">
        <v>406</v>
      </c>
      <c r="C2375" s="279" t="s">
        <v>847</v>
      </c>
      <c r="D2375" s="276">
        <v>0.432</v>
      </c>
      <c r="E2375" s="275">
        <v>111.18906396898899</v>
      </c>
      <c r="F2375" s="275">
        <v>48.033675634603242</v>
      </c>
    </row>
    <row r="2376" spans="1:6" ht="72">
      <c r="A2376" s="279">
        <v>28</v>
      </c>
      <c r="B2376" s="11" t="s">
        <v>1040</v>
      </c>
      <c r="C2376" s="277" t="s">
        <v>84</v>
      </c>
      <c r="D2376" s="279">
        <v>24</v>
      </c>
      <c r="E2376" s="275">
        <v>32.130199390505737</v>
      </c>
      <c r="F2376" s="275">
        <v>771.12478537213769</v>
      </c>
    </row>
    <row r="2377" spans="1:6" ht="18">
      <c r="A2377" s="279"/>
      <c r="B2377" s="17" t="s">
        <v>298</v>
      </c>
      <c r="C2377" s="279"/>
      <c r="D2377" s="15"/>
      <c r="E2377" s="275"/>
      <c r="F2377" s="275"/>
    </row>
    <row r="2378" spans="1:6" ht="18">
      <c r="A2378" s="279">
        <v>1</v>
      </c>
      <c r="B2378" s="11" t="s">
        <v>299</v>
      </c>
      <c r="C2378" s="277" t="s">
        <v>70</v>
      </c>
      <c r="D2378" s="277">
        <v>2</v>
      </c>
      <c r="E2378" s="275">
        <v>142.52536259868231</v>
      </c>
      <c r="F2378" s="275">
        <v>285.05072519736461</v>
      </c>
    </row>
    <row r="2379" spans="1:6" ht="18">
      <c r="A2379" s="279">
        <v>2</v>
      </c>
      <c r="B2379" s="11" t="s">
        <v>300</v>
      </c>
      <c r="C2379" s="277" t="s">
        <v>70</v>
      </c>
      <c r="D2379" s="277">
        <v>2</v>
      </c>
      <c r="E2379" s="275">
        <v>110.13323473534543</v>
      </c>
      <c r="F2379" s="275">
        <v>220.26646947069085</v>
      </c>
    </row>
    <row r="2380" spans="1:6" ht="18">
      <c r="A2380" s="279">
        <v>3</v>
      </c>
      <c r="B2380" s="11" t="s">
        <v>301</v>
      </c>
      <c r="C2380" s="277" t="s">
        <v>70</v>
      </c>
      <c r="D2380" s="277">
        <v>2</v>
      </c>
      <c r="E2380" s="275">
        <v>103.65480916267805</v>
      </c>
      <c r="F2380" s="275">
        <v>207.3096183253561</v>
      </c>
    </row>
    <row r="2381" spans="1:6" ht="18">
      <c r="A2381" s="279">
        <v>4</v>
      </c>
      <c r="B2381" s="11" t="s">
        <v>302</v>
      </c>
      <c r="C2381" s="277" t="s">
        <v>70</v>
      </c>
      <c r="D2381" s="277">
        <v>2</v>
      </c>
      <c r="E2381" s="275">
        <v>155.48221374401706</v>
      </c>
      <c r="F2381" s="275">
        <v>310.96442748803412</v>
      </c>
    </row>
    <row r="2382" spans="1:6" ht="18">
      <c r="A2382" s="279">
        <v>5</v>
      </c>
      <c r="B2382" s="11" t="s">
        <v>303</v>
      </c>
      <c r="C2382" s="277" t="s">
        <v>70</v>
      </c>
      <c r="D2382" s="277">
        <v>2</v>
      </c>
      <c r="E2382" s="275">
        <v>194.35276718002135</v>
      </c>
      <c r="F2382" s="275">
        <v>388.70553436004269</v>
      </c>
    </row>
    <row r="2383" spans="1:6" ht="18">
      <c r="A2383" s="17"/>
      <c r="B2383" s="17" t="s">
        <v>756</v>
      </c>
      <c r="C2383" s="17"/>
      <c r="D2383" s="17"/>
      <c r="E2383" s="275"/>
      <c r="F2383" s="275"/>
    </row>
    <row r="2384" spans="1:6" ht="18">
      <c r="A2384" s="17"/>
      <c r="B2384" s="17" t="s">
        <v>258</v>
      </c>
      <c r="C2384" s="17"/>
      <c r="D2384" s="17"/>
      <c r="E2384" s="275"/>
      <c r="F2384" s="275"/>
    </row>
    <row r="2385" spans="1:6" ht="36">
      <c r="A2385" s="279">
        <v>1</v>
      </c>
      <c r="B2385" s="11" t="s">
        <v>912</v>
      </c>
      <c r="C2385" s="279" t="s">
        <v>844</v>
      </c>
      <c r="D2385" s="12">
        <v>0.49780000000000002</v>
      </c>
      <c r="E2385" s="275">
        <v>762.4188372303588</v>
      </c>
      <c r="F2385" s="275">
        <v>379.53209717327263</v>
      </c>
    </row>
    <row r="2386" spans="1:6" ht="36">
      <c r="A2386" s="279">
        <v>2</v>
      </c>
      <c r="B2386" s="11" t="s">
        <v>913</v>
      </c>
      <c r="C2386" s="279" t="s">
        <v>845</v>
      </c>
      <c r="D2386" s="279">
        <v>26.2</v>
      </c>
      <c r="E2386" s="275">
        <v>6.2031088114614565</v>
      </c>
      <c r="F2386" s="275">
        <v>162.52145086029014</v>
      </c>
    </row>
    <row r="2387" spans="1:6" ht="18">
      <c r="A2387" s="279">
        <v>3</v>
      </c>
      <c r="B2387" s="11" t="s">
        <v>1041</v>
      </c>
      <c r="C2387" s="279" t="s">
        <v>844</v>
      </c>
      <c r="D2387" s="276">
        <v>0.16</v>
      </c>
      <c r="E2387" s="275">
        <v>99.042170154938873</v>
      </c>
      <c r="F2387" s="275">
        <v>15.846747224790219</v>
      </c>
    </row>
    <row r="2388" spans="1:6" ht="18">
      <c r="A2388" s="279">
        <v>4</v>
      </c>
      <c r="B2388" s="11" t="s">
        <v>259</v>
      </c>
      <c r="C2388" s="279" t="s">
        <v>939</v>
      </c>
      <c r="D2388" s="279">
        <v>655.20000000000005</v>
      </c>
      <c r="E2388" s="275">
        <v>0.39622050802433695</v>
      </c>
      <c r="F2388" s="275">
        <v>259.60367685754557</v>
      </c>
    </row>
    <row r="2389" spans="1:6" ht="18">
      <c r="A2389" s="279"/>
      <c r="B2389" s="17" t="s">
        <v>143</v>
      </c>
      <c r="C2389" s="279"/>
      <c r="D2389" s="279"/>
      <c r="E2389" s="275"/>
      <c r="F2389" s="275"/>
    </row>
    <row r="2390" spans="1:6" ht="36">
      <c r="A2390" s="277">
        <v>1</v>
      </c>
      <c r="B2390" s="11" t="s">
        <v>758</v>
      </c>
      <c r="C2390" s="279" t="s">
        <v>248</v>
      </c>
      <c r="D2390" s="277">
        <v>71.2</v>
      </c>
      <c r="E2390" s="275">
        <v>1.4068906582696088</v>
      </c>
      <c r="F2390" s="275">
        <v>100.17061486879616</v>
      </c>
    </row>
    <row r="2391" spans="1:6" ht="36">
      <c r="A2391" s="279">
        <v>2</v>
      </c>
      <c r="B2391" s="11" t="s">
        <v>738</v>
      </c>
      <c r="C2391" s="279" t="s">
        <v>326</v>
      </c>
      <c r="D2391" s="279">
        <v>4</v>
      </c>
      <c r="E2391" s="275">
        <v>25.913702290669512</v>
      </c>
      <c r="F2391" s="275">
        <v>103.65480916267805</v>
      </c>
    </row>
    <row r="2392" spans="1:6" ht="36">
      <c r="A2392" s="279">
        <v>3</v>
      </c>
      <c r="B2392" s="11" t="s">
        <v>759</v>
      </c>
      <c r="C2392" s="279" t="s">
        <v>939</v>
      </c>
      <c r="D2392" s="14">
        <f>15.5+6.4</f>
        <v>21.9</v>
      </c>
      <c r="E2392" s="275">
        <v>0.39622050802433695</v>
      </c>
      <c r="F2392" s="275">
        <v>8.6772291257329783</v>
      </c>
    </row>
    <row r="2393" spans="1:6" ht="18">
      <c r="A2393" s="279"/>
      <c r="B2393" s="17" t="s">
        <v>261</v>
      </c>
      <c r="C2393" s="279"/>
      <c r="D2393" s="279"/>
      <c r="E2393" s="275"/>
      <c r="F2393" s="275"/>
    </row>
    <row r="2394" spans="1:6" ht="36">
      <c r="A2394" s="279">
        <v>4</v>
      </c>
      <c r="B2394" s="51" t="s">
        <v>264</v>
      </c>
      <c r="C2394" s="279" t="s">
        <v>248</v>
      </c>
      <c r="D2394" s="279">
        <v>335</v>
      </c>
      <c r="E2394" s="275">
        <v>6.8427392675411145</v>
      </c>
      <c r="F2394" s="275">
        <v>2292.3176546262735</v>
      </c>
    </row>
    <row r="2395" spans="1:6" ht="36">
      <c r="A2395" s="279">
        <v>5</v>
      </c>
      <c r="B2395" s="51" t="s">
        <v>464</v>
      </c>
      <c r="C2395" s="279" t="s">
        <v>940</v>
      </c>
      <c r="D2395" s="275">
        <v>2.2000000000000002</v>
      </c>
      <c r="E2395" s="275">
        <v>1325.3252078842506</v>
      </c>
      <c r="F2395" s="275">
        <v>2915.7154573453513</v>
      </c>
    </row>
    <row r="2396" spans="1:6" ht="36">
      <c r="A2396" s="279">
        <v>6</v>
      </c>
      <c r="B2396" s="11" t="s">
        <v>267</v>
      </c>
      <c r="C2396" s="279" t="s">
        <v>268</v>
      </c>
      <c r="D2396" s="14">
        <v>1.5</v>
      </c>
      <c r="E2396" s="275">
        <v>57.236439036096421</v>
      </c>
      <c r="F2396" s="275">
        <v>85.854658554144635</v>
      </c>
    </row>
    <row r="2397" spans="1:6" ht="18">
      <c r="A2397" s="279">
        <v>7</v>
      </c>
      <c r="B2397" s="51" t="s">
        <v>271</v>
      </c>
      <c r="C2397" s="279" t="s">
        <v>70</v>
      </c>
      <c r="D2397" s="279">
        <v>15</v>
      </c>
      <c r="E2397" s="275">
        <v>3.0650239891800832</v>
      </c>
      <c r="F2397" s="275">
        <v>45.975359837701248</v>
      </c>
    </row>
    <row r="2398" spans="1:6" ht="36">
      <c r="A2398" s="279">
        <v>8</v>
      </c>
      <c r="B2398" s="11" t="s">
        <v>274</v>
      </c>
      <c r="C2398" s="279" t="s">
        <v>268</v>
      </c>
      <c r="D2398" s="14">
        <v>5.5</v>
      </c>
      <c r="E2398" s="275">
        <v>12.044772266824562</v>
      </c>
      <c r="F2398" s="275">
        <v>66.246247467535099</v>
      </c>
    </row>
    <row r="2399" spans="1:6" ht="36">
      <c r="A2399" s="279">
        <v>9</v>
      </c>
      <c r="B2399" s="51" t="s">
        <v>276</v>
      </c>
      <c r="C2399" s="279" t="s">
        <v>70</v>
      </c>
      <c r="D2399" s="279">
        <v>55</v>
      </c>
      <c r="E2399" s="275">
        <v>1.8181042876602089</v>
      </c>
      <c r="F2399" s="275">
        <v>99.995735821311484</v>
      </c>
    </row>
    <row r="2400" spans="1:6" ht="18">
      <c r="A2400" s="279">
        <v>10</v>
      </c>
      <c r="B2400" s="11" t="s">
        <v>278</v>
      </c>
      <c r="C2400" s="279" t="s">
        <v>70</v>
      </c>
      <c r="D2400" s="279">
        <v>10</v>
      </c>
      <c r="E2400" s="275">
        <v>98.253875331256694</v>
      </c>
      <c r="F2400" s="275">
        <v>982.538753312567</v>
      </c>
    </row>
    <row r="2401" spans="1:6" ht="18">
      <c r="A2401" s="279">
        <v>11</v>
      </c>
      <c r="B2401" s="11" t="s">
        <v>190</v>
      </c>
      <c r="C2401" s="279" t="s">
        <v>70</v>
      </c>
      <c r="D2401" s="279">
        <v>8</v>
      </c>
      <c r="E2401" s="275">
        <v>39.044578458559393</v>
      </c>
      <c r="F2401" s="275">
        <v>312.35662766847514</v>
      </c>
    </row>
    <row r="2402" spans="1:6" ht="18">
      <c r="A2402" s="279"/>
      <c r="B2402" s="17" t="s">
        <v>280</v>
      </c>
      <c r="C2402" s="279"/>
      <c r="D2402" s="14"/>
      <c r="E2402" s="275"/>
      <c r="F2402" s="275"/>
    </row>
    <row r="2403" spans="1:6" ht="18">
      <c r="A2403" s="279">
        <v>1</v>
      </c>
      <c r="B2403" s="51" t="s">
        <v>555</v>
      </c>
      <c r="C2403" s="279" t="s">
        <v>847</v>
      </c>
      <c r="D2403" s="276">
        <v>21.055</v>
      </c>
      <c r="E2403" s="275">
        <v>15.337069142732178</v>
      </c>
      <c r="F2403" s="275">
        <v>322.92199080022601</v>
      </c>
    </row>
    <row r="2404" spans="1:6" ht="36">
      <c r="A2404" s="279">
        <v>2</v>
      </c>
      <c r="B2404" s="51" t="s">
        <v>639</v>
      </c>
      <c r="C2404" s="279" t="s">
        <v>845</v>
      </c>
      <c r="D2404" s="279">
        <v>42.2</v>
      </c>
      <c r="E2404" s="275">
        <v>16.676775159031926</v>
      </c>
      <c r="F2404" s="275">
        <v>703.75991171114731</v>
      </c>
    </row>
    <row r="2405" spans="1:6" ht="36">
      <c r="A2405" s="279">
        <v>3</v>
      </c>
      <c r="B2405" s="51" t="s">
        <v>286</v>
      </c>
      <c r="C2405" s="279" t="s">
        <v>845</v>
      </c>
      <c r="D2405" s="279">
        <v>55.2</v>
      </c>
      <c r="E2405" s="275">
        <v>15.070173819088051</v>
      </c>
      <c r="F2405" s="275">
        <v>831.87359481366036</v>
      </c>
    </row>
    <row r="2406" spans="1:6" ht="18">
      <c r="A2406" s="279">
        <v>4</v>
      </c>
      <c r="B2406" s="51" t="s">
        <v>288</v>
      </c>
      <c r="C2406" s="279" t="s">
        <v>846</v>
      </c>
      <c r="D2406" s="279">
        <v>1505.5</v>
      </c>
      <c r="E2406" s="275">
        <v>0.70664280790359901</v>
      </c>
      <c r="F2406" s="275">
        <v>1063.8507472988683</v>
      </c>
    </row>
    <row r="2407" spans="1:6" ht="36">
      <c r="A2407" s="279">
        <v>5</v>
      </c>
      <c r="B2407" s="51" t="s">
        <v>293</v>
      </c>
      <c r="C2407" s="279" t="s">
        <v>847</v>
      </c>
      <c r="D2407" s="279">
        <v>4.5999999999999996</v>
      </c>
      <c r="E2407" s="275">
        <v>120.90680111102316</v>
      </c>
      <c r="F2407" s="275">
        <v>556.17128511070655</v>
      </c>
    </row>
    <row r="2408" spans="1:6" ht="36">
      <c r="A2408" s="279">
        <v>6</v>
      </c>
      <c r="B2408" s="51" t="s">
        <v>419</v>
      </c>
      <c r="C2408" s="279" t="s">
        <v>847</v>
      </c>
      <c r="D2408" s="275">
        <v>4.5999999999999996</v>
      </c>
      <c r="E2408" s="275">
        <v>821.70983793328253</v>
      </c>
      <c r="F2408" s="275">
        <v>3779.8652544930997</v>
      </c>
    </row>
    <row r="2409" spans="1:6" ht="36">
      <c r="A2409" s="279">
        <v>7</v>
      </c>
      <c r="B2409" s="51" t="s">
        <v>885</v>
      </c>
      <c r="C2409" s="279" t="s">
        <v>845</v>
      </c>
      <c r="D2409" s="279">
        <v>14</v>
      </c>
      <c r="E2409" s="275">
        <v>48.801863610765849</v>
      </c>
      <c r="F2409" s="275">
        <v>683.22609055072178</v>
      </c>
    </row>
    <row r="2410" spans="1:6" ht="18">
      <c r="A2410" s="279">
        <v>8</v>
      </c>
      <c r="B2410" s="51" t="s">
        <v>870</v>
      </c>
      <c r="C2410" s="279" t="s">
        <v>846</v>
      </c>
      <c r="D2410" s="16">
        <v>140</v>
      </c>
      <c r="E2410" s="275">
        <v>0.63487119444812024</v>
      </c>
      <c r="F2410" s="275">
        <v>88.881967222736819</v>
      </c>
    </row>
    <row r="2411" spans="1:6" ht="36">
      <c r="A2411" s="279">
        <v>9</v>
      </c>
      <c r="B2411" s="51" t="s">
        <v>294</v>
      </c>
      <c r="C2411" s="279" t="s">
        <v>847</v>
      </c>
      <c r="D2411" s="275">
        <v>1.4</v>
      </c>
      <c r="E2411" s="275">
        <v>158.46300524390131</v>
      </c>
      <c r="F2411" s="275">
        <v>221.84820734146183</v>
      </c>
    </row>
    <row r="2412" spans="1:6" ht="36">
      <c r="A2412" s="279">
        <v>10</v>
      </c>
      <c r="B2412" s="51" t="s">
        <v>297</v>
      </c>
      <c r="C2412" s="279" t="s">
        <v>846</v>
      </c>
      <c r="D2412" s="16">
        <v>140</v>
      </c>
      <c r="E2412" s="275">
        <v>40.123747490099902</v>
      </c>
      <c r="F2412" s="275">
        <v>5617.324648613986</v>
      </c>
    </row>
    <row r="2413" spans="1:6" ht="18">
      <c r="A2413" s="279"/>
      <c r="B2413" s="17" t="s">
        <v>382</v>
      </c>
      <c r="C2413" s="279"/>
      <c r="D2413" s="279"/>
      <c r="E2413" s="275"/>
      <c r="F2413" s="275"/>
    </row>
    <row r="2414" spans="1:6" ht="18">
      <c r="A2414" s="279">
        <v>1</v>
      </c>
      <c r="B2414" s="51" t="s">
        <v>360</v>
      </c>
      <c r="C2414" s="279" t="s">
        <v>845</v>
      </c>
      <c r="D2414" s="279">
        <f>1.5</f>
        <v>1.5</v>
      </c>
      <c r="E2414" s="275">
        <v>3.5172266456740222</v>
      </c>
      <c r="F2414" s="275">
        <v>5.2758399685110327</v>
      </c>
    </row>
    <row r="2415" spans="1:6" ht="18">
      <c r="A2415" s="279">
        <v>2</v>
      </c>
      <c r="B2415" s="51" t="s">
        <v>78</v>
      </c>
      <c r="C2415" s="279" t="s">
        <v>845</v>
      </c>
      <c r="D2415" s="279">
        <f>0.17</f>
        <v>0.17</v>
      </c>
      <c r="E2415" s="275">
        <v>1.796983068062546</v>
      </c>
      <c r="F2415" s="275">
        <v>0.30548712157063285</v>
      </c>
    </row>
    <row r="2416" spans="1:6" ht="18">
      <c r="A2416" s="279">
        <v>3</v>
      </c>
      <c r="B2416" s="51" t="s">
        <v>281</v>
      </c>
      <c r="C2416" s="279" t="s">
        <v>847</v>
      </c>
      <c r="D2416" s="12">
        <f>0.0216</f>
        <v>2.1600000000000001E-2</v>
      </c>
      <c r="E2416" s="275">
        <v>40.006349841287701</v>
      </c>
      <c r="F2416" s="275">
        <v>0.86413715657181456</v>
      </c>
    </row>
    <row r="2417" spans="1:6" ht="18">
      <c r="A2417" s="279">
        <v>4</v>
      </c>
      <c r="B2417" s="51" t="s">
        <v>236</v>
      </c>
      <c r="C2417" s="279" t="s">
        <v>845</v>
      </c>
      <c r="D2417" s="279">
        <f>1.3</f>
        <v>1.3</v>
      </c>
      <c r="E2417" s="275">
        <v>1.796983068062546</v>
      </c>
      <c r="F2417" s="275">
        <v>2.3360779884813097</v>
      </c>
    </row>
    <row r="2418" spans="1:6" ht="36">
      <c r="A2418" s="279">
        <v>5</v>
      </c>
      <c r="B2418" s="51" t="s">
        <v>884</v>
      </c>
      <c r="C2418" s="279" t="s">
        <v>845</v>
      </c>
      <c r="D2418" s="279">
        <f>1.3</f>
        <v>1.3</v>
      </c>
      <c r="E2418" s="275">
        <v>46.963181384276496</v>
      </c>
      <c r="F2418" s="275">
        <v>61.052135799559437</v>
      </c>
    </row>
    <row r="2419" spans="1:6" ht="36">
      <c r="A2419" s="279">
        <v>6</v>
      </c>
      <c r="B2419" s="51" t="s">
        <v>333</v>
      </c>
      <c r="C2419" s="279" t="s">
        <v>939</v>
      </c>
      <c r="D2419" s="15">
        <f>0.57416</f>
        <v>0.57416</v>
      </c>
      <c r="E2419" s="275">
        <v>83.46416579970267</v>
      </c>
      <c r="F2419" s="275">
        <v>47.921785435557283</v>
      </c>
    </row>
    <row r="2420" spans="1:6" ht="18">
      <c r="A2420" s="279">
        <v>7</v>
      </c>
      <c r="B2420" s="51" t="s">
        <v>334</v>
      </c>
      <c r="C2420" s="279" t="s">
        <v>248</v>
      </c>
      <c r="D2420" s="14">
        <f>22.8</f>
        <v>22.8</v>
      </c>
      <c r="E2420" s="275">
        <v>4.6103741501589681</v>
      </c>
      <c r="F2420" s="275">
        <v>105.11653062362447</v>
      </c>
    </row>
    <row r="2421" spans="1:6" ht="18">
      <c r="A2421" s="279">
        <v>8</v>
      </c>
      <c r="B2421" s="51" t="s">
        <v>336</v>
      </c>
      <c r="C2421" s="279" t="s">
        <v>248</v>
      </c>
      <c r="D2421" s="14">
        <f>10.2</f>
        <v>10.199999999999999</v>
      </c>
      <c r="E2421" s="275">
        <v>4.4592143419570354</v>
      </c>
      <c r="F2421" s="275">
        <v>45.483986287961756</v>
      </c>
    </row>
    <row r="2422" spans="1:6" ht="18">
      <c r="A2422" s="279">
        <v>9</v>
      </c>
      <c r="B2422" s="51" t="s">
        <v>338</v>
      </c>
      <c r="C2422" s="279" t="s">
        <v>248</v>
      </c>
      <c r="D2422" s="14">
        <f>9.6</f>
        <v>9.6</v>
      </c>
      <c r="E2422" s="275">
        <v>4.2778225721147152</v>
      </c>
      <c r="F2422" s="275">
        <v>41.067096692301256</v>
      </c>
    </row>
    <row r="2423" spans="1:6" ht="18">
      <c r="A2423" s="279">
        <v>10</v>
      </c>
      <c r="B2423" s="51" t="s">
        <v>340</v>
      </c>
      <c r="C2423" s="279" t="s">
        <v>248</v>
      </c>
      <c r="D2423" s="14">
        <f>57.6</f>
        <v>57.6</v>
      </c>
      <c r="E2423" s="275">
        <v>0.75579904100966688</v>
      </c>
      <c r="F2423" s="275">
        <v>43.534024762156818</v>
      </c>
    </row>
    <row r="2424" spans="1:6" ht="36">
      <c r="A2424" s="279">
        <v>11</v>
      </c>
      <c r="B2424" s="51" t="s">
        <v>343</v>
      </c>
      <c r="C2424" s="279" t="s">
        <v>847</v>
      </c>
      <c r="D2424" s="275">
        <f>0.16</f>
        <v>0.16</v>
      </c>
      <c r="E2424" s="275">
        <v>458.49948842902307</v>
      </c>
      <c r="F2424" s="275">
        <v>73.3599181486437</v>
      </c>
    </row>
    <row r="2425" spans="1:6" ht="36">
      <c r="A2425" s="279">
        <v>12</v>
      </c>
      <c r="B2425" s="11" t="s">
        <v>348</v>
      </c>
      <c r="C2425" s="279" t="s">
        <v>847</v>
      </c>
      <c r="D2425" s="279">
        <f>0.039</f>
        <v>3.9E-2</v>
      </c>
      <c r="E2425" s="275">
        <v>424.52556187545594</v>
      </c>
      <c r="F2425" s="275">
        <v>16.55649691314278</v>
      </c>
    </row>
    <row r="2426" spans="1:6" ht="18">
      <c r="A2426" s="279">
        <v>13</v>
      </c>
      <c r="B2426" s="51" t="s">
        <v>351</v>
      </c>
      <c r="C2426" s="279" t="s">
        <v>72</v>
      </c>
      <c r="D2426" s="279">
        <f>0.389812</f>
        <v>0.38981199999999999</v>
      </c>
      <c r="E2426" s="275">
        <v>98.334165361713417</v>
      </c>
      <c r="F2426" s="275">
        <v>38.331837667980231</v>
      </c>
    </row>
    <row r="2427" spans="1:6" ht="18">
      <c r="A2427" s="279">
        <v>14</v>
      </c>
      <c r="B2427" s="11" t="s">
        <v>352</v>
      </c>
      <c r="C2427" s="279" t="s">
        <v>248</v>
      </c>
      <c r="D2427" s="14">
        <f>15.6</f>
        <v>15.6</v>
      </c>
      <c r="E2427" s="275">
        <v>5.7743046733138552</v>
      </c>
      <c r="F2427" s="275">
        <v>90.079152903696141</v>
      </c>
    </row>
    <row r="2428" spans="1:6" ht="18">
      <c r="A2428" s="279">
        <v>15</v>
      </c>
      <c r="B2428" s="11" t="s">
        <v>354</v>
      </c>
      <c r="C2428" s="279" t="s">
        <v>248</v>
      </c>
      <c r="D2428" s="14">
        <f>18.4</f>
        <v>18.399999999999999</v>
      </c>
      <c r="E2428" s="275">
        <v>4.2778225721147152</v>
      </c>
      <c r="F2428" s="275">
        <v>78.711935326910748</v>
      </c>
    </row>
    <row r="2429" spans="1:6" ht="18">
      <c r="A2429" s="279">
        <v>16</v>
      </c>
      <c r="B2429" s="11" t="s">
        <v>89</v>
      </c>
      <c r="C2429" s="279" t="s">
        <v>939</v>
      </c>
      <c r="D2429" s="15">
        <f>0.05012</f>
        <v>5.0119999999999998E-2</v>
      </c>
      <c r="E2429" s="275">
        <v>724.31245296120426</v>
      </c>
      <c r="F2429" s="275">
        <v>36.302540142415552</v>
      </c>
    </row>
    <row r="2430" spans="1:6" ht="18">
      <c r="A2430" s="279">
        <v>17</v>
      </c>
      <c r="B2430" s="11" t="s">
        <v>355</v>
      </c>
      <c r="C2430" s="279" t="s">
        <v>939</v>
      </c>
      <c r="D2430" s="12">
        <f>0.0096</f>
        <v>9.5999999999999992E-3</v>
      </c>
      <c r="E2430" s="275">
        <v>427.02645817046181</v>
      </c>
      <c r="F2430" s="275">
        <v>4.0994539984364327</v>
      </c>
    </row>
    <row r="2431" spans="1:6" ht="36">
      <c r="A2431" s="279">
        <v>18</v>
      </c>
      <c r="B2431" s="51" t="s">
        <v>356</v>
      </c>
      <c r="C2431" s="279" t="s">
        <v>847</v>
      </c>
      <c r="D2431" s="279">
        <f>0.31</f>
        <v>0.31</v>
      </c>
      <c r="E2431" s="275">
        <v>156.35294508194409</v>
      </c>
      <c r="F2431" s="275">
        <v>48.469412975402669</v>
      </c>
    </row>
    <row r="2432" spans="1:6" ht="36">
      <c r="A2432" s="279">
        <v>19</v>
      </c>
      <c r="B2432" s="11" t="s">
        <v>358</v>
      </c>
      <c r="C2432" s="279" t="s">
        <v>846</v>
      </c>
      <c r="D2432" s="279">
        <f>6</f>
        <v>6</v>
      </c>
      <c r="E2432" s="275">
        <v>9.742904996145537</v>
      </c>
      <c r="F2432" s="275">
        <v>58.457429976873215</v>
      </c>
    </row>
    <row r="2433" spans="1:6" ht="18">
      <c r="A2433" s="279"/>
      <c r="B2433" s="17" t="s">
        <v>378</v>
      </c>
      <c r="C2433" s="279"/>
      <c r="D2433" s="279"/>
      <c r="E2433" s="275"/>
      <c r="F2433" s="275"/>
    </row>
    <row r="2434" spans="1:6" ht="18">
      <c r="A2434" s="279">
        <v>1</v>
      </c>
      <c r="B2434" s="11" t="s">
        <v>360</v>
      </c>
      <c r="C2434" s="279" t="s">
        <v>845</v>
      </c>
      <c r="D2434" s="279">
        <f>0.33*2</f>
        <v>0.66</v>
      </c>
      <c r="E2434" s="275">
        <v>3.5172266456740222</v>
      </c>
      <c r="F2434" s="275">
        <v>2.3213695861448547</v>
      </c>
    </row>
    <row r="2435" spans="1:6" ht="18">
      <c r="A2435" s="279">
        <v>2</v>
      </c>
      <c r="B2435" s="11" t="s">
        <v>78</v>
      </c>
      <c r="C2435" s="279" t="s">
        <v>845</v>
      </c>
      <c r="D2435" s="279">
        <f>0.03*2</f>
        <v>0.06</v>
      </c>
      <c r="E2435" s="275">
        <v>1.796983068062546</v>
      </c>
      <c r="F2435" s="275">
        <v>0.10781898408375276</v>
      </c>
    </row>
    <row r="2436" spans="1:6" ht="18">
      <c r="A2436" s="279">
        <v>3</v>
      </c>
      <c r="B2436" s="11" t="s">
        <v>281</v>
      </c>
      <c r="C2436" s="279" t="s">
        <v>847</v>
      </c>
      <c r="D2436" s="12">
        <f>0.0033*2</f>
        <v>6.6E-3</v>
      </c>
      <c r="E2436" s="275">
        <v>40.006349841287701</v>
      </c>
      <c r="F2436" s="275">
        <v>0.26404190895249885</v>
      </c>
    </row>
    <row r="2437" spans="1:6" ht="18">
      <c r="A2437" s="279">
        <v>4</v>
      </c>
      <c r="B2437" s="11" t="s">
        <v>236</v>
      </c>
      <c r="C2437" s="279" t="s">
        <v>845</v>
      </c>
      <c r="D2437" s="279">
        <f>0.33*2</f>
        <v>0.66</v>
      </c>
      <c r="E2437" s="275">
        <v>1.796983068062546</v>
      </c>
      <c r="F2437" s="275">
        <v>1.1860088249212803</v>
      </c>
    </row>
    <row r="2438" spans="1:6" ht="18" customHeight="1">
      <c r="A2438" s="279">
        <v>5</v>
      </c>
      <c r="B2438" s="51" t="s">
        <v>883</v>
      </c>
      <c r="C2438" s="279" t="s">
        <v>845</v>
      </c>
      <c r="D2438" s="279">
        <f>0.504*2</f>
        <v>1.008</v>
      </c>
      <c r="E2438" s="275">
        <v>46.963181384276496</v>
      </c>
      <c r="F2438" s="275">
        <v>47.338886835350706</v>
      </c>
    </row>
    <row r="2439" spans="1:6" ht="18">
      <c r="A2439" s="279">
        <v>6</v>
      </c>
      <c r="B2439" s="51" t="s">
        <v>362</v>
      </c>
      <c r="C2439" s="279" t="s">
        <v>845</v>
      </c>
      <c r="D2439" s="276">
        <f>0.047*2</f>
        <v>9.4E-2</v>
      </c>
      <c r="E2439" s="275">
        <v>239.70828551146602</v>
      </c>
      <c r="F2439" s="275">
        <v>22.532578838077807</v>
      </c>
    </row>
    <row r="2440" spans="1:6" ht="18">
      <c r="A2440" s="279">
        <v>7</v>
      </c>
      <c r="B2440" s="11" t="s">
        <v>365</v>
      </c>
      <c r="C2440" s="279" t="s">
        <v>248</v>
      </c>
      <c r="D2440" s="279">
        <f>4.2*2</f>
        <v>8.4</v>
      </c>
      <c r="E2440" s="275">
        <v>2.2673971230290006</v>
      </c>
      <c r="F2440" s="275">
        <v>19.046135833443607</v>
      </c>
    </row>
    <row r="2441" spans="1:6" ht="18">
      <c r="A2441" s="279">
        <v>8</v>
      </c>
      <c r="B2441" s="11" t="s">
        <v>134</v>
      </c>
      <c r="C2441" s="279" t="s">
        <v>124</v>
      </c>
      <c r="D2441" s="279">
        <f>2.25*2</f>
        <v>4.5</v>
      </c>
      <c r="E2441" s="275">
        <v>1.5115980820193338</v>
      </c>
      <c r="F2441" s="275">
        <v>6.8021913690870015</v>
      </c>
    </row>
    <row r="2442" spans="1:6" ht="18">
      <c r="A2442" s="279">
        <v>9</v>
      </c>
      <c r="B2442" s="11" t="s">
        <v>367</v>
      </c>
      <c r="C2442" s="279" t="s">
        <v>846</v>
      </c>
      <c r="D2442" s="279">
        <f>0.08*2</f>
        <v>0.16</v>
      </c>
      <c r="E2442" s="275">
        <v>21.540272668775508</v>
      </c>
      <c r="F2442" s="275">
        <v>3.4464436270040815</v>
      </c>
    </row>
    <row r="2443" spans="1:6" ht="36">
      <c r="A2443" s="279">
        <v>10</v>
      </c>
      <c r="B2443" s="11" t="s">
        <v>370</v>
      </c>
      <c r="C2443" s="279" t="s">
        <v>847</v>
      </c>
      <c r="D2443" s="279">
        <f>0.025*2</f>
        <v>0.05</v>
      </c>
      <c r="E2443" s="275">
        <v>79.158252618822644</v>
      </c>
      <c r="F2443" s="275">
        <v>3.9579126309411325</v>
      </c>
    </row>
    <row r="2444" spans="1:6" ht="36">
      <c r="A2444" s="279">
        <v>11</v>
      </c>
      <c r="B2444" s="51" t="s">
        <v>371</v>
      </c>
      <c r="C2444" s="279" t="s">
        <v>847</v>
      </c>
      <c r="D2444" s="279">
        <f>0.009*2</f>
        <v>1.7999999999999999E-2</v>
      </c>
      <c r="E2444" s="275">
        <v>156.35294508194409</v>
      </c>
      <c r="F2444" s="275">
        <v>2.8143530114749931</v>
      </c>
    </row>
    <row r="2445" spans="1:6" ht="18">
      <c r="A2445" s="279"/>
      <c r="B2445" s="17" t="s">
        <v>379</v>
      </c>
      <c r="C2445" s="279"/>
      <c r="D2445" s="279"/>
      <c r="E2445" s="275"/>
      <c r="F2445" s="275"/>
    </row>
    <row r="2446" spans="1:6" ht="18">
      <c r="A2446" s="279">
        <v>1</v>
      </c>
      <c r="B2446" s="51" t="s">
        <v>372</v>
      </c>
      <c r="C2446" s="279" t="s">
        <v>939</v>
      </c>
      <c r="D2446" s="279">
        <f>0.05897</f>
        <v>5.8970000000000002E-2</v>
      </c>
      <c r="E2446" s="275">
        <v>98.334165361713417</v>
      </c>
      <c r="F2446" s="275">
        <v>5.7987657313802412</v>
      </c>
    </row>
    <row r="2447" spans="1:6" ht="18">
      <c r="A2447" s="279">
        <v>2</v>
      </c>
      <c r="B2447" s="11" t="s">
        <v>373</v>
      </c>
      <c r="C2447" s="279" t="s">
        <v>248</v>
      </c>
      <c r="D2447" s="275">
        <f>15.59</f>
        <v>15.59</v>
      </c>
      <c r="E2447" s="275">
        <v>1.4813661203789472</v>
      </c>
      <c r="F2447" s="275">
        <v>23.09449781670779</v>
      </c>
    </row>
    <row r="2448" spans="1:6" ht="18">
      <c r="A2448" s="279">
        <v>3</v>
      </c>
      <c r="B2448" s="11" t="s">
        <v>536</v>
      </c>
      <c r="C2448" s="279" t="s">
        <v>70</v>
      </c>
      <c r="D2448" s="16">
        <f>29</f>
        <v>29</v>
      </c>
      <c r="E2448" s="275">
        <v>7.5579904100966697E-2</v>
      </c>
      <c r="F2448" s="275">
        <v>2.1918172189280343</v>
      </c>
    </row>
    <row r="2449" spans="1:6" ht="18">
      <c r="A2449" s="279">
        <v>4</v>
      </c>
      <c r="B2449" s="11" t="s">
        <v>380</v>
      </c>
      <c r="C2449" s="279" t="s">
        <v>845</v>
      </c>
      <c r="D2449" s="276">
        <f>0.112</f>
        <v>0.112</v>
      </c>
      <c r="E2449" s="275">
        <v>188.94976025241672</v>
      </c>
      <c r="F2449" s="275">
        <v>21.162373148270675</v>
      </c>
    </row>
    <row r="2450" spans="1:6" ht="36">
      <c r="A2450" s="279">
        <v>5</v>
      </c>
      <c r="B2450" s="11" t="s">
        <v>377</v>
      </c>
      <c r="C2450" s="279" t="s">
        <v>847</v>
      </c>
      <c r="D2450" s="279">
        <f>0.06</f>
        <v>0.06</v>
      </c>
      <c r="E2450" s="275">
        <v>79.158252618822644</v>
      </c>
      <c r="F2450" s="275">
        <v>4.7494951571293589</v>
      </c>
    </row>
    <row r="2451" spans="1:6" ht="36">
      <c r="A2451" s="279">
        <v>6</v>
      </c>
      <c r="B2451" s="51" t="s">
        <v>371</v>
      </c>
      <c r="C2451" s="279" t="s">
        <v>847</v>
      </c>
      <c r="D2451" s="279">
        <f>0.025</f>
        <v>2.5000000000000001E-2</v>
      </c>
      <c r="E2451" s="275">
        <v>156.35294508194409</v>
      </c>
      <c r="F2451" s="275">
        <v>3.9088236270486019</v>
      </c>
    </row>
    <row r="2452" spans="1:6" ht="18">
      <c r="A2452" s="279"/>
      <c r="B2452" s="17" t="s">
        <v>760</v>
      </c>
      <c r="C2452" s="279"/>
      <c r="D2452" s="279"/>
      <c r="E2452" s="275"/>
      <c r="F2452" s="275"/>
    </row>
    <row r="2453" spans="1:6" ht="18">
      <c r="A2453" s="279"/>
      <c r="B2453" s="17" t="s">
        <v>258</v>
      </c>
      <c r="C2453" s="279"/>
      <c r="D2453" s="279"/>
      <c r="E2453" s="275"/>
      <c r="F2453" s="275"/>
    </row>
    <row r="2454" spans="1:6" ht="36">
      <c r="A2454" s="279">
        <v>1</v>
      </c>
      <c r="B2454" s="11" t="s">
        <v>933</v>
      </c>
      <c r="C2454" s="279" t="s">
        <v>844</v>
      </c>
      <c r="D2454" s="12">
        <v>7.2400000000000006E-2</v>
      </c>
      <c r="E2454" s="275">
        <v>762.4188372303588</v>
      </c>
      <c r="F2454" s="275">
        <v>55.199123815477982</v>
      </c>
    </row>
    <row r="2455" spans="1:6" ht="36">
      <c r="A2455" s="279">
        <v>2</v>
      </c>
      <c r="B2455" s="11" t="s">
        <v>913</v>
      </c>
      <c r="C2455" s="279" t="s">
        <v>845</v>
      </c>
      <c r="D2455" s="279">
        <v>3.8</v>
      </c>
      <c r="E2455" s="275">
        <v>6.2031088114614565</v>
      </c>
      <c r="F2455" s="275">
        <v>23.571813483553534</v>
      </c>
    </row>
    <row r="2456" spans="1:6" ht="18">
      <c r="A2456" s="279">
        <v>3</v>
      </c>
      <c r="B2456" s="11" t="s">
        <v>259</v>
      </c>
      <c r="C2456" s="279" t="s">
        <v>939</v>
      </c>
      <c r="D2456" s="279">
        <v>137.16</v>
      </c>
      <c r="E2456" s="275">
        <v>0.39622050802433695</v>
      </c>
      <c r="F2456" s="275">
        <v>54.345604880618048</v>
      </c>
    </row>
    <row r="2457" spans="1:6" ht="36">
      <c r="A2457" s="279">
        <v>4</v>
      </c>
      <c r="B2457" s="11" t="s">
        <v>762</v>
      </c>
      <c r="C2457" s="279" t="s">
        <v>846</v>
      </c>
      <c r="D2457" s="279">
        <v>31</v>
      </c>
      <c r="E2457" s="275">
        <v>0.79727868964710502</v>
      </c>
      <c r="F2457" s="275">
        <v>24.715639379060256</v>
      </c>
    </row>
    <row r="2458" spans="1:6" ht="18">
      <c r="A2458" s="279"/>
      <c r="B2458" s="50" t="s">
        <v>165</v>
      </c>
      <c r="C2458" s="279"/>
      <c r="D2458" s="279"/>
      <c r="E2458" s="275"/>
      <c r="F2458" s="275"/>
    </row>
    <row r="2459" spans="1:6" ht="54">
      <c r="A2459" s="279">
        <v>1</v>
      </c>
      <c r="B2459" s="51" t="s">
        <v>763</v>
      </c>
      <c r="C2459" s="279" t="s">
        <v>846</v>
      </c>
      <c r="D2459" s="279">
        <v>53.3</v>
      </c>
      <c r="E2459" s="275">
        <v>6.7804313430400613</v>
      </c>
      <c r="F2459" s="275">
        <v>361.39699058403528</v>
      </c>
    </row>
    <row r="2460" spans="1:6" ht="36">
      <c r="A2460" s="279">
        <v>2</v>
      </c>
      <c r="B2460" s="11" t="s">
        <v>205</v>
      </c>
      <c r="C2460" s="279" t="s">
        <v>845</v>
      </c>
      <c r="D2460" s="279">
        <v>6.2</v>
      </c>
      <c r="E2460" s="275">
        <v>16.128068854207665</v>
      </c>
      <c r="F2460" s="275">
        <v>99.994026896087533</v>
      </c>
    </row>
    <row r="2461" spans="1:6" ht="36">
      <c r="A2461" s="279">
        <v>3</v>
      </c>
      <c r="B2461" s="51" t="s">
        <v>764</v>
      </c>
      <c r="C2461" s="279" t="s">
        <v>847</v>
      </c>
      <c r="D2461" s="279">
        <v>2.0640000000000001</v>
      </c>
      <c r="E2461" s="275">
        <v>205.10109858509878</v>
      </c>
      <c r="F2461" s="275">
        <v>423.32866747964385</v>
      </c>
    </row>
    <row r="2462" spans="1:6" ht="36">
      <c r="A2462" s="279">
        <v>4</v>
      </c>
      <c r="B2462" s="51" t="s">
        <v>765</v>
      </c>
      <c r="C2462" s="279" t="s">
        <v>847</v>
      </c>
      <c r="D2462" s="279">
        <f>0.31</f>
        <v>0.31</v>
      </c>
      <c r="E2462" s="275">
        <v>156.35294508194409</v>
      </c>
      <c r="F2462" s="275">
        <v>48.469412975402669</v>
      </c>
    </row>
    <row r="2463" spans="1:6" ht="18">
      <c r="A2463" s="279">
        <v>5</v>
      </c>
      <c r="B2463" s="11" t="s">
        <v>767</v>
      </c>
      <c r="C2463" s="279" t="s">
        <v>846</v>
      </c>
      <c r="D2463" s="14">
        <v>32</v>
      </c>
      <c r="E2463" s="275">
        <v>2.796456451735768</v>
      </c>
      <c r="F2463" s="275">
        <v>89.486606455544575</v>
      </c>
    </row>
    <row r="2464" spans="1:6" ht="18">
      <c r="A2464" s="279"/>
      <c r="B2464" s="50" t="s">
        <v>768</v>
      </c>
      <c r="C2464" s="279"/>
      <c r="D2464" s="279"/>
      <c r="E2464" s="275"/>
      <c r="F2464" s="275"/>
    </row>
    <row r="2465" spans="1:6" ht="18">
      <c r="A2465" s="279">
        <v>1</v>
      </c>
      <c r="B2465" s="11" t="s">
        <v>555</v>
      </c>
      <c r="C2465" s="279" t="s">
        <v>847</v>
      </c>
      <c r="D2465" s="276">
        <v>3.5419999999999998</v>
      </c>
      <c r="E2465" s="275">
        <v>15.337069142732178</v>
      </c>
      <c r="F2465" s="275">
        <v>54.323898903557371</v>
      </c>
    </row>
    <row r="2466" spans="1:6" ht="18">
      <c r="A2466" s="279">
        <v>2</v>
      </c>
      <c r="B2466" s="11" t="s">
        <v>237</v>
      </c>
      <c r="C2466" s="279" t="s">
        <v>845</v>
      </c>
      <c r="D2466" s="275">
        <v>35.42</v>
      </c>
      <c r="E2466" s="275">
        <v>16.1861195484144</v>
      </c>
      <c r="F2466" s="275">
        <v>573.31235440483817</v>
      </c>
    </row>
    <row r="2467" spans="1:6" ht="36">
      <c r="A2467" s="279">
        <v>3</v>
      </c>
      <c r="B2467" s="11" t="s">
        <v>294</v>
      </c>
      <c r="C2467" s="279" t="s">
        <v>847</v>
      </c>
      <c r="D2467" s="276">
        <v>3.5419999999999998</v>
      </c>
      <c r="E2467" s="275">
        <v>158.46300524390131</v>
      </c>
      <c r="F2467" s="275">
        <v>561.27596457389836</v>
      </c>
    </row>
    <row r="2468" spans="1:6" ht="36">
      <c r="A2468" s="279">
        <v>4</v>
      </c>
      <c r="B2468" s="11" t="s">
        <v>769</v>
      </c>
      <c r="C2468" s="279" t="s">
        <v>845</v>
      </c>
      <c r="D2468" s="279">
        <v>17.71</v>
      </c>
      <c r="E2468" s="275">
        <v>50.422046200285855</v>
      </c>
      <c r="F2468" s="275">
        <v>892.97443820706258</v>
      </c>
    </row>
    <row r="2469" spans="1:6" ht="36">
      <c r="A2469" s="279">
        <v>5</v>
      </c>
      <c r="B2469" s="51" t="s">
        <v>770</v>
      </c>
      <c r="C2469" s="279" t="s">
        <v>847</v>
      </c>
      <c r="D2469" s="279">
        <v>3.5419999999999998</v>
      </c>
      <c r="E2469" s="275">
        <v>816.18334320292843</v>
      </c>
      <c r="F2469" s="275">
        <v>2890.921401624772</v>
      </c>
    </row>
    <row r="2470" spans="1:6" ht="36">
      <c r="A2470" s="279">
        <v>6</v>
      </c>
      <c r="B2470" s="51" t="s">
        <v>773</v>
      </c>
      <c r="C2470" s="279" t="s">
        <v>847</v>
      </c>
      <c r="D2470" s="276">
        <v>3.5419999999999998</v>
      </c>
      <c r="E2470" s="275">
        <v>188.19008141190011</v>
      </c>
      <c r="F2470" s="275">
        <v>666.56926836095022</v>
      </c>
    </row>
    <row r="2471" spans="1:6" ht="36">
      <c r="A2471" s="279">
        <v>7</v>
      </c>
      <c r="B2471" s="51" t="s">
        <v>776</v>
      </c>
      <c r="C2471" s="279" t="s">
        <v>846</v>
      </c>
      <c r="D2471" s="14">
        <v>354.2</v>
      </c>
      <c r="E2471" s="275">
        <v>4.5596871506052965</v>
      </c>
      <c r="F2471" s="275">
        <v>1615.0411887443961</v>
      </c>
    </row>
    <row r="2472" spans="1:6" ht="18">
      <c r="A2472" s="279"/>
      <c r="B2472" s="17" t="s">
        <v>93</v>
      </c>
      <c r="C2472" s="279"/>
      <c r="D2472" s="12"/>
      <c r="E2472" s="275"/>
      <c r="F2472" s="275"/>
    </row>
    <row r="2473" spans="1:6" ht="36">
      <c r="A2473" s="279">
        <v>1</v>
      </c>
      <c r="B2473" s="11" t="s">
        <v>1042</v>
      </c>
      <c r="C2473" s="279" t="s">
        <v>844</v>
      </c>
      <c r="D2473" s="279">
        <v>9.8799999999999999E-2</v>
      </c>
      <c r="E2473" s="275">
        <v>922.89579425995385</v>
      </c>
      <c r="F2473" s="275">
        <v>91.182104472883438</v>
      </c>
    </row>
    <row r="2474" spans="1:6" ht="54">
      <c r="A2474" s="279">
        <v>2</v>
      </c>
      <c r="B2474" s="11" t="s">
        <v>384</v>
      </c>
      <c r="C2474" s="279" t="s">
        <v>845</v>
      </c>
      <c r="D2474" s="16">
        <v>31</v>
      </c>
      <c r="E2474" s="275">
        <v>1.796983068062546</v>
      </c>
      <c r="F2474" s="275">
        <v>55.706475109938928</v>
      </c>
    </row>
    <row r="2475" spans="1:6" ht="18">
      <c r="A2475" s="279">
        <v>3</v>
      </c>
      <c r="B2475" s="11" t="s">
        <v>78</v>
      </c>
      <c r="C2475" s="279" t="s">
        <v>845</v>
      </c>
      <c r="D2475" s="279">
        <v>67.8</v>
      </c>
      <c r="E2475" s="275">
        <v>1.796983068062546</v>
      </c>
      <c r="F2475" s="275">
        <v>121.83545201464062</v>
      </c>
    </row>
    <row r="2476" spans="1:6" ht="18">
      <c r="A2476" s="279">
        <v>4</v>
      </c>
      <c r="B2476" s="11" t="s">
        <v>90</v>
      </c>
      <c r="C2476" s="279" t="s">
        <v>248</v>
      </c>
      <c r="D2476" s="16">
        <v>247</v>
      </c>
      <c r="E2476" s="275">
        <v>8.6161090675102039E-2</v>
      </c>
      <c r="F2476" s="275">
        <v>21.281789396750202</v>
      </c>
    </row>
    <row r="2477" spans="1:6" ht="18">
      <c r="A2477" s="279">
        <v>5</v>
      </c>
      <c r="B2477" s="11" t="s">
        <v>749</v>
      </c>
      <c r="C2477" s="279" t="s">
        <v>86</v>
      </c>
      <c r="D2477" s="275">
        <v>0.23</v>
      </c>
      <c r="E2477" s="275">
        <v>620.37125903593494</v>
      </c>
      <c r="F2477" s="275">
        <v>142.68538957826505</v>
      </c>
    </row>
    <row r="2478" spans="1:6" ht="18">
      <c r="A2478" s="279"/>
      <c r="B2478" s="17" t="s">
        <v>391</v>
      </c>
      <c r="C2478" s="279"/>
      <c r="D2478" s="275"/>
      <c r="E2478" s="275"/>
      <c r="F2478" s="275"/>
    </row>
    <row r="2479" spans="1:6" ht="36">
      <c r="A2479" s="279">
        <v>6</v>
      </c>
      <c r="B2479" s="11" t="s">
        <v>892</v>
      </c>
      <c r="C2479" s="279" t="s">
        <v>940</v>
      </c>
      <c r="D2479" s="275">
        <v>0.3</v>
      </c>
      <c r="E2479" s="275">
        <v>156.87867465538872</v>
      </c>
      <c r="F2479" s="275">
        <v>47.063602396616616</v>
      </c>
    </row>
    <row r="2480" spans="1:6" ht="36">
      <c r="A2480" s="279">
        <v>7</v>
      </c>
      <c r="B2480" s="11" t="s">
        <v>894</v>
      </c>
      <c r="C2480" s="279" t="s">
        <v>940</v>
      </c>
      <c r="D2480" s="275">
        <v>2.9</v>
      </c>
      <c r="E2480" s="275">
        <v>152.34388040933072</v>
      </c>
      <c r="F2480" s="275">
        <v>441.79725318705903</v>
      </c>
    </row>
    <row r="2481" spans="1:6" ht="18">
      <c r="A2481" s="279">
        <v>8</v>
      </c>
      <c r="B2481" s="11" t="s">
        <v>386</v>
      </c>
      <c r="C2481" s="279" t="s">
        <v>248</v>
      </c>
      <c r="D2481" s="279">
        <v>23</v>
      </c>
      <c r="E2481" s="275">
        <v>0.87672688757121353</v>
      </c>
      <c r="F2481" s="275">
        <v>20.164718414137912</v>
      </c>
    </row>
    <row r="2482" spans="1:6" ht="18">
      <c r="A2482" s="279">
        <v>9</v>
      </c>
      <c r="B2482" s="11" t="s">
        <v>387</v>
      </c>
      <c r="C2482" s="279" t="s">
        <v>248</v>
      </c>
      <c r="D2482" s="16">
        <v>224</v>
      </c>
      <c r="E2482" s="275">
        <v>0.27208765476348007</v>
      </c>
      <c r="F2482" s="275">
        <v>60.947634667019528</v>
      </c>
    </row>
    <row r="2483" spans="1:6" ht="36">
      <c r="A2483" s="279">
        <v>10</v>
      </c>
      <c r="B2483" s="11" t="s">
        <v>389</v>
      </c>
      <c r="C2483" s="277" t="s">
        <v>70</v>
      </c>
      <c r="D2483" s="279">
        <v>1</v>
      </c>
      <c r="E2483" s="275">
        <v>80.009115299274569</v>
      </c>
      <c r="F2483" s="275">
        <v>80.009115299274569</v>
      </c>
    </row>
    <row r="2484" spans="1:6" ht="18">
      <c r="A2484" s="17"/>
      <c r="B2484" s="17" t="s">
        <v>88</v>
      </c>
      <c r="C2484" s="17"/>
      <c r="D2484" s="17"/>
      <c r="E2484" s="275"/>
      <c r="F2484" s="275"/>
    </row>
    <row r="2485" spans="1:6" ht="36">
      <c r="A2485" s="279">
        <v>11</v>
      </c>
      <c r="B2485" s="11" t="s">
        <v>400</v>
      </c>
      <c r="C2485" s="279" t="s">
        <v>845</v>
      </c>
      <c r="D2485" s="279">
        <v>1.3</v>
      </c>
      <c r="E2485" s="275">
        <v>6.2031088114614565</v>
      </c>
      <c r="F2485" s="275">
        <v>8.0640414548998951</v>
      </c>
    </row>
    <row r="2486" spans="1:6" ht="18">
      <c r="A2486" s="279">
        <v>12</v>
      </c>
      <c r="B2486" s="11" t="s">
        <v>417</v>
      </c>
      <c r="C2486" s="279" t="s">
        <v>845</v>
      </c>
      <c r="D2486" s="279">
        <v>0.12</v>
      </c>
      <c r="E2486" s="275">
        <v>16.1861195484144</v>
      </c>
      <c r="F2486" s="275">
        <v>1.9423343458097282</v>
      </c>
    </row>
    <row r="2487" spans="1:6" ht="18">
      <c r="A2487" s="279">
        <v>13</v>
      </c>
      <c r="B2487" s="11" t="s">
        <v>401</v>
      </c>
      <c r="C2487" s="279" t="s">
        <v>939</v>
      </c>
      <c r="D2487" s="279">
        <v>1.9</v>
      </c>
      <c r="E2487" s="275">
        <v>0.39622050802433695</v>
      </c>
      <c r="F2487" s="275">
        <v>0.75281896524624015</v>
      </c>
    </row>
    <row r="2488" spans="1:6" ht="36">
      <c r="A2488" s="279">
        <v>14</v>
      </c>
      <c r="B2488" s="51" t="s">
        <v>864</v>
      </c>
      <c r="C2488" s="279" t="s">
        <v>845</v>
      </c>
      <c r="D2488" s="275">
        <v>1.25</v>
      </c>
      <c r="E2488" s="275">
        <v>67.322402221798157</v>
      </c>
      <c r="F2488" s="275">
        <v>84.153002777247679</v>
      </c>
    </row>
    <row r="2489" spans="1:6" ht="36">
      <c r="A2489" s="279">
        <v>15</v>
      </c>
      <c r="B2489" s="11" t="s">
        <v>697</v>
      </c>
      <c r="C2489" s="277" t="s">
        <v>70</v>
      </c>
      <c r="D2489" s="16">
        <v>6</v>
      </c>
      <c r="E2489" s="275">
        <v>21.17743937478247</v>
      </c>
      <c r="F2489" s="275">
        <v>127.0646362486948</v>
      </c>
    </row>
    <row r="2490" spans="1:6" ht="36">
      <c r="A2490" s="279">
        <v>16</v>
      </c>
      <c r="B2490" s="11" t="s">
        <v>698</v>
      </c>
      <c r="C2490" s="279" t="s">
        <v>248</v>
      </c>
      <c r="D2490" s="279">
        <v>12</v>
      </c>
      <c r="E2490" s="275">
        <v>7.1347429471312545</v>
      </c>
      <c r="F2490" s="275">
        <v>85.616915365575053</v>
      </c>
    </row>
    <row r="2491" spans="1:6" ht="36">
      <c r="A2491" s="279">
        <v>17</v>
      </c>
      <c r="B2491" s="11" t="s">
        <v>408</v>
      </c>
      <c r="C2491" s="279" t="s">
        <v>248</v>
      </c>
      <c r="D2491" s="279">
        <v>28.8</v>
      </c>
      <c r="E2491" s="275">
        <v>5.7743046733138552</v>
      </c>
      <c r="F2491" s="275">
        <v>166.29997459143902</v>
      </c>
    </row>
    <row r="2492" spans="1:6" ht="18" customHeight="1">
      <c r="A2492" s="279">
        <v>18</v>
      </c>
      <c r="B2492" s="11" t="s">
        <v>701</v>
      </c>
      <c r="C2492" s="279" t="s">
        <v>248</v>
      </c>
      <c r="D2492" s="279">
        <v>6</v>
      </c>
      <c r="E2492" s="275">
        <v>4.4743303227772282</v>
      </c>
      <c r="F2492" s="275">
        <v>26.845981936663371</v>
      </c>
    </row>
    <row r="2493" spans="1:6" ht="18">
      <c r="A2493" s="279">
        <v>19</v>
      </c>
      <c r="B2493" s="11" t="s">
        <v>89</v>
      </c>
      <c r="C2493" s="279" t="s">
        <v>939</v>
      </c>
      <c r="D2493" s="279">
        <v>0.13919999999999999</v>
      </c>
      <c r="E2493" s="275">
        <v>724.31245296120426</v>
      </c>
      <c r="F2493" s="275">
        <v>100.82429345219963</v>
      </c>
    </row>
    <row r="2494" spans="1:6" ht="18">
      <c r="A2494" s="279">
        <v>20</v>
      </c>
      <c r="B2494" s="11" t="s">
        <v>393</v>
      </c>
      <c r="C2494" s="279" t="s">
        <v>124</v>
      </c>
      <c r="D2494" s="14">
        <v>5.2</v>
      </c>
      <c r="E2494" s="275">
        <v>1.5115980820193338</v>
      </c>
      <c r="F2494" s="275">
        <v>7.8603100265005361</v>
      </c>
    </row>
    <row r="2495" spans="1:6" ht="18" customHeight="1">
      <c r="A2495" s="279">
        <v>21</v>
      </c>
      <c r="B2495" s="11" t="s">
        <v>991</v>
      </c>
      <c r="C2495" s="279" t="s">
        <v>70</v>
      </c>
      <c r="D2495" s="16">
        <v>42</v>
      </c>
      <c r="E2495" s="275">
        <v>0.48371138624618681</v>
      </c>
      <c r="F2495" s="275">
        <v>20.315878222339848</v>
      </c>
    </row>
    <row r="2496" spans="1:6" ht="18">
      <c r="A2496" s="279">
        <v>22</v>
      </c>
      <c r="B2496" s="11" t="s">
        <v>900</v>
      </c>
      <c r="C2496" s="279" t="s">
        <v>940</v>
      </c>
      <c r="D2496" s="275">
        <v>0.45</v>
      </c>
      <c r="E2496" s="275">
        <v>84.186765215971903</v>
      </c>
      <c r="F2496" s="275">
        <v>37.884044347187356</v>
      </c>
    </row>
    <row r="2497" spans="1:6" ht="36">
      <c r="A2497" s="279">
        <v>23</v>
      </c>
      <c r="B2497" s="51" t="s">
        <v>406</v>
      </c>
      <c r="C2497" s="279" t="s">
        <v>847</v>
      </c>
      <c r="D2497" s="276">
        <v>0.17299999999999999</v>
      </c>
      <c r="E2497" s="275">
        <v>111.18906396898899</v>
      </c>
      <c r="F2497" s="275">
        <v>19.235708066635091</v>
      </c>
    </row>
    <row r="2498" spans="1:6" ht="72">
      <c r="A2498" s="279">
        <v>24</v>
      </c>
      <c r="B2498" s="49" t="s">
        <v>1007</v>
      </c>
      <c r="C2498" s="277" t="s">
        <v>84</v>
      </c>
      <c r="D2498" s="279">
        <v>6</v>
      </c>
      <c r="E2498" s="275">
        <v>27.220528820106939</v>
      </c>
      <c r="F2498" s="275">
        <v>163.32317292064164</v>
      </c>
    </row>
    <row r="2499" spans="1:6" ht="72">
      <c r="A2499" s="279">
        <v>25</v>
      </c>
      <c r="B2499" s="49" t="s">
        <v>1043</v>
      </c>
      <c r="C2499" s="277" t="s">
        <v>84</v>
      </c>
      <c r="D2499" s="279">
        <v>6</v>
      </c>
      <c r="E2499" s="275">
        <v>21.083440607108447</v>
      </c>
      <c r="F2499" s="275">
        <v>126.50064364265069</v>
      </c>
    </row>
    <row r="2500" spans="1:6" ht="18" customHeight="1">
      <c r="A2500" s="279"/>
      <c r="B2500" s="17" t="s">
        <v>402</v>
      </c>
      <c r="C2500" s="279"/>
      <c r="D2500" s="14"/>
      <c r="E2500" s="275"/>
      <c r="F2500" s="275"/>
    </row>
    <row r="2501" spans="1:6" ht="36">
      <c r="A2501" s="279">
        <v>26</v>
      </c>
      <c r="B2501" s="11" t="s">
        <v>400</v>
      </c>
      <c r="C2501" s="279" t="s">
        <v>845</v>
      </c>
      <c r="D2501" s="279">
        <v>3.54</v>
      </c>
      <c r="E2501" s="275">
        <v>6.2031088114614565</v>
      </c>
      <c r="F2501" s="275">
        <v>21.959005192573557</v>
      </c>
    </row>
    <row r="2502" spans="1:6" ht="54">
      <c r="A2502" s="279">
        <v>27</v>
      </c>
      <c r="B2502" s="11" t="s">
        <v>87</v>
      </c>
      <c r="C2502" s="279" t="s">
        <v>845</v>
      </c>
      <c r="D2502" s="279">
        <v>0.4</v>
      </c>
      <c r="E2502" s="275">
        <v>1.796983068062546</v>
      </c>
      <c r="F2502" s="275">
        <v>0.71879322722501837</v>
      </c>
    </row>
    <row r="2503" spans="1:6" ht="18">
      <c r="A2503" s="279">
        <v>28</v>
      </c>
      <c r="B2503" s="11" t="s">
        <v>401</v>
      </c>
      <c r="C2503" s="279" t="s">
        <v>939</v>
      </c>
      <c r="D2503" s="279">
        <v>3.14</v>
      </c>
      <c r="E2503" s="275">
        <v>0.39622050802433695</v>
      </c>
      <c r="F2503" s="275">
        <v>1.2441323951964181</v>
      </c>
    </row>
    <row r="2504" spans="1:6" ht="18" customHeight="1">
      <c r="A2504" s="279">
        <v>29</v>
      </c>
      <c r="B2504" s="51" t="s">
        <v>864</v>
      </c>
      <c r="C2504" s="279" t="s">
        <v>845</v>
      </c>
      <c r="D2504" s="14">
        <v>3.4</v>
      </c>
      <c r="E2504" s="275">
        <v>67.322402221798157</v>
      </c>
      <c r="F2504" s="275">
        <v>228.8961675541137</v>
      </c>
    </row>
    <row r="2505" spans="1:6" ht="18">
      <c r="A2505" s="279">
        <v>30</v>
      </c>
      <c r="B2505" s="11" t="s">
        <v>403</v>
      </c>
      <c r="C2505" s="277" t="s">
        <v>70</v>
      </c>
      <c r="D2505" s="16">
        <v>220</v>
      </c>
      <c r="E2505" s="275">
        <v>6.3532318124347409</v>
      </c>
      <c r="F2505" s="275">
        <v>1397.710998735643</v>
      </c>
    </row>
    <row r="2506" spans="1:6" ht="18">
      <c r="A2506" s="279">
        <v>31</v>
      </c>
      <c r="B2506" s="11" t="s">
        <v>404</v>
      </c>
      <c r="C2506" s="279" t="s">
        <v>248</v>
      </c>
      <c r="D2506" s="279">
        <v>16</v>
      </c>
      <c r="E2506" s="275">
        <v>4.4743303227772282</v>
      </c>
      <c r="F2506" s="275">
        <v>71.589285164435651</v>
      </c>
    </row>
    <row r="2507" spans="1:6" ht="36">
      <c r="A2507" s="279">
        <v>32</v>
      </c>
      <c r="B2507" s="11" t="s">
        <v>425</v>
      </c>
      <c r="C2507" s="279" t="s">
        <v>248</v>
      </c>
      <c r="D2507" s="279">
        <v>90</v>
      </c>
      <c r="E2507" s="275">
        <v>3.8092271666887214</v>
      </c>
      <c r="F2507" s="275">
        <v>342.83044500198491</v>
      </c>
    </row>
    <row r="2508" spans="1:6" ht="18" customHeight="1">
      <c r="A2508" s="279">
        <v>33</v>
      </c>
      <c r="B2508" s="11" t="s">
        <v>89</v>
      </c>
      <c r="C2508" s="279" t="s">
        <v>939</v>
      </c>
      <c r="D2508" s="279">
        <v>0.59319999999999995</v>
      </c>
      <c r="E2508" s="275">
        <v>724.31245296120426</v>
      </c>
      <c r="F2508" s="275">
        <v>429.66214709658635</v>
      </c>
    </row>
    <row r="2509" spans="1:6" ht="18">
      <c r="A2509" s="279">
        <v>34</v>
      </c>
      <c r="B2509" s="11" t="s">
        <v>393</v>
      </c>
      <c r="C2509" s="279" t="s">
        <v>124</v>
      </c>
      <c r="D2509" s="14">
        <v>17</v>
      </c>
      <c r="E2509" s="275">
        <v>1.5115980820193338</v>
      </c>
      <c r="F2509" s="275">
        <v>25.697167394328677</v>
      </c>
    </row>
    <row r="2510" spans="1:6" ht="18">
      <c r="A2510" s="279">
        <v>35</v>
      </c>
      <c r="B2510" s="11" t="s">
        <v>991</v>
      </c>
      <c r="C2510" s="279" t="s">
        <v>70</v>
      </c>
      <c r="D2510" s="16">
        <v>90</v>
      </c>
      <c r="E2510" s="275">
        <v>0.48371138624618681</v>
      </c>
      <c r="F2510" s="275">
        <v>43.534024762156811</v>
      </c>
    </row>
    <row r="2511" spans="1:6" ht="18" customHeight="1">
      <c r="A2511" s="279">
        <v>36</v>
      </c>
      <c r="B2511" s="11" t="s">
        <v>900</v>
      </c>
      <c r="C2511" s="279" t="s">
        <v>940</v>
      </c>
      <c r="D2511" s="275">
        <v>1</v>
      </c>
      <c r="E2511" s="275">
        <v>84.186765215971903</v>
      </c>
      <c r="F2511" s="275">
        <v>84.186765215971903</v>
      </c>
    </row>
    <row r="2512" spans="1:6" ht="36">
      <c r="A2512" s="279">
        <v>37</v>
      </c>
      <c r="B2512" s="51" t="s">
        <v>406</v>
      </c>
      <c r="C2512" s="279" t="s">
        <v>847</v>
      </c>
      <c r="D2512" s="275">
        <v>0.36</v>
      </c>
      <c r="E2512" s="275">
        <v>111.18906396898899</v>
      </c>
      <c r="F2512" s="275">
        <v>40.02806302883603</v>
      </c>
    </row>
    <row r="2513" spans="1:6" ht="72">
      <c r="A2513" s="279">
        <v>38</v>
      </c>
      <c r="B2513" s="49" t="s">
        <v>1044</v>
      </c>
      <c r="C2513" s="277" t="s">
        <v>84</v>
      </c>
      <c r="D2513" s="279">
        <v>20</v>
      </c>
      <c r="E2513" s="275">
        <v>22.23543337433113</v>
      </c>
      <c r="F2513" s="275">
        <v>444.70866748662257</v>
      </c>
    </row>
    <row r="2514" spans="1:6" ht="18">
      <c r="A2514" s="279"/>
      <c r="B2514" s="17" t="s">
        <v>298</v>
      </c>
      <c r="C2514" s="279"/>
      <c r="D2514" s="15"/>
      <c r="E2514" s="275"/>
      <c r="F2514" s="275"/>
    </row>
    <row r="2515" spans="1:6" ht="36">
      <c r="A2515" s="279">
        <v>1</v>
      </c>
      <c r="B2515" s="11" t="s">
        <v>435</v>
      </c>
      <c r="C2515" s="279" t="s">
        <v>70</v>
      </c>
      <c r="D2515" s="279">
        <v>1</v>
      </c>
      <c r="E2515" s="275">
        <v>331.99447776799479</v>
      </c>
      <c r="F2515" s="275">
        <v>331.99447776799479</v>
      </c>
    </row>
    <row r="2516" spans="1:6" ht="36">
      <c r="A2516" s="279">
        <v>2</v>
      </c>
      <c r="B2516" s="11" t="s">
        <v>436</v>
      </c>
      <c r="C2516" s="279" t="s">
        <v>70</v>
      </c>
      <c r="D2516" s="16">
        <v>1</v>
      </c>
      <c r="E2516" s="275">
        <v>272.53865476456747</v>
      </c>
      <c r="F2516" s="275">
        <v>272.53865476456747</v>
      </c>
    </row>
    <row r="2517" spans="1:6" ht="36">
      <c r="A2517" s="279">
        <v>3</v>
      </c>
      <c r="B2517" s="11" t="s">
        <v>437</v>
      </c>
      <c r="C2517" s="277" t="s">
        <v>70</v>
      </c>
      <c r="D2517" s="277">
        <v>1</v>
      </c>
      <c r="E2517" s="275">
        <v>313.44787441704341</v>
      </c>
      <c r="F2517" s="275">
        <v>313.44787441704341</v>
      </c>
    </row>
    <row r="2518" spans="1:6" ht="36">
      <c r="A2518" s="279">
        <v>4</v>
      </c>
      <c r="B2518" s="11" t="s">
        <v>438</v>
      </c>
      <c r="C2518" s="277" t="s">
        <v>70</v>
      </c>
      <c r="D2518" s="277">
        <v>1</v>
      </c>
      <c r="E2518" s="275">
        <v>333.14643149981151</v>
      </c>
      <c r="F2518" s="275">
        <v>333.14643149981151</v>
      </c>
    </row>
    <row r="2519" spans="1:6" ht="36">
      <c r="A2519" s="279">
        <v>5</v>
      </c>
      <c r="B2519" s="11" t="s">
        <v>439</v>
      </c>
      <c r="C2519" s="277" t="s">
        <v>70</v>
      </c>
      <c r="D2519" s="277">
        <v>1</v>
      </c>
      <c r="E2519" s="275">
        <v>407.38375049378567</v>
      </c>
      <c r="F2519" s="275">
        <v>407.38375049378567</v>
      </c>
    </row>
    <row r="2520" spans="1:6" ht="18">
      <c r="A2520" s="279">
        <v>6</v>
      </c>
      <c r="B2520" s="11" t="s">
        <v>440</v>
      </c>
      <c r="C2520" s="277" t="s">
        <v>70</v>
      </c>
      <c r="D2520" s="277">
        <v>1</v>
      </c>
      <c r="E2520" s="275">
        <v>242.2347663969461</v>
      </c>
      <c r="F2520" s="275">
        <v>242.2347663969461</v>
      </c>
    </row>
    <row r="2521" spans="1:6" ht="18">
      <c r="A2521" s="279">
        <v>7</v>
      </c>
      <c r="B2521" s="11" t="s">
        <v>441</v>
      </c>
      <c r="C2521" s="277" t="s">
        <v>70</v>
      </c>
      <c r="D2521" s="277">
        <v>1</v>
      </c>
      <c r="E2521" s="275">
        <v>483.44795179785524</v>
      </c>
      <c r="F2521" s="275">
        <v>483.44795179785524</v>
      </c>
    </row>
    <row r="2522" spans="1:6" ht="36">
      <c r="A2522" s="279">
        <v>8</v>
      </c>
      <c r="B2522" s="11" t="s">
        <v>442</v>
      </c>
      <c r="C2522" s="277" t="s">
        <v>70</v>
      </c>
      <c r="D2522" s="277">
        <v>1</v>
      </c>
      <c r="E2522" s="275">
        <v>284.65609153636046</v>
      </c>
      <c r="F2522" s="275">
        <v>284.65609153636046</v>
      </c>
    </row>
    <row r="2523" spans="1:6" ht="18" customHeight="1">
      <c r="A2523" s="279">
        <v>9</v>
      </c>
      <c r="B2523" s="11" t="s">
        <v>443</v>
      </c>
      <c r="C2523" s="277" t="s">
        <v>70</v>
      </c>
      <c r="D2523" s="277">
        <v>1</v>
      </c>
      <c r="E2523" s="275">
        <v>354.86381415065262</v>
      </c>
      <c r="F2523" s="275">
        <v>354.86381415065262</v>
      </c>
    </row>
    <row r="2524" spans="1:6" ht="18">
      <c r="A2524" s="17"/>
      <c r="B2524" s="17" t="s">
        <v>1209</v>
      </c>
      <c r="C2524" s="17"/>
      <c r="D2524" s="17"/>
      <c r="E2524" s="275"/>
      <c r="F2524" s="275"/>
    </row>
    <row r="2525" spans="1:6" ht="18">
      <c r="A2525" s="125">
        <v>1</v>
      </c>
      <c r="B2525" s="126" t="s">
        <v>801</v>
      </c>
      <c r="C2525" s="125" t="s">
        <v>844</v>
      </c>
      <c r="D2525" s="127">
        <v>4.4000000000000003E-3</v>
      </c>
      <c r="E2525" s="275">
        <v>589.42125876496834</v>
      </c>
      <c r="F2525" s="275">
        <v>2.5934535385658606</v>
      </c>
    </row>
    <row r="2526" spans="1:6" ht="18" customHeight="1">
      <c r="A2526" s="125">
        <v>2</v>
      </c>
      <c r="B2526" s="126" t="s">
        <v>802</v>
      </c>
      <c r="C2526" s="125" t="s">
        <v>845</v>
      </c>
      <c r="D2526" s="125">
        <v>0.44</v>
      </c>
      <c r="E2526" s="275">
        <v>3.5172266456740222</v>
      </c>
      <c r="F2526" s="275">
        <v>1.5475797240965699</v>
      </c>
    </row>
    <row r="2527" spans="1:6" ht="18">
      <c r="A2527" s="125">
        <v>3</v>
      </c>
      <c r="B2527" s="126" t="s">
        <v>851</v>
      </c>
      <c r="C2527" s="125" t="s">
        <v>845</v>
      </c>
      <c r="D2527" s="125">
        <v>0.4</v>
      </c>
      <c r="E2527" s="275">
        <v>16.1861195484144</v>
      </c>
      <c r="F2527" s="275">
        <v>6.4744478193657606</v>
      </c>
    </row>
    <row r="2528" spans="1:6" ht="36">
      <c r="A2528" s="125">
        <v>4</v>
      </c>
      <c r="B2528" s="126" t="s">
        <v>1022</v>
      </c>
      <c r="C2528" s="125" t="s">
        <v>845</v>
      </c>
      <c r="D2528" s="125">
        <v>0.4</v>
      </c>
      <c r="E2528" s="275">
        <v>52.62897940003409</v>
      </c>
      <c r="F2528" s="275">
        <v>21.051591760013636</v>
      </c>
    </row>
    <row r="2529" spans="1:6" ht="36">
      <c r="A2529" s="125">
        <v>5</v>
      </c>
      <c r="B2529" s="301" t="s">
        <v>849</v>
      </c>
      <c r="C2529" s="125" t="s">
        <v>845</v>
      </c>
      <c r="D2529" s="283">
        <v>4.4000000000000004</v>
      </c>
      <c r="E2529" s="275">
        <v>72.624467863088739</v>
      </c>
      <c r="F2529" s="275">
        <v>319.54765859759044</v>
      </c>
    </row>
    <row r="2530" spans="1:6" ht="18">
      <c r="A2530" s="125">
        <v>6</v>
      </c>
      <c r="B2530" s="301" t="s">
        <v>803</v>
      </c>
      <c r="C2530" s="125" t="s">
        <v>847</v>
      </c>
      <c r="D2530" s="282">
        <v>0.1</v>
      </c>
      <c r="E2530" s="275">
        <v>112.16525640478315</v>
      </c>
      <c r="F2530" s="275">
        <v>11.216525640478316</v>
      </c>
    </row>
    <row r="2531" spans="1:6" ht="18">
      <c r="A2531" s="125">
        <v>7</v>
      </c>
      <c r="B2531" s="301" t="s">
        <v>805</v>
      </c>
      <c r="C2531" s="125" t="s">
        <v>939</v>
      </c>
      <c r="D2531" s="125">
        <v>1.7837099999999999</v>
      </c>
      <c r="E2531" s="275">
        <v>175.7307947345333</v>
      </c>
      <c r="F2531" s="275">
        <v>313.45277587593438</v>
      </c>
    </row>
    <row r="2532" spans="1:6" ht="18">
      <c r="A2532" s="125">
        <v>8</v>
      </c>
      <c r="B2532" s="126" t="s">
        <v>806</v>
      </c>
      <c r="C2532" s="125" t="s">
        <v>248</v>
      </c>
      <c r="D2532" s="131">
        <v>3.2</v>
      </c>
      <c r="E2532" s="275">
        <v>42.324746296541349</v>
      </c>
      <c r="F2532" s="275">
        <v>135.43918814893232</v>
      </c>
    </row>
    <row r="2533" spans="1:6" ht="18">
      <c r="A2533" s="125">
        <v>9</v>
      </c>
      <c r="B2533" s="126" t="s">
        <v>813</v>
      </c>
      <c r="C2533" s="125" t="s">
        <v>248</v>
      </c>
      <c r="D2533" s="282">
        <v>16.16</v>
      </c>
      <c r="E2533" s="275">
        <v>10.883506190539205</v>
      </c>
      <c r="F2533" s="275">
        <v>175.87746003911357</v>
      </c>
    </row>
    <row r="2534" spans="1:6" ht="18">
      <c r="A2534" s="125">
        <v>10</v>
      </c>
      <c r="B2534" s="126" t="s">
        <v>808</v>
      </c>
      <c r="C2534" s="125" t="s">
        <v>248</v>
      </c>
      <c r="D2534" s="282">
        <v>13.92</v>
      </c>
      <c r="E2534" s="275">
        <v>8.0114698347024689</v>
      </c>
      <c r="F2534" s="275">
        <v>111.51966009905837</v>
      </c>
    </row>
    <row r="2535" spans="1:6" ht="18" customHeight="1">
      <c r="A2535" s="125">
        <v>11</v>
      </c>
      <c r="B2535" s="126" t="s">
        <v>810</v>
      </c>
      <c r="C2535" s="125" t="s">
        <v>248</v>
      </c>
      <c r="D2535" s="282">
        <v>1.82</v>
      </c>
      <c r="E2535" s="275">
        <v>6.3487119444812024</v>
      </c>
      <c r="F2535" s="275">
        <v>11.554655738955789</v>
      </c>
    </row>
    <row r="2536" spans="1:6" ht="18">
      <c r="A2536" s="125">
        <v>12</v>
      </c>
      <c r="B2536" s="126" t="s">
        <v>812</v>
      </c>
      <c r="C2536" s="125" t="s">
        <v>248</v>
      </c>
      <c r="D2536" s="282">
        <v>1.72</v>
      </c>
      <c r="E2536" s="275">
        <v>4.6859540542599349</v>
      </c>
      <c r="F2536" s="275">
        <v>8.0598409733270877</v>
      </c>
    </row>
    <row r="2537" spans="1:6" ht="18" customHeight="1">
      <c r="A2537" s="125">
        <v>13</v>
      </c>
      <c r="B2537" s="126" t="s">
        <v>816</v>
      </c>
      <c r="C2537" s="125" t="s">
        <v>248</v>
      </c>
      <c r="D2537" s="131">
        <v>9.6</v>
      </c>
      <c r="E2537" s="275">
        <v>4.2778225721147152</v>
      </c>
      <c r="F2537" s="275">
        <v>41.067096692301256</v>
      </c>
    </row>
    <row r="2538" spans="1:6" ht="18">
      <c r="A2538" s="125">
        <v>14</v>
      </c>
      <c r="B2538" s="126" t="s">
        <v>817</v>
      </c>
      <c r="C2538" s="125" t="s">
        <v>846</v>
      </c>
      <c r="D2538" s="127">
        <v>0.88729999999999998</v>
      </c>
      <c r="E2538" s="275">
        <v>73.010187361533823</v>
      </c>
      <c r="F2538" s="275">
        <v>64.781939245888964</v>
      </c>
    </row>
    <row r="2539" spans="1:6" ht="18">
      <c r="A2539" s="125">
        <v>15</v>
      </c>
      <c r="B2539" s="126" t="s">
        <v>818</v>
      </c>
      <c r="C2539" s="125" t="s">
        <v>846</v>
      </c>
      <c r="D2539" s="127">
        <v>0.28710000000000002</v>
      </c>
      <c r="E2539" s="275">
        <v>30.92729675811557</v>
      </c>
      <c r="F2539" s="275">
        <v>8.8792268992549808</v>
      </c>
    </row>
    <row r="2540" spans="1:6" ht="18">
      <c r="A2540" s="125">
        <v>16</v>
      </c>
      <c r="B2540" s="126" t="s">
        <v>819</v>
      </c>
      <c r="C2540" s="125" t="s">
        <v>846</v>
      </c>
      <c r="D2540" s="131">
        <v>1.6</v>
      </c>
      <c r="E2540" s="275">
        <v>13.90670235457787</v>
      </c>
      <c r="F2540" s="275">
        <v>22.250723767324594</v>
      </c>
    </row>
    <row r="2541" spans="1:6" ht="18" customHeight="1">
      <c r="A2541" s="125">
        <v>17</v>
      </c>
      <c r="B2541" s="126" t="s">
        <v>89</v>
      </c>
      <c r="C2541" s="125" t="s">
        <v>939</v>
      </c>
      <c r="D2541" s="132">
        <v>0.30548999999999998</v>
      </c>
      <c r="E2541" s="275">
        <v>724.31245296120426</v>
      </c>
      <c r="F2541" s="275">
        <v>221.27021125511828</v>
      </c>
    </row>
    <row r="2542" spans="1:6" ht="18">
      <c r="A2542" s="125">
        <v>18</v>
      </c>
      <c r="B2542" s="126" t="s">
        <v>820</v>
      </c>
      <c r="C2542" s="125" t="s">
        <v>939</v>
      </c>
      <c r="D2542" s="132">
        <f>0.00941</f>
        <v>9.41E-3</v>
      </c>
      <c r="E2542" s="275">
        <v>427.02645817046181</v>
      </c>
      <c r="F2542" s="275">
        <v>4.018318971384045</v>
      </c>
    </row>
    <row r="2543" spans="1:6" ht="18">
      <c r="A2543" s="125">
        <v>19</v>
      </c>
      <c r="B2543" s="126" t="s">
        <v>231</v>
      </c>
      <c r="C2543" s="125" t="s">
        <v>939</v>
      </c>
      <c r="D2543" s="132">
        <v>0.12705</v>
      </c>
      <c r="E2543" s="275">
        <v>427.02645817046181</v>
      </c>
      <c r="F2543" s="275">
        <v>54.253711510557174</v>
      </c>
    </row>
    <row r="2544" spans="1:6" ht="18" customHeight="1">
      <c r="A2544" s="125">
        <v>20</v>
      </c>
      <c r="B2544" s="126" t="s">
        <v>821</v>
      </c>
      <c r="C2544" s="125" t="s">
        <v>939</v>
      </c>
      <c r="D2544" s="132">
        <v>9.2450000000000004E-2</v>
      </c>
      <c r="E2544" s="275">
        <v>427.02645817046181</v>
      </c>
      <c r="F2544" s="275">
        <v>39.478596057859193</v>
      </c>
    </row>
    <row r="2545" spans="1:6" ht="18">
      <c r="A2545" s="125">
        <v>21</v>
      </c>
      <c r="B2545" s="126" t="s">
        <v>134</v>
      </c>
      <c r="C2545" s="125" t="s">
        <v>124</v>
      </c>
      <c r="D2545" s="133">
        <v>15</v>
      </c>
      <c r="E2545" s="275">
        <v>1.5115980820193338</v>
      </c>
      <c r="F2545" s="275">
        <v>22.673971230290007</v>
      </c>
    </row>
    <row r="2546" spans="1:6" ht="18" customHeight="1">
      <c r="A2546" s="125">
        <v>22</v>
      </c>
      <c r="B2546" s="126" t="s">
        <v>822</v>
      </c>
      <c r="C2546" s="125" t="s">
        <v>124</v>
      </c>
      <c r="D2546" s="133">
        <v>6.16</v>
      </c>
      <c r="E2546" s="275">
        <v>1.5115980820193338</v>
      </c>
      <c r="F2546" s="275">
        <v>9.3114441852390968</v>
      </c>
    </row>
    <row r="2547" spans="1:6" ht="36">
      <c r="A2547" s="125">
        <v>23</v>
      </c>
      <c r="B2547" s="301" t="s">
        <v>371</v>
      </c>
      <c r="C2547" s="125" t="s">
        <v>847</v>
      </c>
      <c r="D2547" s="125">
        <v>0.48</v>
      </c>
      <c r="E2547" s="275">
        <v>156.35294508194409</v>
      </c>
      <c r="F2547" s="275">
        <v>75.049413639333153</v>
      </c>
    </row>
    <row r="2548" spans="1:6" ht="36">
      <c r="A2548" s="125">
        <v>24</v>
      </c>
      <c r="B2548" s="136" t="s">
        <v>934</v>
      </c>
      <c r="C2548" s="125" t="s">
        <v>940</v>
      </c>
      <c r="D2548" s="282">
        <v>0.2</v>
      </c>
      <c r="E2548" s="275">
        <v>169.72725835255306</v>
      </c>
      <c r="F2548" s="275">
        <v>33.945451670510614</v>
      </c>
    </row>
    <row r="2549" spans="1:6" ht="36">
      <c r="A2549" s="125">
        <v>25</v>
      </c>
      <c r="B2549" s="126" t="s">
        <v>823</v>
      </c>
      <c r="C2549" s="125" t="s">
        <v>70</v>
      </c>
      <c r="D2549" s="125">
        <v>8</v>
      </c>
      <c r="E2549" s="275">
        <v>377.89952050483345</v>
      </c>
      <c r="F2549" s="275">
        <v>3023.1961640386676</v>
      </c>
    </row>
    <row r="2550" spans="1:6" ht="18">
      <c r="A2550" s="137"/>
      <c r="B2550" s="137" t="s">
        <v>235</v>
      </c>
      <c r="C2550" s="137"/>
      <c r="D2550" s="137"/>
      <c r="E2550" s="275"/>
      <c r="F2550" s="275"/>
    </row>
    <row r="2551" spans="1:6" ht="18">
      <c r="A2551" s="125">
        <v>1</v>
      </c>
      <c r="B2551" s="126" t="s">
        <v>360</v>
      </c>
      <c r="C2551" s="125" t="s">
        <v>845</v>
      </c>
      <c r="D2551" s="125">
        <v>1.43</v>
      </c>
      <c r="E2551" s="275">
        <v>3.5172266456740222</v>
      </c>
      <c r="F2551" s="275">
        <v>5.0296341033138514</v>
      </c>
    </row>
    <row r="2552" spans="1:6" ht="18" customHeight="1">
      <c r="A2552" s="125">
        <v>2</v>
      </c>
      <c r="B2552" s="126" t="s">
        <v>78</v>
      </c>
      <c r="C2552" s="125" t="s">
        <v>845</v>
      </c>
      <c r="D2552" s="125">
        <v>0.93</v>
      </c>
      <c r="E2552" s="275">
        <v>1.796983068062546</v>
      </c>
      <c r="F2552" s="275">
        <v>1.6711942532981681</v>
      </c>
    </row>
    <row r="2553" spans="1:6" ht="18" customHeight="1">
      <c r="A2553" s="125">
        <v>3</v>
      </c>
      <c r="B2553" s="126" t="s">
        <v>236</v>
      </c>
      <c r="C2553" s="125" t="s">
        <v>845</v>
      </c>
      <c r="D2553" s="125">
        <v>0.5</v>
      </c>
      <c r="E2553" s="275">
        <v>1.796983068062546</v>
      </c>
      <c r="F2553" s="275">
        <v>0.89849153403127302</v>
      </c>
    </row>
    <row r="2554" spans="1:6" ht="18">
      <c r="A2554" s="125">
        <v>4</v>
      </c>
      <c r="B2554" s="126" t="s">
        <v>237</v>
      </c>
      <c r="C2554" s="125" t="s">
        <v>845</v>
      </c>
      <c r="D2554" s="125">
        <v>0.34</v>
      </c>
      <c r="E2554" s="275">
        <v>16.1861195484144</v>
      </c>
      <c r="F2554" s="275">
        <v>5.5032806464608974</v>
      </c>
    </row>
    <row r="2555" spans="1:6" ht="18" customHeight="1">
      <c r="A2555" s="125">
        <v>5</v>
      </c>
      <c r="B2555" s="126" t="s">
        <v>239</v>
      </c>
      <c r="C2555" s="125" t="s">
        <v>845</v>
      </c>
      <c r="D2555" s="125">
        <v>0.17</v>
      </c>
      <c r="E2555" s="275">
        <v>39.190872450882203</v>
      </c>
      <c r="F2555" s="275">
        <v>6.6624483166499751</v>
      </c>
    </row>
    <row r="2556" spans="1:6" ht="36">
      <c r="A2556" s="125">
        <v>6</v>
      </c>
      <c r="B2556" s="301" t="s">
        <v>852</v>
      </c>
      <c r="C2556" s="125" t="s">
        <v>845</v>
      </c>
      <c r="D2556" s="131">
        <v>0.5</v>
      </c>
      <c r="E2556" s="275">
        <v>67.322402221798157</v>
      </c>
      <c r="F2556" s="275">
        <v>33.661201110899079</v>
      </c>
    </row>
    <row r="2557" spans="1:6" ht="18" customHeight="1">
      <c r="A2557" s="125">
        <v>7</v>
      </c>
      <c r="B2557" s="126" t="s">
        <v>240</v>
      </c>
      <c r="C2557" s="125" t="s">
        <v>248</v>
      </c>
      <c r="D2557" s="133">
        <v>8</v>
      </c>
      <c r="E2557" s="275">
        <v>16.748506748774219</v>
      </c>
      <c r="F2557" s="275">
        <v>133.98805399019375</v>
      </c>
    </row>
    <row r="2558" spans="1:6" ht="18">
      <c r="A2558" s="125">
        <v>8</v>
      </c>
      <c r="B2558" s="126" t="s">
        <v>241</v>
      </c>
      <c r="C2558" s="125" t="s">
        <v>248</v>
      </c>
      <c r="D2558" s="133">
        <v>6</v>
      </c>
      <c r="E2558" s="275">
        <v>9.6742277249237372</v>
      </c>
      <c r="F2558" s="275">
        <v>58.045366349542419</v>
      </c>
    </row>
    <row r="2559" spans="1:6" ht="18">
      <c r="A2559" s="125">
        <v>9</v>
      </c>
      <c r="B2559" s="126" t="s">
        <v>242</v>
      </c>
      <c r="C2559" s="125" t="s">
        <v>248</v>
      </c>
      <c r="D2559" s="133">
        <v>6</v>
      </c>
      <c r="E2559" s="275">
        <v>4.3836344378560685</v>
      </c>
      <c r="F2559" s="275">
        <v>26.301806627136411</v>
      </c>
    </row>
    <row r="2560" spans="1:6" ht="18" customHeight="1">
      <c r="A2560" s="125">
        <v>10</v>
      </c>
      <c r="B2560" s="126" t="s">
        <v>246</v>
      </c>
      <c r="C2560" s="125" t="s">
        <v>939</v>
      </c>
      <c r="D2560" s="132">
        <v>3.0799999999999998E-3</v>
      </c>
      <c r="E2560" s="275">
        <v>724.31245296120426</v>
      </c>
      <c r="F2560" s="275">
        <v>2.2308823551205093</v>
      </c>
    </row>
    <row r="2561" spans="1:6" ht="18">
      <c r="A2561" s="125">
        <v>11</v>
      </c>
      <c r="B2561" s="126" t="s">
        <v>249</v>
      </c>
      <c r="C2561" s="125" t="s">
        <v>939</v>
      </c>
      <c r="D2561" s="132">
        <v>1.5640000000000001E-2</v>
      </c>
      <c r="E2561" s="275">
        <v>427.02645817046181</v>
      </c>
      <c r="F2561" s="275">
        <v>6.6786938057860228</v>
      </c>
    </row>
    <row r="2562" spans="1:6" ht="18" customHeight="1">
      <c r="A2562" s="125">
        <v>12</v>
      </c>
      <c r="B2562" s="126" t="s">
        <v>250</v>
      </c>
      <c r="C2562" s="125" t="s">
        <v>124</v>
      </c>
      <c r="D2562" s="131">
        <v>0.1</v>
      </c>
      <c r="E2562" s="275">
        <v>1.5115980820193338</v>
      </c>
      <c r="F2562" s="275">
        <v>0.15115980820193339</v>
      </c>
    </row>
    <row r="2563" spans="1:6" ht="18">
      <c r="A2563" s="125">
        <v>13</v>
      </c>
      <c r="B2563" s="126" t="s">
        <v>848</v>
      </c>
      <c r="C2563" s="125" t="s">
        <v>70</v>
      </c>
      <c r="D2563" s="133">
        <v>2</v>
      </c>
      <c r="E2563" s="275">
        <v>3.1743559722406012</v>
      </c>
      <c r="F2563" s="275">
        <v>6.3487119444812024</v>
      </c>
    </row>
    <row r="2564" spans="1:6" ht="18">
      <c r="A2564" s="125">
        <v>14</v>
      </c>
      <c r="B2564" s="126" t="s">
        <v>247</v>
      </c>
      <c r="C2564" s="125" t="s">
        <v>248</v>
      </c>
      <c r="D2564" s="133">
        <v>38</v>
      </c>
      <c r="E2564" s="275">
        <v>0.98253875331256701</v>
      </c>
      <c r="F2564" s="275">
        <v>37.336472625877548</v>
      </c>
    </row>
    <row r="2565" spans="1:6" ht="18">
      <c r="A2565" s="125">
        <v>15</v>
      </c>
      <c r="B2565" s="301" t="s">
        <v>251</v>
      </c>
      <c r="C2565" s="125" t="s">
        <v>847</v>
      </c>
      <c r="D2565" s="282">
        <v>0.11</v>
      </c>
      <c r="E2565" s="275">
        <v>156.35294508194409</v>
      </c>
      <c r="F2565" s="275">
        <v>17.198823959013847</v>
      </c>
    </row>
    <row r="2566" spans="1:6" ht="18">
      <c r="A2566" s="125"/>
      <c r="B2566" s="140" t="s">
        <v>827</v>
      </c>
      <c r="C2566" s="125"/>
      <c r="D2566" s="125"/>
      <c r="E2566" s="275"/>
      <c r="F2566" s="275"/>
    </row>
    <row r="2567" spans="1:6" ht="36">
      <c r="A2567" s="125">
        <v>1</v>
      </c>
      <c r="B2567" s="126" t="s">
        <v>697</v>
      </c>
      <c r="C2567" s="135" t="s">
        <v>70</v>
      </c>
      <c r="D2567" s="133">
        <v>70</v>
      </c>
      <c r="E2567" s="275">
        <v>6.3532318124347409</v>
      </c>
      <c r="F2567" s="275">
        <v>444.7262268704319</v>
      </c>
    </row>
    <row r="2568" spans="1:6" ht="18">
      <c r="A2568" s="125">
        <v>2</v>
      </c>
      <c r="B2568" s="126" t="s">
        <v>828</v>
      </c>
      <c r="C2568" s="125" t="s">
        <v>70</v>
      </c>
      <c r="D2568" s="133">
        <v>70</v>
      </c>
      <c r="E2568" s="275">
        <v>17.534537751424274</v>
      </c>
      <c r="F2568" s="275">
        <v>1227.4176425996991</v>
      </c>
    </row>
    <row r="2569" spans="1:6" ht="18" customHeight="1">
      <c r="A2569" s="125">
        <v>3</v>
      </c>
      <c r="B2569" s="126" t="s">
        <v>829</v>
      </c>
      <c r="C2569" s="125" t="s">
        <v>70</v>
      </c>
      <c r="D2569" s="133">
        <v>70</v>
      </c>
      <c r="E2569" s="275">
        <v>22.069331997482273</v>
      </c>
      <c r="F2569" s="275">
        <v>1544.8532398237592</v>
      </c>
    </row>
    <row r="2570" spans="1:6" ht="18">
      <c r="A2570" s="125">
        <v>4</v>
      </c>
      <c r="B2570" s="126" t="s">
        <v>830</v>
      </c>
      <c r="C2570" s="125" t="s">
        <v>70</v>
      </c>
      <c r="D2570" s="133">
        <v>70</v>
      </c>
      <c r="E2570" s="275">
        <v>1.6627578902212674</v>
      </c>
      <c r="F2570" s="275">
        <v>116.39305231548872</v>
      </c>
    </row>
    <row r="2571" spans="1:6" ht="18" customHeight="1">
      <c r="A2571" s="125">
        <v>5</v>
      </c>
      <c r="B2571" s="301" t="s">
        <v>831</v>
      </c>
      <c r="C2571" s="125" t="s">
        <v>847</v>
      </c>
      <c r="D2571" s="282">
        <v>0.16</v>
      </c>
      <c r="E2571" s="275">
        <v>156.35294508194409</v>
      </c>
      <c r="F2571" s="275">
        <v>25.01647121311105</v>
      </c>
    </row>
    <row r="2572" spans="1:6" ht="18">
      <c r="A2572" s="125">
        <v>6</v>
      </c>
      <c r="B2572" s="126" t="s">
        <v>832</v>
      </c>
      <c r="C2572" s="125" t="s">
        <v>70</v>
      </c>
      <c r="D2572" s="125">
        <v>35</v>
      </c>
      <c r="E2572" s="275">
        <v>44.138663994964546</v>
      </c>
      <c r="F2572" s="275">
        <v>1544.8532398237592</v>
      </c>
    </row>
    <row r="2573" spans="1:6" ht="36">
      <c r="A2573" s="125"/>
      <c r="B2573" s="50" t="s">
        <v>1248</v>
      </c>
      <c r="C2573" s="125"/>
      <c r="D2573" s="125"/>
      <c r="E2573" s="275"/>
      <c r="F2573" s="275"/>
    </row>
    <row r="2574" spans="1:6" ht="18" customHeight="1">
      <c r="A2574" s="17"/>
      <c r="B2574" s="17" t="s">
        <v>942</v>
      </c>
      <c r="C2574" s="17"/>
      <c r="D2574" s="17"/>
      <c r="E2574" s="275"/>
      <c r="F2574" s="275"/>
    </row>
    <row r="2575" spans="1:6" ht="36">
      <c r="A2575" s="279">
        <v>1</v>
      </c>
      <c r="B2575" s="11" t="s">
        <v>697</v>
      </c>
      <c r="C2575" s="277" t="s">
        <v>70</v>
      </c>
      <c r="D2575" s="16">
        <v>29</v>
      </c>
      <c r="E2575" s="275">
        <v>21.17743937478247</v>
      </c>
      <c r="F2575" s="275">
        <v>614.14574186869152</v>
      </c>
    </row>
    <row r="2576" spans="1:6" ht="18">
      <c r="A2576" s="37">
        <v>2</v>
      </c>
      <c r="B2576" s="208" t="s">
        <v>943</v>
      </c>
      <c r="C2576" s="279" t="s">
        <v>248</v>
      </c>
      <c r="D2576" s="279">
        <v>87</v>
      </c>
      <c r="E2576" s="275">
        <v>3.0534281256790541</v>
      </c>
      <c r="F2576" s="275">
        <v>265.64824693407769</v>
      </c>
    </row>
    <row r="2577" spans="1:6" ht="36">
      <c r="A2577" s="37">
        <v>3</v>
      </c>
      <c r="B2577" s="208" t="s">
        <v>946</v>
      </c>
      <c r="C2577" s="279" t="s">
        <v>248</v>
      </c>
      <c r="D2577" s="279">
        <v>174</v>
      </c>
      <c r="E2577" s="275">
        <v>1.1336985615145003</v>
      </c>
      <c r="F2577" s="275">
        <v>197.26354970352304</v>
      </c>
    </row>
    <row r="2578" spans="1:6" ht="36">
      <c r="A2578" s="37">
        <v>4</v>
      </c>
      <c r="B2578" s="208" t="s">
        <v>948</v>
      </c>
      <c r="C2578" s="37" t="s">
        <v>846</v>
      </c>
      <c r="D2578" s="37">
        <v>1.1599999999999999</v>
      </c>
      <c r="E2578" s="275">
        <v>21.540272668775508</v>
      </c>
      <c r="F2578" s="275">
        <v>24.986716295779591</v>
      </c>
    </row>
    <row r="2579" spans="1:6" ht="36">
      <c r="A2579" s="279">
        <v>5</v>
      </c>
      <c r="B2579" s="11" t="s">
        <v>950</v>
      </c>
      <c r="C2579" s="279" t="s">
        <v>70</v>
      </c>
      <c r="D2579" s="279">
        <v>29</v>
      </c>
      <c r="E2579" s="275">
        <v>8.6312250483303963</v>
      </c>
      <c r="F2579" s="275">
        <v>250.30552640158152</v>
      </c>
    </row>
    <row r="2580" spans="1:6" ht="36">
      <c r="A2580" s="37">
        <v>6</v>
      </c>
      <c r="B2580" s="208" t="s">
        <v>952</v>
      </c>
      <c r="C2580" s="37" t="s">
        <v>846</v>
      </c>
      <c r="D2580" s="37">
        <v>0.3</v>
      </c>
      <c r="E2580" s="275">
        <v>40.979424003544139</v>
      </c>
      <c r="F2580" s="275">
        <v>12.293827201063241</v>
      </c>
    </row>
    <row r="2581" spans="1:6" ht="18">
      <c r="A2581" s="279">
        <v>7</v>
      </c>
      <c r="B2581" s="11" t="s">
        <v>955</v>
      </c>
      <c r="C2581" s="277" t="s">
        <v>70</v>
      </c>
      <c r="D2581" s="279">
        <v>116</v>
      </c>
      <c r="E2581" s="275">
        <v>19.274241171943526</v>
      </c>
      <c r="F2581" s="275">
        <v>2235.8119759454489</v>
      </c>
    </row>
    <row r="2582" spans="1:6" ht="36">
      <c r="A2582" s="279">
        <v>8</v>
      </c>
      <c r="B2582" s="11" t="s">
        <v>957</v>
      </c>
      <c r="C2582" s="277" t="s">
        <v>70</v>
      </c>
      <c r="D2582" s="279">
        <v>116</v>
      </c>
      <c r="E2582" s="275">
        <v>3.5288257224741342</v>
      </c>
      <c r="F2582" s="275">
        <v>409.34378380699962</v>
      </c>
    </row>
    <row r="2583" spans="1:6" ht="18">
      <c r="A2583" s="37">
        <v>9</v>
      </c>
      <c r="B2583" s="11" t="s">
        <v>960</v>
      </c>
      <c r="C2583" s="279" t="s">
        <v>800</v>
      </c>
      <c r="D2583" s="275">
        <v>0.28999999999999998</v>
      </c>
      <c r="E2583" s="275">
        <v>165.08255372959943</v>
      </c>
      <c r="F2583" s="275">
        <v>47.873940581583824</v>
      </c>
    </row>
    <row r="2584" spans="1:6" ht="18">
      <c r="A2584" s="37">
        <v>10</v>
      </c>
      <c r="B2584" s="208" t="s">
        <v>961</v>
      </c>
      <c r="C2584" s="37" t="s">
        <v>939</v>
      </c>
      <c r="D2584" s="302">
        <f>46.4*0.00158</f>
        <v>7.3312000000000002E-2</v>
      </c>
      <c r="E2584" s="275">
        <v>427.02645817046181</v>
      </c>
      <c r="F2584" s="275">
        <v>31.306163701392897</v>
      </c>
    </row>
    <row r="2585" spans="1:6" ht="36">
      <c r="A2585" s="279">
        <v>11</v>
      </c>
      <c r="B2585" s="51" t="s">
        <v>963</v>
      </c>
      <c r="C2585" s="279" t="s">
        <v>964</v>
      </c>
      <c r="D2585" s="276">
        <v>0.52600000000000002</v>
      </c>
      <c r="E2585" s="275">
        <v>156.35294508194409</v>
      </c>
      <c r="F2585" s="275">
        <v>82.241649113102596</v>
      </c>
    </row>
    <row r="2586" spans="1:6" ht="18" customHeight="1">
      <c r="A2586" s="17"/>
      <c r="B2586" s="17" t="s">
        <v>967</v>
      </c>
      <c r="C2586" s="17"/>
      <c r="D2586" s="17"/>
      <c r="E2586" s="275"/>
      <c r="F2586" s="275"/>
    </row>
    <row r="2587" spans="1:6" ht="18">
      <c r="A2587" s="279">
        <v>1</v>
      </c>
      <c r="B2587" s="11" t="s">
        <v>968</v>
      </c>
      <c r="C2587" s="279" t="s">
        <v>969</v>
      </c>
      <c r="D2587" s="279">
        <v>6.53</v>
      </c>
      <c r="E2587" s="275">
        <v>6.2031088114614565</v>
      </c>
      <c r="F2587" s="275">
        <v>40.506300538843313</v>
      </c>
    </row>
    <row r="2588" spans="1:6" ht="36">
      <c r="A2588" s="279">
        <v>2</v>
      </c>
      <c r="B2588" s="49" t="s">
        <v>970</v>
      </c>
      <c r="C2588" s="33" t="s">
        <v>971</v>
      </c>
      <c r="D2588" s="279">
        <v>0.72499999999999998</v>
      </c>
      <c r="E2588" s="275">
        <v>1.796983068062546</v>
      </c>
      <c r="F2588" s="275">
        <v>1.3028127243453458</v>
      </c>
    </row>
    <row r="2589" spans="1:6" ht="36">
      <c r="A2589" s="37">
        <v>3</v>
      </c>
      <c r="B2589" s="208" t="s">
        <v>973</v>
      </c>
      <c r="C2589" s="37" t="s">
        <v>974</v>
      </c>
      <c r="D2589" s="303">
        <v>5.7999999999999996E-3</v>
      </c>
      <c r="E2589" s="275">
        <v>866.65071940675898</v>
      </c>
      <c r="F2589" s="275">
        <v>5.0265741725592017</v>
      </c>
    </row>
    <row r="2590" spans="1:6" ht="18">
      <c r="A2590" s="37">
        <v>4</v>
      </c>
      <c r="B2590" s="208" t="s">
        <v>532</v>
      </c>
      <c r="C2590" s="37" t="s">
        <v>939</v>
      </c>
      <c r="D2590" s="268">
        <v>9.3000000000000007</v>
      </c>
      <c r="E2590" s="275">
        <v>0.39622050802433695</v>
      </c>
      <c r="F2590" s="275">
        <v>3.6848507246263336</v>
      </c>
    </row>
    <row r="2591" spans="1:6" ht="18">
      <c r="A2591" s="279">
        <v>5</v>
      </c>
      <c r="B2591" s="51" t="s">
        <v>975</v>
      </c>
      <c r="C2591" s="279" t="s">
        <v>976</v>
      </c>
      <c r="D2591" s="14">
        <v>5.8</v>
      </c>
      <c r="E2591" s="275">
        <v>70.887328463172281</v>
      </c>
      <c r="F2591" s="275">
        <v>411.1465050863992</v>
      </c>
    </row>
    <row r="2592" spans="1:6" ht="18">
      <c r="A2592" s="17"/>
      <c r="B2592" s="17" t="s">
        <v>979</v>
      </c>
      <c r="C2592" s="17"/>
      <c r="D2592" s="17"/>
      <c r="E2592" s="275"/>
      <c r="F2592" s="275"/>
    </row>
    <row r="2593" spans="1:6" ht="36">
      <c r="A2593" s="279">
        <v>1</v>
      </c>
      <c r="B2593" s="11" t="s">
        <v>1235</v>
      </c>
      <c r="C2593" s="279" t="s">
        <v>940</v>
      </c>
      <c r="D2593" s="275">
        <v>0.26</v>
      </c>
      <c r="E2593" s="275">
        <v>138.7394976711567</v>
      </c>
      <c r="F2593" s="275">
        <v>36.072269394500744</v>
      </c>
    </row>
    <row r="2594" spans="1:6" ht="36">
      <c r="A2594" s="279">
        <v>2</v>
      </c>
      <c r="B2594" s="11" t="s">
        <v>1236</v>
      </c>
      <c r="C2594" s="279" t="s">
        <v>940</v>
      </c>
      <c r="D2594" s="275">
        <v>0.71</v>
      </c>
      <c r="E2594" s="275">
        <v>156.87867465538872</v>
      </c>
      <c r="F2594" s="275">
        <v>111.38385900532597</v>
      </c>
    </row>
    <row r="2595" spans="1:6" ht="36">
      <c r="A2595" s="279">
        <v>3</v>
      </c>
      <c r="B2595" s="11" t="s">
        <v>1237</v>
      </c>
      <c r="C2595" s="279" t="s">
        <v>940</v>
      </c>
      <c r="D2595" s="275">
        <v>4.3499999999999996</v>
      </c>
      <c r="E2595" s="275">
        <v>152.34388040933072</v>
      </c>
      <c r="F2595" s="275">
        <v>662.69587978058848</v>
      </c>
    </row>
    <row r="2596" spans="1:6" ht="18">
      <c r="A2596" s="279">
        <v>4</v>
      </c>
      <c r="B2596" s="11" t="s">
        <v>987</v>
      </c>
      <c r="C2596" s="279" t="s">
        <v>940</v>
      </c>
      <c r="D2596" s="275">
        <v>2.52</v>
      </c>
      <c r="E2596" s="275">
        <v>79.651970969913918</v>
      </c>
      <c r="F2596" s="275">
        <v>200.72296684418305</v>
      </c>
    </row>
    <row r="2597" spans="1:6" ht="18" customHeight="1">
      <c r="A2597" s="279">
        <v>5</v>
      </c>
      <c r="B2597" s="11" t="s">
        <v>989</v>
      </c>
      <c r="C2597" s="279" t="s">
        <v>248</v>
      </c>
      <c r="D2597" s="16">
        <v>22</v>
      </c>
      <c r="E2597" s="275">
        <v>0.86161090675102026</v>
      </c>
      <c r="F2597" s="275">
        <v>18.955439948522447</v>
      </c>
    </row>
    <row r="2598" spans="1:6" ht="18" customHeight="1">
      <c r="A2598" s="279">
        <v>6</v>
      </c>
      <c r="B2598" s="11" t="s">
        <v>991</v>
      </c>
      <c r="C2598" s="279" t="s">
        <v>248</v>
      </c>
      <c r="D2598" s="16">
        <v>238</v>
      </c>
      <c r="E2598" s="275">
        <v>0.48371138624618681</v>
      </c>
      <c r="F2598" s="275">
        <v>115.12330992659247</v>
      </c>
    </row>
    <row r="2599" spans="1:6" ht="36">
      <c r="A2599" s="279">
        <v>7</v>
      </c>
      <c r="B2599" s="11" t="s">
        <v>993</v>
      </c>
      <c r="C2599" s="279" t="s">
        <v>70</v>
      </c>
      <c r="D2599" s="16">
        <v>30</v>
      </c>
      <c r="E2599" s="275">
        <v>0.34766755886444678</v>
      </c>
      <c r="F2599" s="275">
        <v>10.430026765933404</v>
      </c>
    </row>
    <row r="2600" spans="1:6" ht="18" customHeight="1">
      <c r="A2600" s="17"/>
      <c r="B2600" s="17" t="s">
        <v>995</v>
      </c>
      <c r="C2600" s="17"/>
      <c r="D2600" s="17"/>
      <c r="E2600" s="275"/>
      <c r="F2600" s="275"/>
    </row>
    <row r="2601" spans="1:6" ht="18" customHeight="1">
      <c r="A2601" s="279">
        <v>1</v>
      </c>
      <c r="B2601" s="11" t="s">
        <v>996</v>
      </c>
      <c r="C2601" s="279" t="s">
        <v>969</v>
      </c>
      <c r="D2601" s="37">
        <v>124.2</v>
      </c>
      <c r="E2601" s="275">
        <v>6.2031088114614565</v>
      </c>
      <c r="F2601" s="275">
        <v>770.42611438351287</v>
      </c>
    </row>
    <row r="2602" spans="1:6" ht="54">
      <c r="A2602" s="279">
        <v>2</v>
      </c>
      <c r="B2602" s="49" t="s">
        <v>384</v>
      </c>
      <c r="C2602" s="33" t="s">
        <v>971</v>
      </c>
      <c r="D2602" s="37">
        <v>41.4</v>
      </c>
      <c r="E2602" s="275">
        <v>1.796983068062546</v>
      </c>
      <c r="F2602" s="275">
        <v>74.395099017789406</v>
      </c>
    </row>
    <row r="2603" spans="1:6" ht="18" customHeight="1">
      <c r="A2603" s="279">
        <v>3</v>
      </c>
      <c r="B2603" s="11" t="s">
        <v>78</v>
      </c>
      <c r="C2603" s="279" t="s">
        <v>997</v>
      </c>
      <c r="D2603" s="268">
        <v>82.8</v>
      </c>
      <c r="E2603" s="275">
        <v>1.796983068062546</v>
      </c>
      <c r="F2603" s="275">
        <v>148.79019803557881</v>
      </c>
    </row>
    <row r="2604" spans="1:6" ht="18" customHeight="1">
      <c r="A2604" s="279">
        <v>4</v>
      </c>
      <c r="B2604" s="11" t="s">
        <v>90</v>
      </c>
      <c r="C2604" s="279" t="s">
        <v>248</v>
      </c>
      <c r="D2604" s="148">
        <v>460</v>
      </c>
      <c r="E2604" s="275">
        <v>8.6161090675102039E-2</v>
      </c>
      <c r="F2604" s="275">
        <v>39.634101710546936</v>
      </c>
    </row>
    <row r="2605" spans="1:6" ht="36">
      <c r="A2605" s="279">
        <v>5</v>
      </c>
      <c r="B2605" s="11" t="s">
        <v>999</v>
      </c>
      <c r="C2605" s="279" t="s">
        <v>248</v>
      </c>
      <c r="D2605" s="37">
        <v>460</v>
      </c>
      <c r="E2605" s="275">
        <v>4.0255402417379473</v>
      </c>
      <c r="F2605" s="275">
        <v>1851.7485111994556</v>
      </c>
    </row>
    <row r="2606" spans="1:6" ht="18" customHeight="1">
      <c r="A2606" s="17"/>
      <c r="B2606" s="17" t="s">
        <v>427</v>
      </c>
      <c r="C2606" s="17"/>
      <c r="D2606" s="17"/>
      <c r="E2606" s="275"/>
      <c r="F2606" s="275"/>
    </row>
    <row r="2607" spans="1:6" ht="18" customHeight="1">
      <c r="A2607" s="279">
        <v>1</v>
      </c>
      <c r="B2607" s="11" t="s">
        <v>996</v>
      </c>
      <c r="C2607" s="279" t="s">
        <v>969</v>
      </c>
      <c r="D2607" s="279">
        <v>3.5</v>
      </c>
      <c r="E2607" s="275">
        <v>6.2031088114614565</v>
      </c>
      <c r="F2607" s="275">
        <v>21.710880840115099</v>
      </c>
    </row>
    <row r="2608" spans="1:6" ht="36">
      <c r="A2608" s="279">
        <v>2</v>
      </c>
      <c r="B2608" s="49" t="s">
        <v>970</v>
      </c>
      <c r="C2608" s="33" t="s">
        <v>971</v>
      </c>
      <c r="D2608" s="279">
        <v>1</v>
      </c>
      <c r="E2608" s="275">
        <v>1.796983068062546</v>
      </c>
      <c r="F2608" s="275">
        <v>1.796983068062546</v>
      </c>
    </row>
    <row r="2609" spans="1:6" ht="18" customHeight="1">
      <c r="A2609" s="279">
        <v>3</v>
      </c>
      <c r="B2609" s="11" t="s">
        <v>78</v>
      </c>
      <c r="C2609" s="279" t="s">
        <v>997</v>
      </c>
      <c r="D2609" s="14">
        <v>2.5</v>
      </c>
      <c r="E2609" s="275">
        <v>1.796983068062546</v>
      </c>
      <c r="F2609" s="275">
        <v>4.492457670156365</v>
      </c>
    </row>
    <row r="2610" spans="1:6" ht="18" customHeight="1">
      <c r="A2610" s="279">
        <v>4</v>
      </c>
      <c r="B2610" s="11" t="s">
        <v>1001</v>
      </c>
      <c r="C2610" s="277" t="s">
        <v>268</v>
      </c>
      <c r="D2610" s="14">
        <v>0.6</v>
      </c>
      <c r="E2610" s="275">
        <v>57.161032753800804</v>
      </c>
      <c r="F2610" s="275">
        <v>34.296619652280476</v>
      </c>
    </row>
    <row r="2611" spans="1:6" ht="18" customHeight="1">
      <c r="A2611" s="279">
        <v>5</v>
      </c>
      <c r="B2611" s="11" t="s">
        <v>1004</v>
      </c>
      <c r="C2611" s="277" t="s">
        <v>940</v>
      </c>
      <c r="D2611" s="279">
        <v>0.11</v>
      </c>
      <c r="E2611" s="275">
        <v>85.25446481696487</v>
      </c>
      <c r="F2611" s="275">
        <v>9.3779911298661371</v>
      </c>
    </row>
    <row r="2612" spans="1:6" ht="36">
      <c r="A2612" s="279"/>
      <c r="B2612" s="50" t="s">
        <v>1247</v>
      </c>
      <c r="C2612" s="277"/>
      <c r="D2612" s="279"/>
      <c r="E2612" s="275"/>
      <c r="F2612" s="275"/>
    </row>
    <row r="2613" spans="1:6" ht="18" customHeight="1">
      <c r="A2613" s="17"/>
      <c r="B2613" s="17" t="s">
        <v>1149</v>
      </c>
      <c r="C2613" s="17"/>
      <c r="D2613" s="17"/>
      <c r="E2613" s="275"/>
      <c r="F2613" s="275"/>
    </row>
    <row r="2614" spans="1:6" ht="18" customHeight="1">
      <c r="A2614" s="279">
        <v>1</v>
      </c>
      <c r="B2614" s="11" t="s">
        <v>968</v>
      </c>
      <c r="C2614" s="279" t="s">
        <v>969</v>
      </c>
      <c r="D2614" s="279">
        <v>8.1</v>
      </c>
      <c r="E2614" s="275">
        <v>6.2031088114614565</v>
      </c>
      <c r="F2614" s="275">
        <v>50.245181372837791</v>
      </c>
    </row>
    <row r="2615" spans="1:6" ht="36">
      <c r="A2615" s="37">
        <v>2</v>
      </c>
      <c r="B2615" s="11" t="s">
        <v>1128</v>
      </c>
      <c r="C2615" s="279" t="s">
        <v>969</v>
      </c>
      <c r="D2615" s="279">
        <v>0.9</v>
      </c>
      <c r="E2615" s="275">
        <v>16.1861195484144</v>
      </c>
      <c r="F2615" s="275">
        <v>14.567507593572962</v>
      </c>
    </row>
    <row r="2616" spans="1:6" ht="36">
      <c r="A2616" s="37">
        <v>3</v>
      </c>
      <c r="B2616" s="208" t="s">
        <v>973</v>
      </c>
      <c r="C2616" s="37" t="s">
        <v>974</v>
      </c>
      <c r="D2616" s="209">
        <f>0.01296/1.8</f>
        <v>7.1999999999999998E-3</v>
      </c>
      <c r="E2616" s="275">
        <v>866.65071940675898</v>
      </c>
      <c r="F2616" s="275">
        <v>6.2398851797286641</v>
      </c>
    </row>
    <row r="2617" spans="1:6" ht="18" customHeight="1">
      <c r="A2617" s="37">
        <v>4</v>
      </c>
      <c r="B2617" s="208" t="s">
        <v>532</v>
      </c>
      <c r="C2617" s="37" t="s">
        <v>939</v>
      </c>
      <c r="D2617" s="29">
        <v>12.96</v>
      </c>
      <c r="E2617" s="275">
        <v>0.39622050802433695</v>
      </c>
      <c r="F2617" s="275">
        <v>5.1350177839954068</v>
      </c>
    </row>
    <row r="2618" spans="1:6" ht="36">
      <c r="A2618" s="279">
        <v>5</v>
      </c>
      <c r="B2618" s="51" t="s">
        <v>866</v>
      </c>
      <c r="C2618" s="279" t="s">
        <v>976</v>
      </c>
      <c r="D2618" s="14">
        <v>7.2</v>
      </c>
      <c r="E2618" s="275">
        <v>67.322402221798157</v>
      </c>
      <c r="F2618" s="275">
        <v>484.72129599694671</v>
      </c>
    </row>
    <row r="2619" spans="1:6" ht="18" customHeight="1">
      <c r="A2619" s="17"/>
      <c r="B2619" s="17" t="s">
        <v>541</v>
      </c>
      <c r="C2619" s="17"/>
      <c r="D2619" s="17"/>
      <c r="E2619" s="275"/>
      <c r="F2619" s="275"/>
    </row>
    <row r="2620" spans="1:6" ht="54">
      <c r="A2620" s="279">
        <v>1</v>
      </c>
      <c r="B2620" s="49" t="s">
        <v>1129</v>
      </c>
      <c r="C2620" s="277" t="s">
        <v>84</v>
      </c>
      <c r="D2620" s="279">
        <v>72</v>
      </c>
      <c r="E2620" s="275">
        <v>21.850576633733255</v>
      </c>
      <c r="F2620" s="275">
        <v>1573.2415176287943</v>
      </c>
    </row>
    <row r="2621" spans="1:6" ht="108">
      <c r="A2621" s="279">
        <v>2</v>
      </c>
      <c r="B2621" s="11" t="s">
        <v>1131</v>
      </c>
      <c r="C2621" s="277" t="s">
        <v>70</v>
      </c>
      <c r="D2621" s="279">
        <v>72</v>
      </c>
      <c r="E2621" s="275">
        <v>2.1479808745494733</v>
      </c>
      <c r="F2621" s="275">
        <v>154.65462296756206</v>
      </c>
    </row>
    <row r="2622" spans="1:6" ht="36">
      <c r="A2622" s="37">
        <v>3</v>
      </c>
      <c r="B2622" s="208" t="s">
        <v>697</v>
      </c>
      <c r="C2622" s="277" t="s">
        <v>70</v>
      </c>
      <c r="D2622" s="16">
        <v>20</v>
      </c>
      <c r="E2622" s="275">
        <v>21.17743937478247</v>
      </c>
      <c r="F2622" s="275">
        <v>423.54878749564938</v>
      </c>
    </row>
    <row r="2623" spans="1:6" ht="18" customHeight="1">
      <c r="A2623" s="37">
        <v>4</v>
      </c>
      <c r="B2623" s="208" t="s">
        <v>1141</v>
      </c>
      <c r="C2623" s="279" t="s">
        <v>248</v>
      </c>
      <c r="D2623" s="279">
        <v>97.2</v>
      </c>
      <c r="E2623" s="275">
        <v>3.4615596078242747</v>
      </c>
      <c r="F2623" s="275">
        <v>336.46359388051951</v>
      </c>
    </row>
    <row r="2624" spans="1:6" ht="18" customHeight="1">
      <c r="A2624" s="37">
        <v>5</v>
      </c>
      <c r="B2624" s="208" t="s">
        <v>1142</v>
      </c>
      <c r="C2624" s="279" t="s">
        <v>248</v>
      </c>
      <c r="D2624" s="279">
        <v>37.799999999999997</v>
      </c>
      <c r="E2624" s="275">
        <v>1.6174099477606871</v>
      </c>
      <c r="F2624" s="275">
        <v>61.138096025353974</v>
      </c>
    </row>
    <row r="2625" spans="1:6" ht="18" customHeight="1">
      <c r="A2625" s="37">
        <v>6</v>
      </c>
      <c r="B2625" s="208" t="s">
        <v>1143</v>
      </c>
      <c r="C2625" s="279" t="s">
        <v>248</v>
      </c>
      <c r="D2625" s="279">
        <v>1.8</v>
      </c>
      <c r="E2625" s="275">
        <v>1.8894976025241674</v>
      </c>
      <c r="F2625" s="275">
        <v>3.4010956845435016</v>
      </c>
    </row>
    <row r="2626" spans="1:6" ht="18" customHeight="1">
      <c r="A2626" s="37">
        <v>7</v>
      </c>
      <c r="B2626" s="208" t="s">
        <v>1144</v>
      </c>
      <c r="C2626" s="279" t="s">
        <v>248</v>
      </c>
      <c r="D2626" s="279">
        <v>2.9</v>
      </c>
      <c r="E2626" s="275">
        <v>2.9022683174771209</v>
      </c>
      <c r="F2626" s="275">
        <v>8.4165781206836492</v>
      </c>
    </row>
    <row r="2627" spans="1:6" ht="18" customHeight="1">
      <c r="A2627" s="37">
        <v>8</v>
      </c>
      <c r="B2627" s="208" t="s">
        <v>1133</v>
      </c>
      <c r="C2627" s="37" t="s">
        <v>939</v>
      </c>
      <c r="D2627" s="37">
        <v>0.50870000000000004</v>
      </c>
      <c r="E2627" s="275">
        <v>724.31245296120426</v>
      </c>
      <c r="F2627" s="275">
        <v>368.4577448213646</v>
      </c>
    </row>
    <row r="2628" spans="1:6" ht="18" customHeight="1">
      <c r="A2628" s="37">
        <v>9</v>
      </c>
      <c r="B2628" s="208" t="s">
        <v>1145</v>
      </c>
      <c r="C2628" s="37" t="s">
        <v>939</v>
      </c>
      <c r="D2628" s="37">
        <v>2.8299999999999999E-2</v>
      </c>
      <c r="E2628" s="275">
        <v>724.31245296120426</v>
      </c>
      <c r="F2628" s="275">
        <v>20.498042418802079</v>
      </c>
    </row>
    <row r="2629" spans="1:6" ht="18" customHeight="1">
      <c r="A2629" s="37">
        <v>10</v>
      </c>
      <c r="B2629" s="208" t="s">
        <v>1146</v>
      </c>
      <c r="C2629" s="37" t="s">
        <v>939</v>
      </c>
      <c r="D2629" s="37">
        <v>1.8100000000000002E-2</v>
      </c>
      <c r="E2629" s="275">
        <v>724.31245296120426</v>
      </c>
      <c r="F2629" s="275">
        <v>13.110055398597799</v>
      </c>
    </row>
    <row r="2630" spans="1:6" ht="18" customHeight="1">
      <c r="A2630" s="37">
        <v>11</v>
      </c>
      <c r="B2630" s="208" t="s">
        <v>1134</v>
      </c>
      <c r="C2630" s="37" t="s">
        <v>939</v>
      </c>
      <c r="D2630" s="37">
        <v>3.39E-2</v>
      </c>
      <c r="E2630" s="275">
        <v>724.31245296120426</v>
      </c>
      <c r="F2630" s="275">
        <v>24.554192155384822</v>
      </c>
    </row>
    <row r="2631" spans="1:6" ht="18" customHeight="1">
      <c r="A2631" s="37">
        <v>12</v>
      </c>
      <c r="B2631" s="208" t="s">
        <v>1210</v>
      </c>
      <c r="C2631" s="37" t="s">
        <v>939</v>
      </c>
      <c r="D2631" s="37">
        <v>0.14130000000000001</v>
      </c>
      <c r="E2631" s="275">
        <v>724.31245296120426</v>
      </c>
      <c r="F2631" s="275">
        <v>102.34534960341816</v>
      </c>
    </row>
    <row r="2632" spans="1:6" ht="18" customHeight="1">
      <c r="A2632" s="37">
        <v>13</v>
      </c>
      <c r="B2632" s="208" t="s">
        <v>1147</v>
      </c>
      <c r="C2632" s="37" t="s">
        <v>939</v>
      </c>
      <c r="D2632" s="37">
        <v>8.48E-2</v>
      </c>
      <c r="E2632" s="275">
        <v>724.31245296120426</v>
      </c>
      <c r="F2632" s="275">
        <v>61.421696011110122</v>
      </c>
    </row>
    <row r="2633" spans="1:6" ht="18" customHeight="1">
      <c r="A2633" s="279">
        <v>14</v>
      </c>
      <c r="B2633" s="11" t="s">
        <v>1148</v>
      </c>
      <c r="C2633" s="279" t="s">
        <v>939</v>
      </c>
      <c r="D2633" s="279">
        <v>3.32E-2</v>
      </c>
      <c r="E2633" s="275">
        <v>427.02645817046181</v>
      </c>
      <c r="F2633" s="275">
        <v>14.177278411259332</v>
      </c>
    </row>
    <row r="2634" spans="1:6" ht="36">
      <c r="A2634" s="279">
        <v>15</v>
      </c>
      <c r="B2634" s="11" t="s">
        <v>1135</v>
      </c>
      <c r="C2634" s="279" t="s">
        <v>70</v>
      </c>
      <c r="D2634" s="279">
        <v>36</v>
      </c>
      <c r="E2634" s="275">
        <v>5.2905932870676686</v>
      </c>
      <c r="F2634" s="275">
        <v>190.46135833443608</v>
      </c>
    </row>
    <row r="2635" spans="1:6" ht="18" customHeight="1">
      <c r="A2635" s="279">
        <v>16</v>
      </c>
      <c r="B2635" s="11" t="s">
        <v>393</v>
      </c>
      <c r="C2635" s="279" t="s">
        <v>124</v>
      </c>
      <c r="D2635" s="14">
        <v>28.1</v>
      </c>
      <c r="E2635" s="275">
        <v>1.5115980820193338</v>
      </c>
      <c r="F2635" s="275">
        <v>42.475906104743281</v>
      </c>
    </row>
    <row r="2636" spans="1:6" ht="18" customHeight="1">
      <c r="A2636" s="279">
        <v>17</v>
      </c>
      <c r="B2636" s="11" t="s">
        <v>1218</v>
      </c>
      <c r="C2636" s="279" t="s">
        <v>70</v>
      </c>
      <c r="D2636" s="279">
        <v>36</v>
      </c>
      <c r="E2636" s="275">
        <v>12.827501539881508</v>
      </c>
      <c r="F2636" s="275">
        <v>461.79005543573425</v>
      </c>
    </row>
    <row r="2637" spans="1:6" ht="36">
      <c r="A2637" s="279">
        <v>18</v>
      </c>
      <c r="B2637" s="51" t="s">
        <v>1137</v>
      </c>
      <c r="C2637" s="279" t="s">
        <v>964</v>
      </c>
      <c r="D2637" s="276">
        <v>0.75600000000000001</v>
      </c>
      <c r="E2637" s="275">
        <v>156.35294508194409</v>
      </c>
      <c r="F2637" s="275">
        <v>118.20282648194971</v>
      </c>
    </row>
    <row r="2638" spans="1:6" ht="18" customHeight="1">
      <c r="A2638" s="279">
        <v>19</v>
      </c>
      <c r="B2638" s="11" t="s">
        <v>1138</v>
      </c>
      <c r="C2638" s="279" t="s">
        <v>940</v>
      </c>
      <c r="D2638" s="276">
        <v>2.2320000000000002</v>
      </c>
      <c r="E2638" s="275">
        <v>73.605578641836573</v>
      </c>
      <c r="F2638" s="275">
        <v>164.28765152857923</v>
      </c>
    </row>
    <row r="2639" spans="1:6" ht="18" customHeight="1">
      <c r="A2639" s="285">
        <v>20</v>
      </c>
      <c r="B2639" s="11" t="s">
        <v>991</v>
      </c>
      <c r="C2639" s="285" t="s">
        <v>248</v>
      </c>
      <c r="D2639" s="292">
        <v>198</v>
      </c>
      <c r="E2639" s="275">
        <v>0.48371138624618681</v>
      </c>
      <c r="F2639" s="275">
        <v>95.774854476744991</v>
      </c>
    </row>
    <row r="2640" spans="1:6" ht="18" customHeight="1">
      <c r="A2640" s="259"/>
      <c r="B2640" s="294" t="s">
        <v>391</v>
      </c>
      <c r="C2640" s="259"/>
      <c r="D2640" s="263"/>
      <c r="E2640" s="275"/>
      <c r="F2640" s="275"/>
    </row>
    <row r="2641" spans="1:6" ht="36">
      <c r="A2641" s="259">
        <v>1</v>
      </c>
      <c r="B2641" s="11" t="s">
        <v>1139</v>
      </c>
      <c r="C2641" s="259" t="s">
        <v>940</v>
      </c>
      <c r="D2641" s="263">
        <v>1.48</v>
      </c>
      <c r="E2641" s="275">
        <v>246.06296149452942</v>
      </c>
      <c r="F2641" s="275">
        <v>364.17318301190352</v>
      </c>
    </row>
    <row r="2642" spans="1:6" ht="36">
      <c r="A2642" s="259">
        <v>2</v>
      </c>
      <c r="B2642" s="11" t="s">
        <v>1211</v>
      </c>
      <c r="C2642" s="259" t="s">
        <v>940</v>
      </c>
      <c r="D2642" s="263">
        <v>2.4500000000000002</v>
      </c>
      <c r="E2642" s="275">
        <v>194.66862670587204</v>
      </c>
      <c r="F2642" s="275">
        <v>476.93813542938648</v>
      </c>
    </row>
    <row r="2643" spans="1:6" ht="18" customHeight="1">
      <c r="A2643" s="17"/>
      <c r="B2643" s="17" t="s">
        <v>1234</v>
      </c>
      <c r="C2643" s="17"/>
      <c r="D2643" s="17"/>
      <c r="E2643" s="275"/>
      <c r="F2643" s="275"/>
    </row>
    <row r="2644" spans="1:6" ht="18" customHeight="1">
      <c r="A2644" s="18" t="s">
        <v>1150</v>
      </c>
      <c r="B2644" s="299" t="s">
        <v>258</v>
      </c>
      <c r="C2644" s="18"/>
      <c r="D2644" s="18"/>
      <c r="E2644" s="275"/>
      <c r="F2644" s="275"/>
    </row>
    <row r="2645" spans="1:6" ht="36">
      <c r="A2645" s="285">
        <v>1</v>
      </c>
      <c r="B2645" s="11" t="s">
        <v>1151</v>
      </c>
      <c r="C2645" s="285" t="s">
        <v>1152</v>
      </c>
      <c r="D2645" s="304">
        <v>8.8999999999999996E-2</v>
      </c>
      <c r="E2645" s="275">
        <v>1019.7381839152505</v>
      </c>
      <c r="F2645" s="275">
        <v>90.756698368457307</v>
      </c>
    </row>
    <row r="2646" spans="1:6" ht="36">
      <c r="A2646" s="285">
        <v>2</v>
      </c>
      <c r="B2646" s="305" t="s">
        <v>1238</v>
      </c>
      <c r="C2646" s="265" t="s">
        <v>844</v>
      </c>
      <c r="D2646" s="304">
        <v>8.8999999999999996E-2</v>
      </c>
      <c r="E2646" s="275">
        <v>762.4188372303588</v>
      </c>
      <c r="F2646" s="275">
        <v>67.855276513501934</v>
      </c>
    </row>
    <row r="2647" spans="1:6" ht="18" customHeight="1">
      <c r="A2647" s="259">
        <v>3</v>
      </c>
      <c r="B2647" s="186" t="s">
        <v>532</v>
      </c>
      <c r="C2647" s="256" t="s">
        <v>939</v>
      </c>
      <c r="D2647" s="256">
        <v>168</v>
      </c>
      <c r="E2647" s="275">
        <v>0.39622050802433695</v>
      </c>
      <c r="F2647" s="275">
        <v>66.565045348088603</v>
      </c>
    </row>
    <row r="2648" spans="1:6" ht="36">
      <c r="A2648" s="285">
        <v>4</v>
      </c>
      <c r="B2648" s="51" t="s">
        <v>1153</v>
      </c>
      <c r="C2648" s="285" t="s">
        <v>847</v>
      </c>
      <c r="D2648" s="285">
        <v>2.95</v>
      </c>
      <c r="E2648" s="275">
        <v>37.239855978257019</v>
      </c>
      <c r="F2648" s="275">
        <v>109.8575751358582</v>
      </c>
    </row>
    <row r="2649" spans="1:6" ht="18" customHeight="1">
      <c r="A2649" s="18" t="s">
        <v>1162</v>
      </c>
      <c r="B2649" s="299" t="s">
        <v>1161</v>
      </c>
      <c r="C2649" s="18"/>
      <c r="D2649" s="18"/>
      <c r="E2649" s="275"/>
      <c r="F2649" s="275"/>
    </row>
    <row r="2650" spans="1:6" ht="18" customHeight="1">
      <c r="A2650" s="279">
        <v>1</v>
      </c>
      <c r="B2650" s="51" t="s">
        <v>175</v>
      </c>
      <c r="C2650" s="279" t="s">
        <v>1156</v>
      </c>
      <c r="D2650" s="279">
        <f>295*0.1</f>
        <v>29.5</v>
      </c>
      <c r="E2650" s="275">
        <v>12.371897204644725</v>
      </c>
      <c r="F2650" s="275">
        <v>364.97096753701936</v>
      </c>
    </row>
    <row r="2651" spans="1:6" ht="18" customHeight="1">
      <c r="A2651" s="279">
        <v>2</v>
      </c>
      <c r="B2651" s="51" t="s">
        <v>177</v>
      </c>
      <c r="C2651" s="279" t="s">
        <v>1158</v>
      </c>
      <c r="D2651" s="275">
        <v>2.95</v>
      </c>
      <c r="E2651" s="275">
        <v>150.7778684761044</v>
      </c>
      <c r="F2651" s="275">
        <v>444.79471200450797</v>
      </c>
    </row>
    <row r="2652" spans="1:6" ht="36">
      <c r="A2652" s="37">
        <v>3</v>
      </c>
      <c r="B2652" s="208" t="s">
        <v>1159</v>
      </c>
      <c r="C2652" s="37" t="s">
        <v>939</v>
      </c>
      <c r="D2652" s="306">
        <f>(4.12*295)/1000</f>
        <v>1.2154</v>
      </c>
      <c r="E2652" s="275">
        <v>265.61180501282041</v>
      </c>
      <c r="F2652" s="275">
        <v>322.82458781258197</v>
      </c>
    </row>
    <row r="2653" spans="1:6" ht="54">
      <c r="A2653" s="37">
        <v>4</v>
      </c>
      <c r="B2653" s="208" t="s">
        <v>1160</v>
      </c>
      <c r="C2653" s="37" t="s">
        <v>1158</v>
      </c>
      <c r="D2653" s="29">
        <v>2.95</v>
      </c>
      <c r="E2653" s="275">
        <v>514.00572803515422</v>
      </c>
      <c r="F2653" s="275">
        <v>1516.3168977037051</v>
      </c>
    </row>
    <row r="2654" spans="1:6" ht="18" customHeight="1">
      <c r="A2654" s="18" t="s">
        <v>1155</v>
      </c>
      <c r="B2654" s="299" t="s">
        <v>1164</v>
      </c>
      <c r="C2654" s="18"/>
      <c r="D2654" s="18"/>
      <c r="E2654" s="275"/>
      <c r="F2654" s="275"/>
    </row>
    <row r="2655" spans="1:6" ht="18" customHeight="1">
      <c r="A2655" s="279">
        <v>1</v>
      </c>
      <c r="B2655" s="49" t="s">
        <v>1231</v>
      </c>
      <c r="C2655" s="279" t="s">
        <v>1167</v>
      </c>
      <c r="D2655" s="276">
        <v>1.2E-2</v>
      </c>
      <c r="E2655" s="275">
        <v>540.77024904596624</v>
      </c>
      <c r="F2655" s="275">
        <v>6.4892429885515952</v>
      </c>
    </row>
    <row r="2656" spans="1:6" ht="36">
      <c r="A2656" s="279">
        <v>2</v>
      </c>
      <c r="B2656" s="305" t="s">
        <v>1174</v>
      </c>
      <c r="C2656" s="37" t="s">
        <v>844</v>
      </c>
      <c r="D2656" s="276">
        <v>1.2E-2</v>
      </c>
      <c r="E2656" s="275">
        <v>762.4188372303588</v>
      </c>
      <c r="F2656" s="275">
        <v>9.1490260467643054</v>
      </c>
    </row>
    <row r="2657" spans="1:6" ht="18" customHeight="1">
      <c r="A2657" s="279">
        <v>3</v>
      </c>
      <c r="B2657" s="11" t="s">
        <v>532</v>
      </c>
      <c r="C2657" s="279" t="s">
        <v>939</v>
      </c>
      <c r="D2657" s="14">
        <f>12*1.95</f>
        <v>23.4</v>
      </c>
      <c r="E2657" s="275">
        <v>0.39622050802433695</v>
      </c>
      <c r="F2657" s="275">
        <v>9.2715598877694845</v>
      </c>
    </row>
    <row r="2658" spans="1:6" ht="54">
      <c r="A2658" s="279">
        <v>4</v>
      </c>
      <c r="B2658" s="307" t="s">
        <v>1165</v>
      </c>
      <c r="C2658" s="37" t="s">
        <v>844</v>
      </c>
      <c r="D2658" s="308">
        <v>4.4999999999999997E-3</v>
      </c>
      <c r="E2658" s="275">
        <v>762.4188372303588</v>
      </c>
      <c r="F2658" s="275">
        <v>3.4308847675366145</v>
      </c>
    </row>
    <row r="2659" spans="1:6" ht="18" customHeight="1">
      <c r="A2659" s="279">
        <v>5</v>
      </c>
      <c r="B2659" s="11" t="s">
        <v>532</v>
      </c>
      <c r="C2659" s="279" t="s">
        <v>939</v>
      </c>
      <c r="D2659" s="14">
        <f>4.5*1.95</f>
        <v>8.7750000000000004</v>
      </c>
      <c r="E2659" s="275">
        <v>0.39622050802433695</v>
      </c>
      <c r="F2659" s="275">
        <v>3.4768349579135567</v>
      </c>
    </row>
    <row r="2660" spans="1:6" ht="36">
      <c r="A2660" s="279">
        <v>6</v>
      </c>
      <c r="B2660" s="51" t="s">
        <v>1172</v>
      </c>
      <c r="C2660" s="279" t="s">
        <v>1156</v>
      </c>
      <c r="D2660" s="275">
        <f>82*0.12</f>
        <v>9.84</v>
      </c>
      <c r="E2660" s="275">
        <v>14.548598442752564</v>
      </c>
      <c r="F2660" s="275">
        <v>143.15820867668523</v>
      </c>
    </row>
    <row r="2661" spans="1:6" ht="36">
      <c r="A2661" s="279">
        <v>7</v>
      </c>
      <c r="B2661" s="51" t="s">
        <v>1175</v>
      </c>
      <c r="C2661" s="279" t="s">
        <v>1158</v>
      </c>
      <c r="D2661" s="275">
        <v>0.82</v>
      </c>
      <c r="E2661" s="275">
        <v>303.31861550200375</v>
      </c>
      <c r="F2661" s="275">
        <v>248.72126471164302</v>
      </c>
    </row>
    <row r="2662" spans="1:6" ht="36">
      <c r="A2662" s="277">
        <v>8</v>
      </c>
      <c r="B2662" s="51" t="s">
        <v>1169</v>
      </c>
      <c r="C2662" s="277" t="s">
        <v>248</v>
      </c>
      <c r="D2662" s="277">
        <v>61</v>
      </c>
      <c r="E2662" s="275">
        <v>12.366151478943712</v>
      </c>
      <c r="F2662" s="275">
        <v>754.33524021556639</v>
      </c>
    </row>
    <row r="2663" spans="1:6" ht="18" customHeight="1">
      <c r="A2663" s="18" t="s">
        <v>1163</v>
      </c>
      <c r="B2663" s="299" t="s">
        <v>1180</v>
      </c>
      <c r="C2663" s="18"/>
      <c r="D2663" s="18"/>
      <c r="E2663" s="275"/>
      <c r="F2663" s="275"/>
    </row>
    <row r="2664" spans="1:6" ht="36">
      <c r="A2664" s="279">
        <v>1</v>
      </c>
      <c r="B2664" s="51" t="s">
        <v>1232</v>
      </c>
      <c r="C2664" s="279" t="s">
        <v>1156</v>
      </c>
      <c r="D2664" s="14">
        <v>0.5</v>
      </c>
      <c r="E2664" s="275">
        <v>80.700394701566339</v>
      </c>
      <c r="F2664" s="275">
        <v>40.350197350783169</v>
      </c>
    </row>
    <row r="2665" spans="1:6" ht="18" customHeight="1">
      <c r="A2665" s="18" t="s">
        <v>1179</v>
      </c>
      <c r="B2665" s="299" t="s">
        <v>1181</v>
      </c>
      <c r="C2665" s="18"/>
      <c r="D2665" s="18"/>
      <c r="E2665" s="275"/>
      <c r="F2665" s="275"/>
    </row>
    <row r="2666" spans="1:6" ht="36">
      <c r="A2666" s="279">
        <v>2</v>
      </c>
      <c r="B2666" s="49" t="s">
        <v>1233</v>
      </c>
      <c r="C2666" s="279" t="s">
        <v>1156</v>
      </c>
      <c r="D2666" s="275">
        <v>0.23</v>
      </c>
      <c r="E2666" s="275">
        <v>31.104159849345571</v>
      </c>
      <c r="F2666" s="275">
        <v>7.1539567653494824</v>
      </c>
    </row>
    <row r="2667" spans="1:6" ht="18">
      <c r="A2667" s="279">
        <v>3</v>
      </c>
      <c r="B2667" s="11" t="s">
        <v>684</v>
      </c>
      <c r="C2667" s="279" t="s">
        <v>939</v>
      </c>
      <c r="D2667" s="309">
        <f>0.23*1.95</f>
        <v>0.44850000000000001</v>
      </c>
      <c r="E2667" s="275">
        <v>0.7354201168227501</v>
      </c>
      <c r="F2667" s="275">
        <v>0.32983592239500342</v>
      </c>
    </row>
    <row r="2668" spans="1:6" ht="18" customHeight="1">
      <c r="A2668" s="279">
        <v>4</v>
      </c>
      <c r="B2668" s="186" t="s">
        <v>532</v>
      </c>
      <c r="C2668" s="37" t="s">
        <v>939</v>
      </c>
      <c r="D2668" s="309">
        <f>0.23*1.95</f>
        <v>0.44850000000000001</v>
      </c>
      <c r="E2668" s="275">
        <v>0.39622050802433695</v>
      </c>
      <c r="F2668" s="275">
        <v>0.17770489784891511</v>
      </c>
    </row>
    <row r="2669" spans="1:6" ht="36">
      <c r="A2669" s="279">
        <v>5</v>
      </c>
      <c r="B2669" s="11" t="s">
        <v>685</v>
      </c>
      <c r="C2669" s="279" t="s">
        <v>1158</v>
      </c>
      <c r="D2669" s="281">
        <f>(0.06/0.3)/100</f>
        <v>2E-3</v>
      </c>
      <c r="E2669" s="275">
        <v>158.46300524390131</v>
      </c>
      <c r="F2669" s="275">
        <v>0.31692601048780261</v>
      </c>
    </row>
    <row r="2670" spans="1:6" ht="36">
      <c r="A2670" s="279">
        <v>6</v>
      </c>
      <c r="B2670" s="51" t="s">
        <v>1176</v>
      </c>
      <c r="C2670" s="279" t="s">
        <v>70</v>
      </c>
      <c r="D2670" s="148">
        <v>3</v>
      </c>
      <c r="E2670" s="275">
        <v>164.23454953781976</v>
      </c>
      <c r="F2670" s="275">
        <v>492.70364861345928</v>
      </c>
    </row>
    <row r="2671" spans="1:6" ht="18" customHeight="1">
      <c r="A2671" s="17"/>
      <c r="B2671" s="17" t="s">
        <v>1249</v>
      </c>
      <c r="C2671" s="17"/>
      <c r="D2671" s="17"/>
      <c r="E2671" s="275"/>
      <c r="F2671" s="275"/>
    </row>
    <row r="2672" spans="1:6" ht="36">
      <c r="A2672" s="259">
        <v>1</v>
      </c>
      <c r="B2672" s="11" t="s">
        <v>1191</v>
      </c>
      <c r="C2672" s="259" t="s">
        <v>1190</v>
      </c>
      <c r="D2672" s="262">
        <v>8.1</v>
      </c>
      <c r="E2672" s="275">
        <v>12.031804531924266</v>
      </c>
      <c r="F2672" s="275">
        <v>97.457616708586556</v>
      </c>
    </row>
    <row r="2673" spans="1:8" ht="36">
      <c r="A2673" s="285">
        <v>2</v>
      </c>
      <c r="B2673" s="51" t="s">
        <v>1192</v>
      </c>
      <c r="C2673" s="285" t="s">
        <v>847</v>
      </c>
      <c r="D2673" s="285">
        <v>2.7</v>
      </c>
      <c r="E2673" s="275">
        <v>248.61136429675207</v>
      </c>
      <c r="F2673" s="275">
        <v>671.25068360123055</v>
      </c>
    </row>
    <row r="2674" spans="1:8" ht="36">
      <c r="A2674" s="285">
        <v>3</v>
      </c>
      <c r="B2674" s="51" t="s">
        <v>1193</v>
      </c>
      <c r="C2674" s="285" t="s">
        <v>1182</v>
      </c>
      <c r="D2674" s="285">
        <v>18.03</v>
      </c>
      <c r="E2674" s="275">
        <v>133.20524691124569</v>
      </c>
      <c r="F2674" s="275">
        <v>2401.6906018097598</v>
      </c>
    </row>
    <row r="2675" spans="1:8" ht="18" customHeight="1">
      <c r="A2675" s="279">
        <v>4</v>
      </c>
      <c r="B2675" s="11" t="s">
        <v>532</v>
      </c>
      <c r="C2675" s="279" t="s">
        <v>939</v>
      </c>
      <c r="D2675" s="268">
        <f>8.1*1.95</f>
        <v>15.794999999999998</v>
      </c>
      <c r="E2675" s="275">
        <v>0.39622050802433695</v>
      </c>
      <c r="F2675" s="275">
        <v>6.2583029242444006</v>
      </c>
    </row>
    <row r="2676" spans="1:8" ht="18">
      <c r="A2676" s="9"/>
      <c r="B2676" s="192" t="s">
        <v>6</v>
      </c>
      <c r="C2676" s="9"/>
      <c r="D2676" s="9"/>
      <c r="E2676" s="193"/>
      <c r="F2676" s="194">
        <v>730772.24770860933</v>
      </c>
      <c r="H2676" s="272"/>
    </row>
    <row r="2677" spans="1:8" ht="18" customHeight="1">
      <c r="A2677" s="195"/>
      <c r="B2677" s="192" t="s">
        <v>8</v>
      </c>
      <c r="C2677" s="192"/>
      <c r="D2677" s="195"/>
      <c r="E2677" s="196"/>
      <c r="F2677" s="197">
        <f>F2676*20%</f>
        <v>146154.44954172187</v>
      </c>
    </row>
    <row r="2678" spans="1:8" ht="18">
      <c r="A2678" s="195"/>
      <c r="B2678" s="192" t="s">
        <v>6</v>
      </c>
      <c r="C2678" s="192"/>
      <c r="D2678" s="195"/>
      <c r="E2678" s="196"/>
      <c r="F2678" s="197">
        <f>F2676+F2677</f>
        <v>876926.69725033117</v>
      </c>
    </row>
    <row r="2679" spans="1:8" ht="18">
      <c r="A2679" s="198"/>
      <c r="B2679" s="199"/>
      <c r="C2679" s="199"/>
      <c r="D2679" s="199"/>
      <c r="E2679" s="200"/>
      <c r="F2679" s="200"/>
    </row>
    <row r="2680" spans="1:8" ht="18">
      <c r="A2680" s="9"/>
      <c r="B2680" s="178" t="s">
        <v>73</v>
      </c>
      <c r="C2680" s="179"/>
      <c r="D2680" s="180"/>
      <c r="E2680" s="178" t="s">
        <v>74</v>
      </c>
      <c r="F2680" s="201"/>
    </row>
    <row r="2681" spans="1:8" ht="18">
      <c r="A2681" s="9"/>
      <c r="B2681" s="181"/>
      <c r="C2681" s="182"/>
      <c r="D2681" s="183"/>
      <c r="E2681" s="178"/>
      <c r="F2681" s="201"/>
    </row>
    <row r="2682" spans="1:8" ht="18">
      <c r="A2682" s="9"/>
      <c r="B2682" s="178" t="s">
        <v>75</v>
      </c>
      <c r="C2682" s="184"/>
      <c r="D2682" s="185"/>
      <c r="E2682" s="178" t="s">
        <v>1121</v>
      </c>
      <c r="F2682" s="201"/>
    </row>
    <row r="2683" spans="1:8" ht="18">
      <c r="A2683" s="80"/>
      <c r="B2683" s="23"/>
      <c r="C2683" s="23"/>
      <c r="D2683" s="23"/>
      <c r="E2683" s="153"/>
      <c r="F2683" s="153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8740157480314965" right="0.19685039370078741" top="0.78740157480314965" bottom="0.39370078740157483" header="0.31496062992125984" footer="0.31496062992125984"/>
  <pageSetup paperSize="9" scale="85" orientation="portrait" horizontalDpi="1200" verticalDpi="1200" r:id="rId1"/>
  <rowBreaks count="54" manualBreakCount="54">
    <brk id="40" max="16383" man="1"/>
    <brk id="391" max="16383" man="1"/>
    <brk id="460" max="16383" man="1"/>
    <brk id="502" max="5" man="1"/>
    <brk id="536" max="16383" man="1"/>
    <brk id="644" max="5" man="1"/>
    <brk id="680" max="16383" man="1"/>
    <brk id="716" max="16383" man="1"/>
    <brk id="751" max="16383" man="1"/>
    <brk id="785" max="16383" man="1"/>
    <brk id="820" max="16383" man="1"/>
    <brk id="860" max="16383" man="1"/>
    <brk id="892" max="16383" man="1"/>
    <brk id="922" max="16383" man="1"/>
    <brk id="950" max="16383" man="1"/>
    <brk id="983" max="16383" man="1"/>
    <brk id="1019" max="16383" man="1"/>
    <brk id="1086" max="16383" man="1"/>
    <brk id="1159" max="16383" man="1"/>
    <brk id="1263" max="16383" man="1"/>
    <brk id="1329" max="16383" man="1"/>
    <brk id="1436" max="16383" man="1"/>
    <brk id="1543" max="16383" man="1"/>
    <brk id="1578" max="16383" man="1"/>
    <brk id="1617" max="16383" man="1"/>
    <brk id="1652" max="5" man="1"/>
    <brk id="1717" max="16383" man="1"/>
    <brk id="1789" max="5" man="1"/>
    <brk id="1822" max="16383" man="1"/>
    <brk id="1857" max="16383" man="1"/>
    <brk id="1895" max="16383" man="1"/>
    <brk id="1935" max="16383" man="1"/>
    <brk id="1972" max="16383" man="1"/>
    <brk id="2002" max="16383" man="1"/>
    <brk id="2035" max="16383" man="1"/>
    <brk id="2072" max="16383" man="1"/>
    <brk id="2109" max="16383" man="1"/>
    <brk id="2144" max="16383" man="1"/>
    <brk id="2176" max="16383" man="1"/>
    <brk id="2208" max="16383" man="1"/>
    <brk id="2240" max="16383" man="1"/>
    <brk id="2270" max="16383" man="1"/>
    <brk id="2302" max="16383" man="1"/>
    <brk id="2339" max="16383" man="1"/>
    <brk id="2370" max="16383" man="1"/>
    <brk id="2404" max="16383" man="1"/>
    <brk id="2438" max="16383" man="1"/>
    <brk id="2471" max="16383" man="1"/>
    <brk id="2501" max="16383" man="1"/>
    <brk id="2533" max="16383" man="1"/>
    <brk id="2575" max="16383" man="1"/>
    <brk id="2609" max="16383" man="1"/>
    <brk id="2642" max="16383" man="1"/>
    <brk id="267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Բացատրագիր</vt:lpstr>
      <vt:lpstr>Մայորի ձոր, հիշատակի աղբյուր</vt:lpstr>
      <vt:lpstr>Բաղրամյան, Չարենց, համ.տարած</vt:lpstr>
      <vt:lpstr>Ռումինական շ, Դեսինի 69, ճանապ.</vt:lpstr>
      <vt:lpstr>Դեսինի, Վիրահայոց, Պրոմեթևս փ.</vt:lpstr>
      <vt:lpstr>Արմանիս, Ուրասար, Կաթնաղբյուր</vt:lpstr>
      <vt:lpstr>1,3,4 մանկ., թիվ 1 դպրոց</vt:lpstr>
      <vt:lpstr>Մյասնիկյան փողոց, ֆուտբոլի դաշտ</vt:lpstr>
      <vt:lpstr>Դրոշ, Լեդ</vt:lpstr>
      <vt:lpstr>Շահումյանի հրապարակի էլ․</vt:lpstr>
      <vt:lpstr>Գրադարան էլ․</vt:lpstr>
      <vt:lpstr>Մեղապարտ 8 բազմ․ շ․ բակ</vt:lpstr>
      <vt:lpstr>Բաղրամյան, Մեղապարտ</vt:lpstr>
      <vt:lpstr>Հավաք</vt:lpstr>
      <vt:lpstr>Ամփոփ</vt:lpstr>
      <vt:lpstr>Ծավալաթերթ</vt:lpstr>
      <vt:lpstr>'Դեսինի, Վիրահայոց, Պրոմեթևս փ.'!Область_печати</vt:lpstr>
      <vt:lpstr>'Շահումյանի հրապարակի էլ․'!Область_печати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2026-04-17T12:34:21Z</dcterms:modified>
</cp:coreProperties>
</file>